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Wage Data" sheetId="2" state="visible" r:id="rId4"/>
    <sheet name="Floor Analysis" sheetId="3" state="visible" r:id="rId5"/>
    <sheet name="Scenarios" sheetId="4" state="visible" r:id="rId6"/>
    <sheet name="Summary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J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1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2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3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4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5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6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4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5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6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7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8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79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80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81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82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  <comment ref="J83" authorId="0">
      <text>
        <r>
          <rPr>
            <sz val="10"/>
            <rFont val="Arial"/>
            <family val="2"/>
          </rPr>
          <t xml:space="preserve">Estimated annual wage transfer if all sub-floor workers brought up to floor.
Assumes avg sub-floor worker earns midway between P10 and P25.
= workers_below_floor × floor_hourly × 2080 × 7.5% gap</t>
        </r>
      </text>
    </comment>
  </commentList>
</comments>
</file>

<file path=xl/sharedStrings.xml><?xml version="1.0" encoding="utf-8"?>
<sst xmlns="http://schemas.openxmlformats.org/spreadsheetml/2006/main" count="369" uniqueCount="303">
  <si>
    <t xml:space="preserve">Wage Floor Empirical Analysis — Using BLS OEWS May 2024 Data</t>
  </si>
  <si>
    <t xml:space="preserve">What This Workbook Does</t>
  </si>
  <si>
    <t xml:space="preserve">This workbook tests the Wage Floor concept proposed in 'Role-Based Wage Floors v0.2'</t>
  </si>
  <si>
    <t xml:space="preserve">by computing what 25th-percentile wage floors would actually look like if applied</t>
  </si>
  <si>
    <t xml:space="preserve">across a representative cross-section of U.S. broad occupations using BLS data.</t>
  </si>
  <si>
    <t xml:space="preserve">Data Source</t>
  </si>
  <si>
    <t xml:space="preserve">Bureau of Labor Statistics, Occupational Employment and Wage Statistics (OEWS),</t>
  </si>
  <si>
    <t xml:space="preserve">May 2024 release. Source URL: https://www.bls.gov/oes/2024/may/oes_nat.htm</t>
  </si>
  <si>
    <t xml:space="preserve">Coverage</t>
  </si>
  <si>
    <t xml:space="preserve">80+ broad occupations spanning all 22 BLS major occupational groups,</t>
  </si>
  <si>
    <t xml:space="preserve">covering approximately 110+ million U.S. workers (~75% of covered employment).</t>
  </si>
  <si>
    <t xml:space="preserve">This is a representative sample for proof-of-concept analysis. A production version</t>
  </si>
  <si>
    <t xml:space="preserve">would ingest the full ~460 broad-occupation BLS dataset directly.</t>
  </si>
  <si>
    <t xml:space="preserve">Sheets in This Workbook</t>
  </si>
  <si>
    <t xml:space="preserve">  WAGE DATA — raw BLS wage percentiles by occupation</t>
  </si>
  <si>
    <t xml:space="preserve">  FLOOR ANALYSIS — 25th percentile floors and their bind impact</t>
  </si>
  <si>
    <t xml:space="preserve">  SCENARIOS — how floor placement (10th vs 25th vs median) changes results</t>
  </si>
  <si>
    <t xml:space="preserve">  SUMMARY — aggregate findings and what they mean</t>
  </si>
  <si>
    <t xml:space="preserve">Headline Findings</t>
  </si>
  <si>
    <t xml:space="preserve">(See the SUMMARY sheet for full numbers and the FLOOR ANALYSIS sheet for detail)</t>
  </si>
  <si>
    <t xml:space="preserve">  • A 25th-percentile floor binds on roughly 25% of workers in each occupation by definition</t>
  </si>
  <si>
    <t xml:space="preserve">  • The floor varies enormously across occupations — from ~$11/hr to ~$92/hr</t>
  </si>
  <si>
    <t xml:space="preserve">  • This is the central insight: a SINGLE floor (current minimum wage) is the wrong tool</t>
  </si>
  <si>
    <t xml:space="preserve">  • A 'floor per occupation' system reflects how labor markets actually work</t>
  </si>
  <si>
    <t xml:space="preserve">How to Use This Workbook</t>
  </si>
  <si>
    <t xml:space="preserve">  • Open FLOOR ANALYSIS to see floor levels by occupation</t>
  </si>
  <si>
    <t xml:space="preserve">  • Sort by 'Floor as % of Median' to see where floors bind hardest</t>
  </si>
  <si>
    <t xml:space="preserve">  • Open SCENARIOS to see what happens at different percentile choices</t>
  </si>
  <si>
    <t xml:space="preserve">  • All blue cells in SCENARIOS are editable — adjust to test your own assumptions</t>
  </si>
  <si>
    <t xml:space="preserve">SOC Code</t>
  </si>
  <si>
    <t xml:space="preserve">Major Group</t>
  </si>
  <si>
    <t xml:space="preserve">Occupation</t>
  </si>
  <si>
    <t xml:space="preserve">Employment</t>
  </si>
  <si>
    <t xml:space="preserve">P10 Hourly</t>
  </si>
  <si>
    <t xml:space="preserve">P25 Hourly</t>
  </si>
  <si>
    <t xml:space="preserve">Median Hourly</t>
  </si>
  <si>
    <t xml:space="preserve">P75 Hourly</t>
  </si>
  <si>
    <t xml:space="preserve">P90 Hourly</t>
  </si>
  <si>
    <t xml:space="preserve">Annual Mean</t>
  </si>
  <si>
    <t xml:space="preserve">11-1011</t>
  </si>
  <si>
    <t xml:space="preserve">Management</t>
  </si>
  <si>
    <t xml:space="preserve">Chief Executives</t>
  </si>
  <si>
    <t xml:space="preserve">11-1021</t>
  </si>
  <si>
    <t xml:space="preserve">General and Operations Managers</t>
  </si>
  <si>
    <t xml:space="preserve">11-3031</t>
  </si>
  <si>
    <t xml:space="preserve">Financial Managers</t>
  </si>
  <si>
    <t xml:space="preserve">11-9111</t>
  </si>
  <si>
    <t xml:space="preserve">Medical and Health Services Managers</t>
  </si>
  <si>
    <t xml:space="preserve">13-1111</t>
  </si>
  <si>
    <t xml:space="preserve">Business/Financial</t>
  </si>
  <si>
    <t xml:space="preserve">Management Analysts</t>
  </si>
  <si>
    <t xml:space="preserve">13-2011</t>
  </si>
  <si>
    <t xml:space="preserve">Accountants and Auditors</t>
  </si>
  <si>
    <t xml:space="preserve">13-2051</t>
  </si>
  <si>
    <t xml:space="preserve">Financial Analysts</t>
  </si>
  <si>
    <t xml:space="preserve">13-1071</t>
  </si>
  <si>
    <t xml:space="preserve">Human Resources Specialists</t>
  </si>
  <si>
    <t xml:space="preserve">15-1252</t>
  </si>
  <si>
    <t xml:space="preserve">Computer/Math</t>
  </si>
  <si>
    <t xml:space="preserve">Software Developers</t>
  </si>
  <si>
    <t xml:space="preserve">15-1232</t>
  </si>
  <si>
    <t xml:space="preserve">Computer User Support Specialists</t>
  </si>
  <si>
    <t xml:space="preserve">15-1244</t>
  </si>
  <si>
    <t xml:space="preserve">Network and Computer Systems Admins</t>
  </si>
  <si>
    <t xml:space="preserve">15-2031</t>
  </si>
  <si>
    <t xml:space="preserve">Operations Research Analysts</t>
  </si>
  <si>
    <t xml:space="preserve">17-2051</t>
  </si>
  <si>
    <t xml:space="preserve">Architecture/Engineering</t>
  </si>
  <si>
    <t xml:space="preserve">Civil Engineers</t>
  </si>
  <si>
    <t xml:space="preserve">17-2071</t>
  </si>
  <si>
    <t xml:space="preserve">Electrical Engineers</t>
  </si>
  <si>
    <t xml:space="preserve">17-2141</t>
  </si>
  <si>
    <t xml:space="preserve">Mechanical Engineers</t>
  </si>
  <si>
    <t xml:space="preserve">17-3023</t>
  </si>
  <si>
    <t xml:space="preserve">Electrical and Electronic Engineering Technicians</t>
  </si>
  <si>
    <t xml:space="preserve">19-1042</t>
  </si>
  <si>
    <t xml:space="preserve">Life/Physical/Social Science</t>
  </si>
  <si>
    <t xml:space="preserve">Medical Scientists</t>
  </si>
  <si>
    <t xml:space="preserve">19-3051</t>
  </si>
  <si>
    <t xml:space="preserve">Urban and Regional Planners</t>
  </si>
  <si>
    <t xml:space="preserve">21-1023</t>
  </si>
  <si>
    <t xml:space="preserve">Community/Social Service</t>
  </si>
  <si>
    <t xml:space="preserve">Mental Health and Substance Abuse Social Workers</t>
  </si>
  <si>
    <t xml:space="preserve">21-1093</t>
  </si>
  <si>
    <t xml:space="preserve">Social and Human Service Assistants</t>
  </si>
  <si>
    <t xml:space="preserve">21-1015</t>
  </si>
  <si>
    <t xml:space="preserve">Rehabilitation Counselors</t>
  </si>
  <si>
    <t xml:space="preserve">23-1011</t>
  </si>
  <si>
    <t xml:space="preserve">Legal</t>
  </si>
  <si>
    <t xml:space="preserve">Lawyers</t>
  </si>
  <si>
    <t xml:space="preserve">23-2011</t>
  </si>
  <si>
    <t xml:space="preserve">Paralegals and Legal Assistants</t>
  </si>
  <si>
    <t xml:space="preserve">25-1099</t>
  </si>
  <si>
    <t xml:space="preserve">Education</t>
  </si>
  <si>
    <t xml:space="preserve">Postsecondary Teachers</t>
  </si>
  <si>
    <t xml:space="preserve">25-2021</t>
  </si>
  <si>
    <t xml:space="preserve">Elementary School Teachers</t>
  </si>
  <si>
    <t xml:space="preserve">25-2031</t>
  </si>
  <si>
    <t xml:space="preserve">Secondary School Teachers</t>
  </si>
  <si>
    <t xml:space="preserve">25-9045</t>
  </si>
  <si>
    <t xml:space="preserve">Teaching Assistants</t>
  </si>
  <si>
    <t xml:space="preserve">27-1024</t>
  </si>
  <si>
    <t xml:space="preserve">Arts/Design/Media</t>
  </si>
  <si>
    <t xml:space="preserve">Graphic Designers</t>
  </si>
  <si>
    <t xml:space="preserve">27-3023</t>
  </si>
  <si>
    <t xml:space="preserve">News Analysts, Reporters, and Journalists</t>
  </si>
  <si>
    <t xml:space="preserve">27-2022</t>
  </si>
  <si>
    <t xml:space="preserve">Coaches and Scouts</t>
  </si>
  <si>
    <t xml:space="preserve">29-1141</t>
  </si>
  <si>
    <t xml:space="preserve">Healthcare Practitioners</t>
  </si>
  <si>
    <t xml:space="preserve">Registered Nurses</t>
  </si>
  <si>
    <t xml:space="preserve">29-1051</t>
  </si>
  <si>
    <t xml:space="preserve">Pharmacists</t>
  </si>
  <si>
    <t xml:space="preserve">29-1215</t>
  </si>
  <si>
    <t xml:space="preserve">Family Medicine Physicians</t>
  </si>
  <si>
    <t xml:space="preserve">29-1123</t>
  </si>
  <si>
    <t xml:space="preserve">Physical Therapists</t>
  </si>
  <si>
    <t xml:space="preserve">29-2052</t>
  </si>
  <si>
    <t xml:space="preserve">Pharmacy Technicians</t>
  </si>
  <si>
    <t xml:space="preserve">29-2061</t>
  </si>
  <si>
    <t xml:space="preserve">Licensed Practical and Vocational Nurses</t>
  </si>
  <si>
    <t xml:space="preserve">29-2034</t>
  </si>
  <si>
    <t xml:space="preserve">Radiologic Technologists and Technicians</t>
  </si>
  <si>
    <t xml:space="preserve">31-1131</t>
  </si>
  <si>
    <t xml:space="preserve">Healthcare Support</t>
  </si>
  <si>
    <t xml:space="preserve">Nursing Assistants</t>
  </si>
  <si>
    <t xml:space="preserve">31-1133</t>
  </si>
  <si>
    <t xml:space="preserve">Psychiatric Aides</t>
  </si>
  <si>
    <t xml:space="preserve">31-9092</t>
  </si>
  <si>
    <t xml:space="preserve">Medical Assistants</t>
  </si>
  <si>
    <t xml:space="preserve">31-9091</t>
  </si>
  <si>
    <t xml:space="preserve">Dental Assistants</t>
  </si>
  <si>
    <t xml:space="preserve">33-3051</t>
  </si>
  <si>
    <t xml:space="preserve">Protective Service</t>
  </si>
  <si>
    <t xml:space="preserve">Police and Sheriff's Patrol Officers</t>
  </si>
  <si>
    <t xml:space="preserve">33-2011</t>
  </si>
  <si>
    <t xml:space="preserve">Firefighters</t>
  </si>
  <si>
    <t xml:space="preserve">33-9032</t>
  </si>
  <si>
    <t xml:space="preserve">Security Guards</t>
  </si>
  <si>
    <t xml:space="preserve">35-2014</t>
  </si>
  <si>
    <t xml:space="preserve">Food Preparation/Serving</t>
  </si>
  <si>
    <t xml:space="preserve">Cooks, Restaurant</t>
  </si>
  <si>
    <t xml:space="preserve">35-3023</t>
  </si>
  <si>
    <t xml:space="preserve">Fast Food and Counter Workers</t>
  </si>
  <si>
    <t xml:space="preserve">35-3031</t>
  </si>
  <si>
    <t xml:space="preserve">Waiters and Waitresses</t>
  </si>
  <si>
    <t xml:space="preserve">35-1012</t>
  </si>
  <si>
    <t xml:space="preserve">First-Line Supervisors of Food Preparation</t>
  </si>
  <si>
    <t xml:space="preserve">35-2021</t>
  </si>
  <si>
    <t xml:space="preserve">Food Preparation Workers</t>
  </si>
  <si>
    <t xml:space="preserve">37-2011</t>
  </si>
  <si>
    <t xml:space="preserve">Building/Grounds</t>
  </si>
  <si>
    <t xml:space="preserve">Janitors and Cleaners</t>
  </si>
  <si>
    <t xml:space="preserve">37-2012</t>
  </si>
  <si>
    <t xml:space="preserve">Maids and Housekeeping Cleaners</t>
  </si>
  <si>
    <t xml:space="preserve">37-3011</t>
  </si>
  <si>
    <t xml:space="preserve">Landscaping and Groundskeeping Workers</t>
  </si>
  <si>
    <t xml:space="preserve">39-9021</t>
  </si>
  <si>
    <t xml:space="preserve">Personal Care/Service</t>
  </si>
  <si>
    <t xml:space="preserve">Personal Care Aides</t>
  </si>
  <si>
    <t xml:space="preserve">39-9011</t>
  </si>
  <si>
    <t xml:space="preserve">Childcare Workers</t>
  </si>
  <si>
    <t xml:space="preserve">39-5012</t>
  </si>
  <si>
    <t xml:space="preserve">Hairdressers, Hairstylists, and Cosmetologists</t>
  </si>
  <si>
    <t xml:space="preserve">41-2011</t>
  </si>
  <si>
    <t xml:space="preserve">Sales</t>
  </si>
  <si>
    <t xml:space="preserve">Cashiers</t>
  </si>
  <si>
    <t xml:space="preserve">41-2031</t>
  </si>
  <si>
    <t xml:space="preserve">Retail Salespersons</t>
  </si>
  <si>
    <t xml:space="preserve">41-1011</t>
  </si>
  <si>
    <t xml:space="preserve">First-Line Supervisors of Retail Sales</t>
  </si>
  <si>
    <t xml:space="preserve">41-3091</t>
  </si>
  <si>
    <t xml:space="preserve">Sales Reps, Wholesale and Manufacturing</t>
  </si>
  <si>
    <t xml:space="preserve">41-9022</t>
  </si>
  <si>
    <t xml:space="preserve">Real Estate Sales Agents</t>
  </si>
  <si>
    <t xml:space="preserve">43-4051</t>
  </si>
  <si>
    <t xml:space="preserve">Office/Admin</t>
  </si>
  <si>
    <t xml:space="preserve">Customer Service Representatives</t>
  </si>
  <si>
    <t xml:space="preserve">43-6014</t>
  </si>
  <si>
    <t xml:space="preserve">Secretaries and Administrative Assistants</t>
  </si>
  <si>
    <t xml:space="preserve">43-3031</t>
  </si>
  <si>
    <t xml:space="preserve">Bookkeeping, Accounting, and Auditing Clerks</t>
  </si>
  <si>
    <t xml:space="preserve">43-9061</t>
  </si>
  <si>
    <t xml:space="preserve">Office Clerks, General</t>
  </si>
  <si>
    <t xml:space="preserve">43-5081</t>
  </si>
  <si>
    <t xml:space="preserve">Stock Clerks and Order Fillers</t>
  </si>
  <si>
    <t xml:space="preserve">45-2092</t>
  </si>
  <si>
    <t xml:space="preserve">Farming/Fishing/Forestry</t>
  </si>
  <si>
    <t xml:space="preserve">Farmworkers and Laborers, Crop, Nursery</t>
  </si>
  <si>
    <t xml:space="preserve">47-2031</t>
  </si>
  <si>
    <t xml:space="preserve">Construction/Extraction</t>
  </si>
  <si>
    <t xml:space="preserve">Carpenters</t>
  </si>
  <si>
    <t xml:space="preserve">47-2061</t>
  </si>
  <si>
    <t xml:space="preserve">Construction Laborers</t>
  </si>
  <si>
    <t xml:space="preserve">47-2111</t>
  </si>
  <si>
    <t xml:space="preserve">Electricians</t>
  </si>
  <si>
    <t xml:space="preserve">47-2152</t>
  </si>
  <si>
    <t xml:space="preserve">Plumbers, Pipefitters, and Steamfitters</t>
  </si>
  <si>
    <t xml:space="preserve">47-1011</t>
  </si>
  <si>
    <t xml:space="preserve">First-Line Supervisors of Construction Trades</t>
  </si>
  <si>
    <t xml:space="preserve">49-9071</t>
  </si>
  <si>
    <t xml:space="preserve">Installation/Maintenance/Repair</t>
  </si>
  <si>
    <t xml:space="preserve">Maintenance and Repair Workers, General</t>
  </si>
  <si>
    <t xml:space="preserve">49-3023</t>
  </si>
  <si>
    <t xml:space="preserve">Automotive Service Technicians and Mechanics</t>
  </si>
  <si>
    <t xml:space="preserve">51-2098</t>
  </si>
  <si>
    <t xml:space="preserve">Production</t>
  </si>
  <si>
    <t xml:space="preserve">Miscellaneous Assemblers and Fabricators</t>
  </si>
  <si>
    <t xml:space="preserve">51-3023</t>
  </si>
  <si>
    <t xml:space="preserve">Slaughterers and Meat Packers</t>
  </si>
  <si>
    <t xml:space="preserve">51-4121</t>
  </si>
  <si>
    <t xml:space="preserve">Welders, Cutters, Solderers, and Brazers</t>
  </si>
  <si>
    <t xml:space="preserve">51-1011</t>
  </si>
  <si>
    <t xml:space="preserve">First-Line Supervisors of Production Workers</t>
  </si>
  <si>
    <t xml:space="preserve">53-3032</t>
  </si>
  <si>
    <t xml:space="preserve">Transportation/Material Moving</t>
  </si>
  <si>
    <t xml:space="preserve">Heavy and Tractor-Trailer Truck Drivers</t>
  </si>
  <si>
    <t xml:space="preserve">53-7062</t>
  </si>
  <si>
    <t xml:space="preserve">Laborers and Freight, Stock, and Material Movers</t>
  </si>
  <si>
    <t xml:space="preserve">53-3031</t>
  </si>
  <si>
    <t xml:space="preserve">Driver/Sales Workers</t>
  </si>
  <si>
    <t xml:space="preserve">53-3033</t>
  </si>
  <si>
    <t xml:space="preserve">Light Truck Drivers</t>
  </si>
  <si>
    <t xml:space="preserve">Note:</t>
  </si>
  <si>
    <t xml:space="preserve">Wage values $100.00 indicate BLS suppressed actual figure (occupation has very high earners). Annual values approximate hourly × 2080.</t>
  </si>
  <si>
    <t xml:space="preserve">Floor Analysis — 25th Percentile Floor Applied to Each Occupation</t>
  </si>
  <si>
    <t xml:space="preserve">25th Pctile Floor</t>
  </si>
  <si>
    <t xml:space="preserve">Annual Floor</t>
  </si>
  <si>
    <t xml:space="preserve">Floor as % of Median</t>
  </si>
  <si>
    <t xml:space="preserve">Workers at/below Floor</t>
  </si>
  <si>
    <t xml:space="preserve">Annual Wage Lift</t>
  </si>
  <si>
    <t xml:space="preserve">Bind Severity</t>
  </si>
  <si>
    <t xml:space="preserve">TOTALS / WEIGHTED AVG</t>
  </si>
  <si>
    <t xml:space="preserve">Floor Placement Scenarios — How Percentile Choice Affects Outcomes</t>
  </si>
  <si>
    <t xml:space="preserve">Scenario</t>
  </si>
  <si>
    <t xml:space="preserve">10th Pctile Floor</t>
  </si>
  <si>
    <t xml:space="preserve">Median Floor</t>
  </si>
  <si>
    <t xml:space="preserve">75th Pctile Floor</t>
  </si>
  <si>
    <t xml:space="preserve">Workers affected (% of workforce)</t>
  </si>
  <si>
    <t xml:space="preserve">Workers affected (count)</t>
  </si>
  <si>
    <t xml:space="preserve">Weighted-avg floor (hourly)</t>
  </si>
  <si>
    <t xml:space="preserve">Weighted-avg floor (annual)</t>
  </si>
  <si>
    <t xml:space="preserve">Annual wage lift (rough estimate)</t>
  </si>
  <si>
    <t xml:space="preserve">Empirical evidence base</t>
  </si>
  <si>
    <t xml:space="preserve">Strong — well below tested range</t>
  </si>
  <si>
    <t xml:space="preserve">Strong — within tested range</t>
  </si>
  <si>
    <t xml:space="preserve">Limited — at edge of evidence</t>
  </si>
  <si>
    <t xml:space="preserve">Untested — no precedent</t>
  </si>
  <si>
    <t xml:space="preserve">Political feasibility</t>
  </si>
  <si>
    <t xml:space="preserve">Trivial — almost no impact</t>
  </si>
  <si>
    <t xml:space="preserve">Achievable — meaningful but bounded</t>
  </si>
  <si>
    <t xml:space="preserve">Difficult — major economic adjustment</t>
  </si>
  <si>
    <t xml:space="preserve">Implausible — would face severe opposition</t>
  </si>
  <si>
    <t xml:space="preserve">RECOMMENDATION</t>
  </si>
  <si>
    <t xml:space="preserve">The 25th percentile placement is the analytically defensible recommendation.</t>
  </si>
  <si>
    <t xml:space="preserve">It binds on the bottom quarter of workers in each occupation — concentrating impact on</t>
  </si>
  <si>
    <t xml:space="preserve">below-market employers without disrupting the broader market structure. It sits within</t>
  </si>
  <si>
    <t xml:space="preserve">the empirical range tested in the published minimum wage literature (Dube/Zipperer 2024,</t>
  </si>
  <si>
    <t xml:space="preserve">Berkeley IRLE 2026). Higher placements (median, 75th) move outside the evidence base into</t>
  </si>
  <si>
    <t xml:space="preserve">speculation. Lower placements (10th) produce trivial real-world impact.</t>
  </si>
  <si>
    <t xml:space="preserve">The recommendation can be tightened or loosened by industry as needed — e.g. higher floors</t>
  </si>
  <si>
    <t xml:space="preserve">in industries with high productivity and low wages, lower floors during a phase-in period.</t>
  </si>
  <si>
    <t xml:space="preserve">Summary — Empirical Wage Floor Analysis</t>
  </si>
  <si>
    <t xml:space="preserve">Number of broad occupations analyzed</t>
  </si>
  <si>
    <t xml:space="preserve">Spans all 22 BLS major occupational groups</t>
  </si>
  <si>
    <t xml:space="preserve">Total workers covered</t>
  </si>
  <si>
    <t xml:space="preserve">~75% of U.S. covered employment</t>
  </si>
  <si>
    <t xml:space="preserve">Floor Variation (25th Percentile)</t>
  </si>
  <si>
    <t xml:space="preserve">Lowest 25th-pctile floor</t>
  </si>
  <si>
    <t xml:space="preserve">Lowest-paying occupation in the dataset</t>
  </si>
  <si>
    <t xml:space="preserve">Highest 25th-pctile floor</t>
  </si>
  <si>
    <t xml:space="preserve">Highest-paying occupation in the dataset</t>
  </si>
  <si>
    <t xml:space="preserve">Weighted-average 25th-pctile floor</t>
  </si>
  <si>
    <t xml:space="preserve">Weighted by employment count</t>
  </si>
  <si>
    <t xml:space="preserve">Weighted-average 25th-pctile floor (annual)</t>
  </si>
  <si>
    <t xml:space="preserve">Annual equivalent</t>
  </si>
  <si>
    <t xml:space="preserve">Comparison to Federal Minimum Wage</t>
  </si>
  <si>
    <t xml:space="preserve">Current federal minimum wage</t>
  </si>
  <si>
    <t xml:space="preserve">Last adjusted in 2009</t>
  </si>
  <si>
    <t xml:space="preserve">Lowest 25th-pctile floor in this dataset</t>
  </si>
  <si>
    <t xml:space="preserve">Already higher than the federal minimum</t>
  </si>
  <si>
    <t xml:space="preserve">Implication</t>
  </si>
  <si>
    <t xml:space="preserve">Even the lowest empirical 25th-pctile floor exceeds the federal minimum wage. The market has moved; the floor has not.</t>
  </si>
  <si>
    <t xml:space="preserve">Bind Severity Distribution</t>
  </si>
  <si>
    <t xml:space="preserve">Occupations with TIGHT floor (&gt;85% of median)</t>
  </si>
  <si>
    <t xml:space="preserve">Floor binds aggressively — substantial employer adjustment required</t>
  </si>
  <si>
    <t xml:space="preserve">Occupations with MODERATE floor (65-85% of median)</t>
  </si>
  <si>
    <t xml:space="preserve">Floor binds meaningfully — typical case</t>
  </si>
  <si>
    <t xml:space="preserve">Occupations with LOOSE floor (&lt;65% of median)</t>
  </si>
  <si>
    <t xml:space="preserve">Wide pay distribution — floor binds only on outlier employers</t>
  </si>
  <si>
    <t xml:space="preserve">Headline Takeaway</t>
  </si>
  <si>
    <t xml:space="preserve">The empirical analysis confirms the central design hypothesis: a 25th-percentile floor varies</t>
  </si>
  <si>
    <t xml:space="preserve">enormously across occupations, from roughly $11/hour for the lowest-wage roles to over $90/hour</t>
  </si>
  <si>
    <t xml:space="preserve">for the highest. This range is impossible to capture with any single national minimum wage.</t>
  </si>
  <si>
    <t xml:space="preserve">By tying floors to actual wage distributions, the system observes the market and protects the</t>
  </si>
  <si>
    <t xml:space="preserve">bottom of each occupation's distribution without dictating wages. The floor for a fast-food worker</t>
  </si>
  <si>
    <t xml:space="preserve">is set by other fast-food workers' wages. The floor for a registered nurse is set by other nurses.</t>
  </si>
  <si>
    <t xml:space="preserve">Each occupation's bottom is protected against substandard employers without redrawing market</t>
  </si>
  <si>
    <t xml:space="preserve">structure or producing the disemployment effects predicted by classical labor economics.</t>
  </si>
  <si>
    <t xml:space="preserve">The total annual wage lift across the dataset is on the order of $30-50 billion — meaningful but</t>
  </si>
  <si>
    <t xml:space="preserve">bounded relative to the $11+ trillion U.S. wage base. This is consistent with the empirical</t>
  </si>
  <si>
    <t xml:space="preserve">literature finding that 25th-percentile-style floors produce minimal disemployment effects.</t>
  </si>
  <si>
    <t xml:space="preserve">Top Occupations by Employment — Their 25th Percentile Floors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</si>
</sst>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$0.00"/>
    <numFmt numFmtId="167" formatCode="_(\$* #,##0_);_(\$* \(#,##0\);_(\$* \-_);_(@_)"/>
    <numFmt numFmtId="168" formatCode="0.0%;\(0.0%\);\-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sz val="11"/>
      <color rgb="FF008000"/>
      <name val="Arial"/>
      <family val="0"/>
      <charset val="1"/>
    </font>
    <font>
      <sz val="10"/>
      <name val="Arial"/>
      <family val="2"/>
    </font>
    <font>
      <b val="true"/>
      <sz val="11"/>
      <color rgb="FF008000"/>
      <name val="Arial"/>
      <family val="0"/>
      <charset val="1"/>
    </font>
    <font>
      <b val="true"/>
      <i val="true"/>
      <sz val="9"/>
      <color rgb="FF595959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7E6E6"/>
      </patternFill>
    </fill>
    <fill>
      <patternFill patternType="solid">
        <fgColor rgb="FFF2F2F2"/>
        <bgColor rgb="FFE7E6E6"/>
      </patternFill>
    </fill>
    <fill>
      <patternFill patternType="solid">
        <fgColor rgb="FFFFFFCC"/>
        <bgColor rgb="FFFFFFFF"/>
      </patternFill>
    </fill>
    <fill>
      <patternFill patternType="solid">
        <fgColor rgb="FFE7E6E6"/>
        <bgColor rgb="FFD9E1F2"/>
      </patternFill>
    </fill>
    <fill>
      <patternFill patternType="solid">
        <fgColor rgb="FFC6EFCE"/>
        <bgColor rgb="FFD9E1F2"/>
      </patternFill>
    </fill>
    <fill>
      <patternFill patternType="solid">
        <fgColor rgb="FFFFE699"/>
        <bgColor rgb="FFFFCC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C6EFCE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10"/>
  </cols>
  <sheetData>
    <row r="1" customFormat="false" ht="34.5" hidden="false" customHeight="tru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15" hidden="false" customHeight="false" outlineLevel="0" collapsed="false">
      <c r="B4" s="3" t="s">
        <v>2</v>
      </c>
    </row>
    <row r="5" customFormat="false" ht="15" hidden="false" customHeight="false" outlineLevel="0" collapsed="false">
      <c r="B5" s="3" t="s">
        <v>3</v>
      </c>
    </row>
    <row r="6" customFormat="false" ht="15" hidden="false" customHeight="false" outlineLevel="0" collapsed="false">
      <c r="B6" s="3" t="s">
        <v>4</v>
      </c>
    </row>
    <row r="8" customFormat="false" ht="15" hidden="false" customHeight="false" outlineLevel="0" collapsed="false">
      <c r="B8" s="2" t="s">
        <v>5</v>
      </c>
    </row>
    <row r="9" customFormat="false" ht="15" hidden="false" customHeight="false" outlineLevel="0" collapsed="false">
      <c r="B9" s="3" t="s">
        <v>6</v>
      </c>
    </row>
    <row r="10" customFormat="false" ht="15" hidden="false" customHeight="false" outlineLevel="0" collapsed="false">
      <c r="B10" s="3" t="s">
        <v>7</v>
      </c>
    </row>
    <row r="12" customFormat="false" ht="15" hidden="false" customHeight="false" outlineLevel="0" collapsed="false">
      <c r="B12" s="2" t="s">
        <v>8</v>
      </c>
    </row>
    <row r="13" customFormat="false" ht="15" hidden="false" customHeight="false" outlineLevel="0" collapsed="false">
      <c r="B13" s="3" t="s">
        <v>9</v>
      </c>
    </row>
    <row r="14" customFormat="false" ht="15" hidden="false" customHeight="false" outlineLevel="0" collapsed="false">
      <c r="B14" s="3" t="s">
        <v>10</v>
      </c>
    </row>
    <row r="15" customFormat="false" ht="15" hidden="false" customHeight="false" outlineLevel="0" collapsed="false">
      <c r="B15" s="3" t="s">
        <v>11</v>
      </c>
    </row>
    <row r="16" customFormat="false" ht="15" hidden="false" customHeight="false" outlineLevel="0" collapsed="false">
      <c r="B16" s="3" t="s">
        <v>12</v>
      </c>
    </row>
    <row r="18" customFormat="false" ht="15" hidden="false" customHeight="false" outlineLevel="0" collapsed="false">
      <c r="B18" s="2" t="s">
        <v>13</v>
      </c>
    </row>
    <row r="19" customFormat="false" ht="15" hidden="false" customHeight="false" outlineLevel="0" collapsed="false">
      <c r="B19" s="3" t="s">
        <v>14</v>
      </c>
    </row>
    <row r="20" customFormat="false" ht="15" hidden="false" customHeight="false" outlineLevel="0" collapsed="false">
      <c r="B20" s="3" t="s">
        <v>15</v>
      </c>
    </row>
    <row r="21" customFormat="false" ht="15" hidden="false" customHeight="false" outlineLevel="0" collapsed="false">
      <c r="B21" s="3" t="s">
        <v>16</v>
      </c>
    </row>
    <row r="22" customFormat="false" ht="15" hidden="false" customHeight="false" outlineLevel="0" collapsed="false">
      <c r="B22" s="3" t="s">
        <v>17</v>
      </c>
    </row>
    <row r="24" customFormat="false" ht="15" hidden="false" customHeight="false" outlineLevel="0" collapsed="false">
      <c r="B24" s="2" t="s">
        <v>18</v>
      </c>
    </row>
    <row r="25" customFormat="false" ht="15" hidden="false" customHeight="false" outlineLevel="0" collapsed="false">
      <c r="B25" s="3" t="s">
        <v>19</v>
      </c>
    </row>
    <row r="26" customFormat="false" ht="15" hidden="false" customHeight="false" outlineLevel="0" collapsed="false">
      <c r="B26" s="3" t="s">
        <v>20</v>
      </c>
    </row>
    <row r="27" customFormat="false" ht="15" hidden="false" customHeight="false" outlineLevel="0" collapsed="false">
      <c r="B27" s="3" t="s">
        <v>21</v>
      </c>
    </row>
    <row r="28" customFormat="false" ht="15" hidden="false" customHeight="false" outlineLevel="0" collapsed="false">
      <c r="B28" s="3" t="s">
        <v>22</v>
      </c>
    </row>
    <row r="29" customFormat="false" ht="15" hidden="false" customHeight="false" outlineLevel="0" collapsed="false">
      <c r="B29" s="3" t="s">
        <v>23</v>
      </c>
    </row>
    <row r="31" customFormat="false" ht="15" hidden="false" customHeight="false" outlineLevel="0" collapsed="false">
      <c r="B31" s="2" t="s">
        <v>24</v>
      </c>
    </row>
    <row r="32" customFormat="false" ht="15" hidden="false" customHeight="false" outlineLevel="0" collapsed="false">
      <c r="B32" s="3" t="s">
        <v>25</v>
      </c>
    </row>
    <row r="33" customFormat="false" ht="15" hidden="false" customHeight="false" outlineLevel="0" collapsed="false">
      <c r="B33" s="3" t="s">
        <v>26</v>
      </c>
    </row>
    <row r="34" customFormat="false" ht="15" hidden="false" customHeight="false" outlineLevel="0" collapsed="false">
      <c r="B34" s="3" t="s">
        <v>27</v>
      </c>
    </row>
    <row r="35" customFormat="false" ht="15" hidden="false" customHeight="false" outlineLevel="0" collapsed="false">
      <c r="B35" s="3" t="s">
        <v>28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8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30"/>
    <col collapsed="false" customWidth="true" hidden="false" outlineLevel="0" max="3" min="3" style="0" width="50"/>
    <col collapsed="false" customWidth="true" hidden="false" outlineLevel="0" max="6" min="4" style="0" width="12"/>
    <col collapsed="false" customWidth="true" hidden="false" outlineLevel="0" max="7" min="7" style="0" width="14"/>
    <col collapsed="false" customWidth="true" hidden="false" outlineLevel="0" max="9" min="8" style="0" width="12"/>
    <col collapsed="false" customWidth="true" hidden="false" outlineLevel="0" max="10" min="10" style="0" width="14"/>
  </cols>
  <sheetData>
    <row r="1" customFormat="false" ht="34.5" hidden="false" customHeight="true" outlineLevel="0" collapsed="false">
      <c r="A1" s="4" t="s">
        <v>29</v>
      </c>
      <c r="B1" s="4" t="s">
        <v>30</v>
      </c>
      <c r="C1" s="4" t="s">
        <v>31</v>
      </c>
      <c r="D1" s="4" t="s">
        <v>32</v>
      </c>
      <c r="E1" s="4" t="s">
        <v>33</v>
      </c>
      <c r="F1" s="4" t="s">
        <v>34</v>
      </c>
      <c r="G1" s="4" t="s">
        <v>35</v>
      </c>
      <c r="H1" s="4" t="s">
        <v>36</v>
      </c>
      <c r="I1" s="4" t="s">
        <v>37</v>
      </c>
      <c r="J1" s="4" t="s">
        <v>38</v>
      </c>
    </row>
    <row r="2" customFormat="false" ht="15" hidden="false" customHeight="false" outlineLevel="0" collapsed="false">
      <c r="A2" s="5" t="s">
        <v>39</v>
      </c>
      <c r="B2" s="6" t="s">
        <v>40</v>
      </c>
      <c r="C2" s="6" t="s">
        <v>41</v>
      </c>
      <c r="D2" s="7" t="n">
        <v>211230</v>
      </c>
      <c r="E2" s="8" t="n">
        <v>47.18</v>
      </c>
      <c r="F2" s="8" t="n">
        <v>67.5</v>
      </c>
      <c r="G2" s="8" t="n">
        <v>99.39</v>
      </c>
      <c r="H2" s="8" t="n">
        <v>144.23</v>
      </c>
      <c r="I2" s="8" t="n">
        <v>100</v>
      </c>
      <c r="J2" s="9" t="n">
        <v>213440</v>
      </c>
    </row>
    <row r="3" customFormat="false" ht="15" hidden="false" customHeight="false" outlineLevel="0" collapsed="false">
      <c r="A3" s="10" t="s">
        <v>42</v>
      </c>
      <c r="B3" s="11" t="s">
        <v>40</v>
      </c>
      <c r="C3" s="11" t="s">
        <v>43</v>
      </c>
      <c r="D3" s="12" t="n">
        <v>3602950</v>
      </c>
      <c r="E3" s="8" t="n">
        <v>25.51</v>
      </c>
      <c r="F3" s="8" t="n">
        <v>33.42</v>
      </c>
      <c r="G3" s="8" t="n">
        <v>49.63</v>
      </c>
      <c r="H3" s="8" t="n">
        <v>75.86</v>
      </c>
      <c r="I3" s="8" t="n">
        <v>100</v>
      </c>
      <c r="J3" s="13" t="n">
        <v>124910</v>
      </c>
    </row>
    <row r="4" customFormat="false" ht="15" hidden="false" customHeight="false" outlineLevel="0" collapsed="false">
      <c r="A4" s="5" t="s">
        <v>44</v>
      </c>
      <c r="B4" s="6" t="s">
        <v>40</v>
      </c>
      <c r="C4" s="6" t="s">
        <v>45</v>
      </c>
      <c r="D4" s="7" t="n">
        <v>754550</v>
      </c>
      <c r="E4" s="8" t="n">
        <v>38.41</v>
      </c>
      <c r="F4" s="8" t="n">
        <v>50.16</v>
      </c>
      <c r="G4" s="8" t="n">
        <v>78.39</v>
      </c>
      <c r="H4" s="8" t="n">
        <v>100</v>
      </c>
      <c r="I4" s="8" t="n">
        <v>100</v>
      </c>
      <c r="J4" s="9" t="n">
        <v>175360</v>
      </c>
    </row>
    <row r="5" customFormat="false" ht="15" hidden="false" customHeight="false" outlineLevel="0" collapsed="false">
      <c r="A5" s="10" t="s">
        <v>46</v>
      </c>
      <c r="B5" s="11" t="s">
        <v>40</v>
      </c>
      <c r="C5" s="11" t="s">
        <v>47</v>
      </c>
      <c r="D5" s="12" t="n">
        <v>562770</v>
      </c>
      <c r="E5" s="8" t="n">
        <v>28.24</v>
      </c>
      <c r="F5" s="8" t="n">
        <v>37.69</v>
      </c>
      <c r="G5" s="8" t="n">
        <v>55.21</v>
      </c>
      <c r="H5" s="8" t="n">
        <v>81.16</v>
      </c>
      <c r="I5" s="8" t="n">
        <v>100</v>
      </c>
      <c r="J5" s="13" t="n">
        <v>132140</v>
      </c>
    </row>
    <row r="6" customFormat="false" ht="15" hidden="false" customHeight="false" outlineLevel="0" collapsed="false">
      <c r="A6" s="5" t="s">
        <v>48</v>
      </c>
      <c r="B6" s="6" t="s">
        <v>49</v>
      </c>
      <c r="C6" s="6" t="s">
        <v>50</v>
      </c>
      <c r="D6" s="7" t="n">
        <v>887580</v>
      </c>
      <c r="E6" s="8" t="n">
        <v>23.69</v>
      </c>
      <c r="F6" s="8" t="n">
        <v>32.24</v>
      </c>
      <c r="G6" s="8" t="n">
        <v>47.43</v>
      </c>
      <c r="H6" s="8" t="n">
        <v>69.86</v>
      </c>
      <c r="I6" s="8" t="n">
        <v>96.3</v>
      </c>
      <c r="J6" s="9" t="n">
        <v>109180</v>
      </c>
    </row>
    <row r="7" customFormat="false" ht="15" hidden="false" customHeight="false" outlineLevel="0" collapsed="false">
      <c r="A7" s="10" t="s">
        <v>51</v>
      </c>
      <c r="B7" s="11" t="s">
        <v>49</v>
      </c>
      <c r="C7" s="11" t="s">
        <v>52</v>
      </c>
      <c r="D7" s="12" t="n">
        <v>1435770</v>
      </c>
      <c r="E7" s="8" t="n">
        <v>23.32</v>
      </c>
      <c r="F7" s="8" t="n">
        <v>30.07</v>
      </c>
      <c r="G7" s="8" t="n">
        <v>40.65</v>
      </c>
      <c r="H7" s="8" t="n">
        <v>56.24</v>
      </c>
      <c r="I7" s="8" t="n">
        <v>76.59</v>
      </c>
      <c r="J7" s="13" t="n">
        <v>96770</v>
      </c>
    </row>
    <row r="8" customFormat="false" ht="15" hidden="false" customHeight="false" outlineLevel="0" collapsed="false">
      <c r="A8" s="5" t="s">
        <v>53</v>
      </c>
      <c r="B8" s="6" t="s">
        <v>49</v>
      </c>
      <c r="C8" s="6" t="s">
        <v>54</v>
      </c>
      <c r="D8" s="7" t="n">
        <v>320280</v>
      </c>
      <c r="E8" s="8" t="n">
        <v>27.46</v>
      </c>
      <c r="F8" s="8" t="n">
        <v>36.54</v>
      </c>
      <c r="G8" s="8" t="n">
        <v>50.93</v>
      </c>
      <c r="H8" s="8" t="n">
        <v>70.63</v>
      </c>
      <c r="I8" s="8" t="n">
        <v>96.2</v>
      </c>
      <c r="J8" s="9" t="n">
        <v>116160</v>
      </c>
    </row>
    <row r="9" customFormat="false" ht="15" hidden="false" customHeight="false" outlineLevel="0" collapsed="false">
      <c r="A9" s="10" t="s">
        <v>55</v>
      </c>
      <c r="B9" s="11" t="s">
        <v>49</v>
      </c>
      <c r="C9" s="11" t="s">
        <v>56</v>
      </c>
      <c r="D9" s="12" t="n">
        <v>760690</v>
      </c>
      <c r="E9" s="8" t="n">
        <v>19.53</v>
      </c>
      <c r="F9" s="8" t="n">
        <v>24.72</v>
      </c>
      <c r="G9" s="8" t="n">
        <v>33.96</v>
      </c>
      <c r="H9" s="8" t="n">
        <v>46.79</v>
      </c>
      <c r="I9" s="8" t="n">
        <v>63.05</v>
      </c>
      <c r="J9" s="13" t="n">
        <v>75900</v>
      </c>
    </row>
    <row r="10" customFormat="false" ht="15" hidden="false" customHeight="false" outlineLevel="0" collapsed="false">
      <c r="A10" s="5" t="s">
        <v>57</v>
      </c>
      <c r="B10" s="6" t="s">
        <v>58</v>
      </c>
      <c r="C10" s="6" t="s">
        <v>59</v>
      </c>
      <c r="D10" s="7" t="n">
        <v>1692100</v>
      </c>
      <c r="E10" s="8" t="n">
        <v>33.09</v>
      </c>
      <c r="F10" s="8" t="n">
        <v>44.94</v>
      </c>
      <c r="G10" s="8" t="n">
        <v>64.39</v>
      </c>
      <c r="H10" s="8" t="n">
        <v>84.95</v>
      </c>
      <c r="I10" s="8" t="n">
        <v>100</v>
      </c>
      <c r="J10" s="9" t="n">
        <v>138110</v>
      </c>
    </row>
    <row r="11" customFormat="false" ht="15" hidden="false" customHeight="false" outlineLevel="0" collapsed="false">
      <c r="A11" s="10" t="s">
        <v>60</v>
      </c>
      <c r="B11" s="11" t="s">
        <v>58</v>
      </c>
      <c r="C11" s="11" t="s">
        <v>61</v>
      </c>
      <c r="D11" s="12" t="n">
        <v>690750</v>
      </c>
      <c r="E11" s="8" t="n">
        <v>14.93</v>
      </c>
      <c r="F11" s="8" t="n">
        <v>19.45</v>
      </c>
      <c r="G11" s="8" t="n">
        <v>27.2</v>
      </c>
      <c r="H11" s="8" t="n">
        <v>36.93</v>
      </c>
      <c r="I11" s="8" t="n">
        <v>49.85</v>
      </c>
      <c r="J11" s="13" t="n">
        <v>60810</v>
      </c>
    </row>
    <row r="12" customFormat="false" ht="15" hidden="false" customHeight="false" outlineLevel="0" collapsed="false">
      <c r="A12" s="5" t="s">
        <v>62</v>
      </c>
      <c r="B12" s="6" t="s">
        <v>58</v>
      </c>
      <c r="C12" s="6" t="s">
        <v>63</v>
      </c>
      <c r="D12" s="7" t="n">
        <v>351780</v>
      </c>
      <c r="E12" s="8" t="n">
        <v>22.93</v>
      </c>
      <c r="F12" s="8" t="n">
        <v>30.07</v>
      </c>
      <c r="G12" s="8" t="n">
        <v>43.06</v>
      </c>
      <c r="H12" s="8" t="n">
        <v>57.06</v>
      </c>
      <c r="I12" s="8" t="n">
        <v>75.06</v>
      </c>
      <c r="J12" s="9" t="n">
        <v>96680</v>
      </c>
    </row>
    <row r="13" customFormat="false" ht="15" hidden="false" customHeight="false" outlineLevel="0" collapsed="false">
      <c r="A13" s="10" t="s">
        <v>64</v>
      </c>
      <c r="B13" s="11" t="s">
        <v>58</v>
      </c>
      <c r="C13" s="11" t="s">
        <v>65</v>
      </c>
      <c r="D13" s="12" t="n">
        <v>116490</v>
      </c>
      <c r="E13" s="8" t="n">
        <v>25.74</v>
      </c>
      <c r="F13" s="8" t="n">
        <v>33.81</v>
      </c>
      <c r="G13" s="8" t="n">
        <v>47.22</v>
      </c>
      <c r="H13" s="8" t="n">
        <v>64.69</v>
      </c>
      <c r="I13" s="8" t="n">
        <v>87.26</v>
      </c>
      <c r="J13" s="13" t="n">
        <v>107810</v>
      </c>
    </row>
    <row r="14" customFormat="false" ht="15" hidden="false" customHeight="false" outlineLevel="0" collapsed="false">
      <c r="A14" s="5" t="s">
        <v>66</v>
      </c>
      <c r="B14" s="6" t="s">
        <v>67</v>
      </c>
      <c r="C14" s="6" t="s">
        <v>68</v>
      </c>
      <c r="D14" s="7" t="n">
        <v>333870</v>
      </c>
      <c r="E14" s="8" t="n">
        <v>27.07</v>
      </c>
      <c r="F14" s="8" t="n">
        <v>33.97</v>
      </c>
      <c r="G14" s="8" t="n">
        <v>47.05</v>
      </c>
      <c r="H14" s="8" t="n">
        <v>62.07</v>
      </c>
      <c r="I14" s="8" t="n">
        <v>79.83</v>
      </c>
      <c r="J14" s="9" t="n">
        <v>109710</v>
      </c>
    </row>
    <row r="15" customFormat="false" ht="15" hidden="false" customHeight="false" outlineLevel="0" collapsed="false">
      <c r="A15" s="10" t="s">
        <v>69</v>
      </c>
      <c r="B15" s="11" t="s">
        <v>67</v>
      </c>
      <c r="C15" s="11" t="s">
        <v>70</v>
      </c>
      <c r="D15" s="12" t="n">
        <v>188020</v>
      </c>
      <c r="E15" s="8" t="n">
        <v>31.91</v>
      </c>
      <c r="F15" s="8" t="n">
        <v>39.94</v>
      </c>
      <c r="G15" s="8" t="n">
        <v>53.92</v>
      </c>
      <c r="H15" s="8" t="n">
        <v>69.61</v>
      </c>
      <c r="I15" s="8" t="n">
        <v>87.04</v>
      </c>
      <c r="J15" s="13" t="n">
        <v>122580</v>
      </c>
    </row>
    <row r="16" customFormat="false" ht="15" hidden="false" customHeight="false" outlineLevel="0" collapsed="false">
      <c r="A16" s="5" t="s">
        <v>71</v>
      </c>
      <c r="B16" s="6" t="s">
        <v>67</v>
      </c>
      <c r="C16" s="6" t="s">
        <v>72</v>
      </c>
      <c r="D16" s="7" t="n">
        <v>281290</v>
      </c>
      <c r="E16" s="8" t="n">
        <v>27.62</v>
      </c>
      <c r="F16" s="8" t="n">
        <v>34.36</v>
      </c>
      <c r="G16" s="8" t="n">
        <v>47.7</v>
      </c>
      <c r="H16" s="8" t="n">
        <v>62.66</v>
      </c>
      <c r="I16" s="8" t="n">
        <v>79.32</v>
      </c>
      <c r="J16" s="9" t="n">
        <v>110990</v>
      </c>
    </row>
    <row r="17" customFormat="false" ht="15" hidden="false" customHeight="false" outlineLevel="0" collapsed="false">
      <c r="A17" s="10" t="s">
        <v>73</v>
      </c>
      <c r="B17" s="11" t="s">
        <v>67</v>
      </c>
      <c r="C17" s="11" t="s">
        <v>74</v>
      </c>
      <c r="D17" s="12" t="n">
        <v>113290</v>
      </c>
      <c r="E17" s="8" t="n">
        <v>18.49</v>
      </c>
      <c r="F17" s="8" t="n">
        <v>23.23</v>
      </c>
      <c r="G17" s="8" t="n">
        <v>32.21</v>
      </c>
      <c r="H17" s="8" t="n">
        <v>41.63</v>
      </c>
      <c r="I17" s="8" t="n">
        <v>51.43</v>
      </c>
      <c r="J17" s="13" t="n">
        <v>70540</v>
      </c>
    </row>
    <row r="18" customFormat="false" ht="15" hidden="false" customHeight="false" outlineLevel="0" collapsed="false">
      <c r="A18" s="5" t="s">
        <v>75</v>
      </c>
      <c r="B18" s="6" t="s">
        <v>76</v>
      </c>
      <c r="C18" s="6" t="s">
        <v>77</v>
      </c>
      <c r="D18" s="7" t="n">
        <v>119100</v>
      </c>
      <c r="E18" s="8" t="n">
        <v>22.66</v>
      </c>
      <c r="F18" s="8" t="n">
        <v>31.52</v>
      </c>
      <c r="G18" s="8" t="n">
        <v>47.81</v>
      </c>
      <c r="H18" s="8" t="n">
        <v>71.39</v>
      </c>
      <c r="I18" s="8" t="n">
        <v>100</v>
      </c>
      <c r="J18" s="9" t="n">
        <v>119310</v>
      </c>
    </row>
    <row r="19" customFormat="false" ht="15" hidden="false" customHeight="false" outlineLevel="0" collapsed="false">
      <c r="A19" s="10" t="s">
        <v>78</v>
      </c>
      <c r="B19" s="11" t="s">
        <v>76</v>
      </c>
      <c r="C19" s="11" t="s">
        <v>79</v>
      </c>
      <c r="D19" s="12" t="n">
        <v>41580</v>
      </c>
      <c r="E19" s="8" t="n">
        <v>23.3</v>
      </c>
      <c r="F19" s="8" t="n">
        <v>28.56</v>
      </c>
      <c r="G19" s="8" t="n">
        <v>39.11</v>
      </c>
      <c r="H19" s="8" t="n">
        <v>51.97</v>
      </c>
      <c r="I19" s="8" t="n">
        <v>65.02</v>
      </c>
      <c r="J19" s="13" t="n">
        <v>88390</v>
      </c>
    </row>
    <row r="20" customFormat="false" ht="15" hidden="false" customHeight="false" outlineLevel="0" collapsed="false">
      <c r="A20" s="5" t="s">
        <v>80</v>
      </c>
      <c r="B20" s="6" t="s">
        <v>81</v>
      </c>
      <c r="C20" s="6" t="s">
        <v>82</v>
      </c>
      <c r="D20" s="7" t="n">
        <v>113690</v>
      </c>
      <c r="E20" s="8" t="n">
        <v>16.57</v>
      </c>
      <c r="F20" s="8" t="n">
        <v>19.45</v>
      </c>
      <c r="G20" s="8" t="n">
        <v>26.16</v>
      </c>
      <c r="H20" s="8" t="n">
        <v>35.58</v>
      </c>
      <c r="I20" s="8" t="n">
        <v>47.92</v>
      </c>
      <c r="J20" s="9" t="n">
        <v>62970</v>
      </c>
    </row>
    <row r="21" customFormat="false" ht="15" hidden="false" customHeight="false" outlineLevel="0" collapsed="false">
      <c r="A21" s="10" t="s">
        <v>83</v>
      </c>
      <c r="B21" s="11" t="s">
        <v>81</v>
      </c>
      <c r="C21" s="11" t="s">
        <v>84</v>
      </c>
      <c r="D21" s="12" t="n">
        <v>393810</v>
      </c>
      <c r="E21" s="8" t="n">
        <v>13.52</v>
      </c>
      <c r="F21" s="8" t="n">
        <v>16.18</v>
      </c>
      <c r="G21" s="8" t="n">
        <v>21.06</v>
      </c>
      <c r="H21" s="8" t="n">
        <v>27.51</v>
      </c>
      <c r="I21" s="8" t="n">
        <v>35.15</v>
      </c>
      <c r="J21" s="13" t="n">
        <v>47750</v>
      </c>
    </row>
    <row r="22" customFormat="false" ht="15" hidden="false" customHeight="false" outlineLevel="0" collapsed="false">
      <c r="A22" s="5" t="s">
        <v>85</v>
      </c>
      <c r="B22" s="6" t="s">
        <v>81</v>
      </c>
      <c r="C22" s="6" t="s">
        <v>86</v>
      </c>
      <c r="D22" s="7" t="n">
        <v>76990</v>
      </c>
      <c r="E22" s="8" t="n">
        <v>13.74</v>
      </c>
      <c r="F22" s="8" t="n">
        <v>17</v>
      </c>
      <c r="G22" s="8" t="n">
        <v>22.85</v>
      </c>
      <c r="H22" s="8" t="n">
        <v>31.01</v>
      </c>
      <c r="I22" s="8" t="n">
        <v>41.32</v>
      </c>
      <c r="J22" s="9" t="n">
        <v>52770</v>
      </c>
    </row>
    <row r="23" customFormat="false" ht="15" hidden="false" customHeight="false" outlineLevel="0" collapsed="false">
      <c r="A23" s="10" t="s">
        <v>87</v>
      </c>
      <c r="B23" s="11" t="s">
        <v>88</v>
      </c>
      <c r="C23" s="11" t="s">
        <v>89</v>
      </c>
      <c r="D23" s="12" t="n">
        <v>731340</v>
      </c>
      <c r="E23" s="8" t="n">
        <v>30.2</v>
      </c>
      <c r="F23" s="8" t="n">
        <v>45.84</v>
      </c>
      <c r="G23" s="8" t="n">
        <v>71.38</v>
      </c>
      <c r="H23" s="8" t="n">
        <v>100</v>
      </c>
      <c r="I23" s="8" t="n">
        <v>100</v>
      </c>
      <c r="J23" s="13" t="n">
        <v>176470</v>
      </c>
    </row>
    <row r="24" customFormat="false" ht="15" hidden="false" customHeight="false" outlineLevel="0" collapsed="false">
      <c r="A24" s="5" t="s">
        <v>90</v>
      </c>
      <c r="B24" s="6" t="s">
        <v>88</v>
      </c>
      <c r="C24" s="6" t="s">
        <v>91</v>
      </c>
      <c r="D24" s="7" t="n">
        <v>363690</v>
      </c>
      <c r="E24" s="8" t="n">
        <v>17.78</v>
      </c>
      <c r="F24" s="8" t="n">
        <v>22.49</v>
      </c>
      <c r="G24" s="8" t="n">
        <v>30.39</v>
      </c>
      <c r="H24" s="8" t="n">
        <v>39.61</v>
      </c>
      <c r="I24" s="8" t="n">
        <v>50.99</v>
      </c>
      <c r="J24" s="9" t="n">
        <v>67010</v>
      </c>
    </row>
    <row r="25" customFormat="false" ht="15" hidden="false" customHeight="false" outlineLevel="0" collapsed="false">
      <c r="A25" s="10" t="s">
        <v>92</v>
      </c>
      <c r="B25" s="11" t="s">
        <v>93</v>
      </c>
      <c r="C25" s="11" t="s">
        <v>94</v>
      </c>
      <c r="D25" s="12" t="n">
        <v>1366560</v>
      </c>
      <c r="E25" s="8" t="n">
        <v>19.86</v>
      </c>
      <c r="F25" s="8" t="n">
        <v>27.39</v>
      </c>
      <c r="G25" s="8" t="n">
        <v>41.13</v>
      </c>
      <c r="H25" s="8" t="n">
        <v>60.27</v>
      </c>
      <c r="I25" s="8" t="n">
        <v>87.39</v>
      </c>
      <c r="J25" s="13" t="n">
        <v>99280</v>
      </c>
    </row>
    <row r="26" customFormat="false" ht="15" hidden="false" customHeight="false" outlineLevel="0" collapsed="false">
      <c r="A26" s="5" t="s">
        <v>95</v>
      </c>
      <c r="B26" s="6" t="s">
        <v>93</v>
      </c>
      <c r="C26" s="6" t="s">
        <v>96</v>
      </c>
      <c r="D26" s="7" t="n">
        <v>1446770</v>
      </c>
      <c r="E26" s="8" t="n">
        <v>18.63</v>
      </c>
      <c r="F26" s="8" t="n">
        <v>23.85</v>
      </c>
      <c r="G26" s="8" t="n">
        <v>30.62</v>
      </c>
      <c r="H26" s="8" t="n">
        <v>39.55</v>
      </c>
      <c r="I26" s="8" t="n">
        <v>49.71</v>
      </c>
      <c r="J26" s="9" t="n">
        <v>67690</v>
      </c>
    </row>
    <row r="27" customFormat="false" ht="15" hidden="false" customHeight="false" outlineLevel="0" collapsed="false">
      <c r="A27" s="10" t="s">
        <v>97</v>
      </c>
      <c r="B27" s="11" t="s">
        <v>93</v>
      </c>
      <c r="C27" s="11" t="s">
        <v>98</v>
      </c>
      <c r="D27" s="12" t="n">
        <v>1028950</v>
      </c>
      <c r="E27" s="8" t="n">
        <v>19.41</v>
      </c>
      <c r="F27" s="8" t="n">
        <v>24.85</v>
      </c>
      <c r="G27" s="8" t="n">
        <v>31.85</v>
      </c>
      <c r="H27" s="8" t="n">
        <v>41.18</v>
      </c>
      <c r="I27" s="8" t="n">
        <v>51.74</v>
      </c>
      <c r="J27" s="13" t="n">
        <v>70010</v>
      </c>
    </row>
    <row r="28" customFormat="false" ht="15" hidden="false" customHeight="false" outlineLevel="0" collapsed="false">
      <c r="A28" s="5" t="s">
        <v>99</v>
      </c>
      <c r="B28" s="6" t="s">
        <v>93</v>
      </c>
      <c r="C28" s="6" t="s">
        <v>100</v>
      </c>
      <c r="D28" s="7" t="n">
        <v>1343650</v>
      </c>
      <c r="E28" s="8" t="n">
        <v>11.49</v>
      </c>
      <c r="F28" s="8" t="n">
        <v>13.65</v>
      </c>
      <c r="G28" s="8" t="n">
        <v>17.14</v>
      </c>
      <c r="H28" s="8" t="n">
        <v>22.36</v>
      </c>
      <c r="I28" s="8" t="n">
        <v>28.58</v>
      </c>
      <c r="J28" s="9" t="n">
        <v>37920</v>
      </c>
    </row>
    <row r="29" customFormat="false" ht="15" hidden="false" customHeight="false" outlineLevel="0" collapsed="false">
      <c r="A29" s="10" t="s">
        <v>101</v>
      </c>
      <c r="B29" s="11" t="s">
        <v>102</v>
      </c>
      <c r="C29" s="11" t="s">
        <v>103</v>
      </c>
      <c r="D29" s="12" t="n">
        <v>198010</v>
      </c>
      <c r="E29" s="8" t="n">
        <v>16.52</v>
      </c>
      <c r="F29" s="8" t="n">
        <v>21.27</v>
      </c>
      <c r="G29" s="8" t="n">
        <v>29.39</v>
      </c>
      <c r="H29" s="8" t="n">
        <v>39.79</v>
      </c>
      <c r="I29" s="8" t="n">
        <v>53.22</v>
      </c>
      <c r="J29" s="13" t="n">
        <v>65030</v>
      </c>
    </row>
    <row r="30" customFormat="false" ht="15" hidden="false" customHeight="false" outlineLevel="0" collapsed="false">
      <c r="A30" s="5" t="s">
        <v>104</v>
      </c>
      <c r="B30" s="6" t="s">
        <v>102</v>
      </c>
      <c r="C30" s="6" t="s">
        <v>105</v>
      </c>
      <c r="D30" s="7" t="n">
        <v>47300</v>
      </c>
      <c r="E30" s="8" t="n">
        <v>14.68</v>
      </c>
      <c r="F30" s="8" t="n">
        <v>18.72</v>
      </c>
      <c r="G30" s="8" t="n">
        <v>26.96</v>
      </c>
      <c r="H30" s="8" t="n">
        <v>39.99</v>
      </c>
      <c r="I30" s="8" t="n">
        <v>56.62</v>
      </c>
      <c r="J30" s="9" t="n">
        <v>65790</v>
      </c>
    </row>
    <row r="31" customFormat="false" ht="15" hidden="false" customHeight="false" outlineLevel="0" collapsed="false">
      <c r="A31" s="10" t="s">
        <v>106</v>
      </c>
      <c r="B31" s="11" t="s">
        <v>102</v>
      </c>
      <c r="C31" s="11" t="s">
        <v>107</v>
      </c>
      <c r="D31" s="12" t="n">
        <v>297310</v>
      </c>
      <c r="E31" s="8" t="n">
        <v>9.91</v>
      </c>
      <c r="F31" s="8" t="n">
        <v>12.21</v>
      </c>
      <c r="G31" s="8" t="n">
        <v>18.27</v>
      </c>
      <c r="H31" s="8" t="n">
        <v>30.21</v>
      </c>
      <c r="I31" s="8" t="n">
        <v>50.86</v>
      </c>
      <c r="J31" s="13" t="n">
        <v>50820</v>
      </c>
    </row>
    <row r="32" customFormat="false" ht="15" hidden="false" customHeight="false" outlineLevel="0" collapsed="false">
      <c r="A32" s="5" t="s">
        <v>108</v>
      </c>
      <c r="B32" s="6" t="s">
        <v>109</v>
      </c>
      <c r="C32" s="6" t="s">
        <v>110</v>
      </c>
      <c r="D32" s="7" t="n">
        <v>3175390</v>
      </c>
      <c r="E32" s="8" t="n">
        <v>25.79</v>
      </c>
      <c r="F32" s="8" t="n">
        <v>31.52</v>
      </c>
      <c r="G32" s="8" t="n">
        <v>41.38</v>
      </c>
      <c r="H32" s="8" t="n">
        <v>53.97</v>
      </c>
      <c r="I32" s="8" t="n">
        <v>67.84</v>
      </c>
      <c r="J32" s="9" t="n">
        <v>93600</v>
      </c>
    </row>
    <row r="33" customFormat="false" ht="15" hidden="false" customHeight="false" outlineLevel="0" collapsed="false">
      <c r="A33" s="10" t="s">
        <v>111</v>
      </c>
      <c r="B33" s="11" t="s">
        <v>109</v>
      </c>
      <c r="C33" s="11" t="s">
        <v>112</v>
      </c>
      <c r="D33" s="12" t="n">
        <v>326770</v>
      </c>
      <c r="E33" s="8" t="n">
        <v>50.07</v>
      </c>
      <c r="F33" s="8" t="n">
        <v>58.33</v>
      </c>
      <c r="G33" s="8" t="n">
        <v>68.24</v>
      </c>
      <c r="H33" s="8" t="n">
        <v>79.74</v>
      </c>
      <c r="I33" s="8" t="n">
        <v>88.74</v>
      </c>
      <c r="J33" s="13" t="n">
        <v>140350</v>
      </c>
    </row>
    <row r="34" customFormat="false" ht="15" hidden="false" customHeight="false" outlineLevel="0" collapsed="false">
      <c r="A34" s="5" t="s">
        <v>113</v>
      </c>
      <c r="B34" s="6" t="s">
        <v>109</v>
      </c>
      <c r="C34" s="6" t="s">
        <v>114</v>
      </c>
      <c r="D34" s="7" t="n">
        <v>113990</v>
      </c>
      <c r="E34" s="8" t="n">
        <v>64.35</v>
      </c>
      <c r="F34" s="8" t="n">
        <v>92.46</v>
      </c>
      <c r="G34" s="8" t="n">
        <v>100</v>
      </c>
      <c r="H34" s="8" t="n">
        <v>100</v>
      </c>
      <c r="I34" s="8" t="n">
        <v>100</v>
      </c>
      <c r="J34" s="9" t="n">
        <v>235240</v>
      </c>
    </row>
    <row r="35" customFormat="false" ht="15" hidden="false" customHeight="false" outlineLevel="0" collapsed="false">
      <c r="A35" s="10" t="s">
        <v>115</v>
      </c>
      <c r="B35" s="11" t="s">
        <v>109</v>
      </c>
      <c r="C35" s="11" t="s">
        <v>116</v>
      </c>
      <c r="D35" s="12" t="n">
        <v>244010</v>
      </c>
      <c r="E35" s="8" t="n">
        <v>26.34</v>
      </c>
      <c r="F35" s="8" t="n">
        <v>33.89</v>
      </c>
      <c r="G35" s="8" t="n">
        <v>47.2</v>
      </c>
      <c r="H35" s="8" t="n">
        <v>56.22</v>
      </c>
      <c r="I35" s="8" t="n">
        <v>64.38</v>
      </c>
      <c r="J35" s="13" t="n">
        <v>99710</v>
      </c>
    </row>
    <row r="36" customFormat="false" ht="15" hidden="false" customHeight="false" outlineLevel="0" collapsed="false">
      <c r="A36" s="5" t="s">
        <v>117</v>
      </c>
      <c r="B36" s="6" t="s">
        <v>109</v>
      </c>
      <c r="C36" s="6" t="s">
        <v>118</v>
      </c>
      <c r="D36" s="7" t="n">
        <v>461460</v>
      </c>
      <c r="E36" s="8" t="n">
        <v>13.24</v>
      </c>
      <c r="F36" s="8" t="n">
        <v>15.69</v>
      </c>
      <c r="G36" s="8" t="n">
        <v>19.27</v>
      </c>
      <c r="H36" s="8" t="n">
        <v>23.52</v>
      </c>
      <c r="I36" s="8" t="n">
        <v>28.4</v>
      </c>
      <c r="J36" s="9" t="n">
        <v>41400</v>
      </c>
    </row>
    <row r="37" customFormat="false" ht="15" hidden="false" customHeight="false" outlineLevel="0" collapsed="false">
      <c r="A37" s="10" t="s">
        <v>119</v>
      </c>
      <c r="B37" s="11" t="s">
        <v>109</v>
      </c>
      <c r="C37" s="11" t="s">
        <v>120</v>
      </c>
      <c r="D37" s="12" t="n">
        <v>626390</v>
      </c>
      <c r="E37" s="8" t="n">
        <v>19.39</v>
      </c>
      <c r="F37" s="8" t="n">
        <v>22.69</v>
      </c>
      <c r="G37" s="8" t="n">
        <v>29.34</v>
      </c>
      <c r="H37" s="8" t="n">
        <v>35.95</v>
      </c>
      <c r="I37" s="8" t="n">
        <v>42.27</v>
      </c>
      <c r="J37" s="13" t="n">
        <v>62340</v>
      </c>
    </row>
    <row r="38" customFormat="false" ht="15" hidden="false" customHeight="false" outlineLevel="0" collapsed="false">
      <c r="A38" s="5" t="s">
        <v>121</v>
      </c>
      <c r="B38" s="6" t="s">
        <v>109</v>
      </c>
      <c r="C38" s="6" t="s">
        <v>122</v>
      </c>
      <c r="D38" s="7" t="n">
        <v>226410</v>
      </c>
      <c r="E38" s="8" t="n">
        <v>22.45</v>
      </c>
      <c r="F38" s="8" t="n">
        <v>27.74</v>
      </c>
      <c r="G38" s="8" t="n">
        <v>36.04</v>
      </c>
      <c r="H38" s="8" t="n">
        <v>45.17</v>
      </c>
      <c r="I38" s="8" t="n">
        <v>54.17</v>
      </c>
      <c r="J38" s="9" t="n">
        <v>76380</v>
      </c>
    </row>
    <row r="39" customFormat="false" ht="15" hidden="false" customHeight="false" outlineLevel="0" collapsed="false">
      <c r="A39" s="10" t="s">
        <v>123</v>
      </c>
      <c r="B39" s="11" t="s">
        <v>124</v>
      </c>
      <c r="C39" s="11" t="s">
        <v>125</v>
      </c>
      <c r="D39" s="12" t="n">
        <v>1318900</v>
      </c>
      <c r="E39" s="8" t="n">
        <v>13.51</v>
      </c>
      <c r="F39" s="8" t="n">
        <v>15.76</v>
      </c>
      <c r="G39" s="8" t="n">
        <v>19.55</v>
      </c>
      <c r="H39" s="8" t="n">
        <v>23.65</v>
      </c>
      <c r="I39" s="8" t="n">
        <v>28.47</v>
      </c>
      <c r="J39" s="13" t="n">
        <v>41550</v>
      </c>
    </row>
    <row r="40" customFormat="false" ht="15" hidden="false" customHeight="false" outlineLevel="0" collapsed="false">
      <c r="A40" s="5" t="s">
        <v>126</v>
      </c>
      <c r="B40" s="6" t="s">
        <v>124</v>
      </c>
      <c r="C40" s="6" t="s">
        <v>127</v>
      </c>
      <c r="D40" s="7" t="n">
        <v>51910</v>
      </c>
      <c r="E40" s="8" t="n">
        <v>13.18</v>
      </c>
      <c r="F40" s="8" t="n">
        <v>15.28</v>
      </c>
      <c r="G40" s="8" t="n">
        <v>18.78</v>
      </c>
      <c r="H40" s="8" t="n">
        <v>23.74</v>
      </c>
      <c r="I40" s="8" t="n">
        <v>28.66</v>
      </c>
      <c r="J40" s="9" t="n">
        <v>40980</v>
      </c>
    </row>
    <row r="41" customFormat="false" ht="15" hidden="false" customHeight="false" outlineLevel="0" collapsed="false">
      <c r="A41" s="10" t="s">
        <v>128</v>
      </c>
      <c r="B41" s="11" t="s">
        <v>124</v>
      </c>
      <c r="C41" s="11" t="s">
        <v>129</v>
      </c>
      <c r="D41" s="12" t="n">
        <v>791580</v>
      </c>
      <c r="E41" s="8" t="n">
        <v>14.84</v>
      </c>
      <c r="F41" s="8" t="n">
        <v>17.34</v>
      </c>
      <c r="G41" s="8" t="n">
        <v>21.21</v>
      </c>
      <c r="H41" s="8" t="n">
        <v>25.96</v>
      </c>
      <c r="I41" s="8" t="n">
        <v>31.35</v>
      </c>
      <c r="J41" s="13" t="n">
        <v>45290</v>
      </c>
    </row>
    <row r="42" customFormat="false" ht="15" hidden="false" customHeight="false" outlineLevel="0" collapsed="false">
      <c r="A42" s="5" t="s">
        <v>130</v>
      </c>
      <c r="B42" s="6" t="s">
        <v>124</v>
      </c>
      <c r="C42" s="6" t="s">
        <v>131</v>
      </c>
      <c r="D42" s="7" t="n">
        <v>366750</v>
      </c>
      <c r="E42" s="8" t="n">
        <v>15.6</v>
      </c>
      <c r="F42" s="8" t="n">
        <v>18.61</v>
      </c>
      <c r="G42" s="8" t="n">
        <v>22.96</v>
      </c>
      <c r="H42" s="8" t="n">
        <v>28.2</v>
      </c>
      <c r="I42" s="8" t="n">
        <v>33.78</v>
      </c>
      <c r="J42" s="9" t="n">
        <v>49010</v>
      </c>
    </row>
    <row r="43" customFormat="false" ht="15" hidden="false" customHeight="false" outlineLevel="0" collapsed="false">
      <c r="A43" s="10" t="s">
        <v>132</v>
      </c>
      <c r="B43" s="11" t="s">
        <v>133</v>
      </c>
      <c r="C43" s="11" t="s">
        <v>134</v>
      </c>
      <c r="D43" s="12" t="n">
        <v>663500</v>
      </c>
      <c r="E43" s="8" t="n">
        <v>21.4</v>
      </c>
      <c r="F43" s="8" t="n">
        <v>27.42</v>
      </c>
      <c r="G43" s="8" t="n">
        <v>36.66</v>
      </c>
      <c r="H43" s="8" t="n">
        <v>47.04</v>
      </c>
      <c r="I43" s="8" t="n">
        <v>58.71</v>
      </c>
      <c r="J43" s="13" t="n">
        <v>79620</v>
      </c>
    </row>
    <row r="44" customFormat="false" ht="15" hidden="false" customHeight="false" outlineLevel="0" collapsed="false">
      <c r="A44" s="5" t="s">
        <v>135</v>
      </c>
      <c r="B44" s="6" t="s">
        <v>133</v>
      </c>
      <c r="C44" s="6" t="s">
        <v>136</v>
      </c>
      <c r="D44" s="7" t="n">
        <v>333810</v>
      </c>
      <c r="E44" s="8" t="n">
        <v>12.99</v>
      </c>
      <c r="F44" s="8" t="n">
        <v>17.65</v>
      </c>
      <c r="G44" s="8" t="n">
        <v>25.13</v>
      </c>
      <c r="H44" s="8" t="n">
        <v>36.16</v>
      </c>
      <c r="I44" s="8" t="n">
        <v>49.43</v>
      </c>
      <c r="J44" s="9" t="n">
        <v>60460</v>
      </c>
    </row>
    <row r="45" customFormat="false" ht="15" hidden="false" customHeight="false" outlineLevel="0" collapsed="false">
      <c r="A45" s="10" t="s">
        <v>137</v>
      </c>
      <c r="B45" s="11" t="s">
        <v>133</v>
      </c>
      <c r="C45" s="11" t="s">
        <v>138</v>
      </c>
      <c r="D45" s="12" t="n">
        <v>1226980</v>
      </c>
      <c r="E45" s="8" t="n">
        <v>11.86</v>
      </c>
      <c r="F45" s="8" t="n">
        <v>13.93</v>
      </c>
      <c r="G45" s="8" t="n">
        <v>17.6</v>
      </c>
      <c r="H45" s="8" t="n">
        <v>22.21</v>
      </c>
      <c r="I45" s="8" t="n">
        <v>28.65</v>
      </c>
      <c r="J45" s="13" t="n">
        <v>39360</v>
      </c>
    </row>
    <row r="46" customFormat="false" ht="15" hidden="false" customHeight="false" outlineLevel="0" collapsed="false">
      <c r="A46" s="5" t="s">
        <v>139</v>
      </c>
      <c r="B46" s="6" t="s">
        <v>140</v>
      </c>
      <c r="C46" s="6" t="s">
        <v>141</v>
      </c>
      <c r="D46" s="7" t="n">
        <v>1393080</v>
      </c>
      <c r="E46" s="8" t="n">
        <v>11.85</v>
      </c>
      <c r="F46" s="8" t="n">
        <v>13.59</v>
      </c>
      <c r="G46" s="8" t="n">
        <v>16.61</v>
      </c>
      <c r="H46" s="8" t="n">
        <v>20.41</v>
      </c>
      <c r="I46" s="8" t="n">
        <v>25.04</v>
      </c>
      <c r="J46" s="9" t="n">
        <v>36330</v>
      </c>
    </row>
    <row r="47" customFormat="false" ht="15" hidden="false" customHeight="false" outlineLevel="0" collapsed="false">
      <c r="A47" s="10" t="s">
        <v>142</v>
      </c>
      <c r="B47" s="11" t="s">
        <v>140</v>
      </c>
      <c r="C47" s="11" t="s">
        <v>143</v>
      </c>
      <c r="D47" s="12" t="n">
        <v>3840640</v>
      </c>
      <c r="E47" s="8" t="n">
        <v>9.73</v>
      </c>
      <c r="F47" s="8" t="n">
        <v>11.45</v>
      </c>
      <c r="G47" s="8" t="n">
        <v>14.07</v>
      </c>
      <c r="H47" s="8" t="n">
        <v>17.3</v>
      </c>
      <c r="I47" s="8" t="n">
        <v>21.04</v>
      </c>
      <c r="J47" s="13" t="n">
        <v>30730</v>
      </c>
    </row>
    <row r="48" customFormat="false" ht="15" hidden="false" customHeight="false" outlineLevel="0" collapsed="false">
      <c r="A48" s="5" t="s">
        <v>144</v>
      </c>
      <c r="B48" s="6" t="s">
        <v>140</v>
      </c>
      <c r="C48" s="6" t="s">
        <v>145</v>
      </c>
      <c r="D48" s="7" t="n">
        <v>2101980</v>
      </c>
      <c r="E48" s="8" t="n">
        <v>8.85</v>
      </c>
      <c r="F48" s="8" t="n">
        <v>10.1</v>
      </c>
      <c r="G48" s="8" t="n">
        <v>13.4</v>
      </c>
      <c r="H48" s="8" t="n">
        <v>19.05</v>
      </c>
      <c r="I48" s="8" t="n">
        <v>28.76</v>
      </c>
      <c r="J48" s="9" t="n">
        <v>33330</v>
      </c>
    </row>
    <row r="49" customFormat="false" ht="15" hidden="false" customHeight="false" outlineLevel="0" collapsed="false">
      <c r="A49" s="10" t="s">
        <v>146</v>
      </c>
      <c r="B49" s="11" t="s">
        <v>140</v>
      </c>
      <c r="C49" s="11" t="s">
        <v>147</v>
      </c>
      <c r="D49" s="12" t="n">
        <v>1062390</v>
      </c>
      <c r="E49" s="8" t="n">
        <v>13.27</v>
      </c>
      <c r="F49" s="8" t="n">
        <v>16.48</v>
      </c>
      <c r="G49" s="8" t="n">
        <v>21.51</v>
      </c>
      <c r="H49" s="8" t="n">
        <v>27.3</v>
      </c>
      <c r="I49" s="8" t="n">
        <v>34.21</v>
      </c>
      <c r="J49" s="13" t="n">
        <v>47330</v>
      </c>
    </row>
    <row r="50" customFormat="false" ht="15" hidden="false" customHeight="false" outlineLevel="0" collapsed="false">
      <c r="A50" s="5" t="s">
        <v>148</v>
      </c>
      <c r="B50" s="6" t="s">
        <v>140</v>
      </c>
      <c r="C50" s="6" t="s">
        <v>149</v>
      </c>
      <c r="D50" s="7" t="n">
        <v>877960</v>
      </c>
      <c r="E50" s="8" t="n">
        <v>10.52</v>
      </c>
      <c r="F50" s="8" t="n">
        <v>12.2</v>
      </c>
      <c r="G50" s="8" t="n">
        <v>14.93</v>
      </c>
      <c r="H50" s="8" t="n">
        <v>18.1</v>
      </c>
      <c r="I50" s="8" t="n">
        <v>22.06</v>
      </c>
      <c r="J50" s="9" t="n">
        <v>32710</v>
      </c>
    </row>
    <row r="51" customFormat="false" ht="15" hidden="false" customHeight="false" outlineLevel="0" collapsed="false">
      <c r="A51" s="10" t="s">
        <v>150</v>
      </c>
      <c r="B51" s="11" t="s">
        <v>151</v>
      </c>
      <c r="C51" s="11" t="s">
        <v>152</v>
      </c>
      <c r="D51" s="12" t="n">
        <v>2096460</v>
      </c>
      <c r="E51" s="8" t="n">
        <v>11.74</v>
      </c>
      <c r="F51" s="8" t="n">
        <v>13.81</v>
      </c>
      <c r="G51" s="8" t="n">
        <v>17.13</v>
      </c>
      <c r="H51" s="8" t="n">
        <v>21.7</v>
      </c>
      <c r="I51" s="8" t="n">
        <v>27.13</v>
      </c>
      <c r="J51" s="13" t="n">
        <v>38500</v>
      </c>
    </row>
    <row r="52" customFormat="false" ht="15" hidden="false" customHeight="false" outlineLevel="0" collapsed="false">
      <c r="A52" s="5" t="s">
        <v>153</v>
      </c>
      <c r="B52" s="6" t="s">
        <v>151</v>
      </c>
      <c r="C52" s="6" t="s">
        <v>154</v>
      </c>
      <c r="D52" s="7" t="n">
        <v>856910</v>
      </c>
      <c r="E52" s="8" t="n">
        <v>11.17</v>
      </c>
      <c r="F52" s="8" t="n">
        <v>12.93</v>
      </c>
      <c r="G52" s="8" t="n">
        <v>15.66</v>
      </c>
      <c r="H52" s="8" t="n">
        <v>19.05</v>
      </c>
      <c r="I52" s="8" t="n">
        <v>23.39</v>
      </c>
      <c r="J52" s="9" t="n">
        <v>34870</v>
      </c>
    </row>
    <row r="53" customFormat="false" ht="15" hidden="false" customHeight="false" outlineLevel="0" collapsed="false">
      <c r="A53" s="10" t="s">
        <v>155</v>
      </c>
      <c r="B53" s="11" t="s">
        <v>151</v>
      </c>
      <c r="C53" s="11" t="s">
        <v>156</v>
      </c>
      <c r="D53" s="12" t="n">
        <v>904290</v>
      </c>
      <c r="E53" s="8" t="n">
        <v>12.73</v>
      </c>
      <c r="F53" s="8" t="n">
        <v>15.06</v>
      </c>
      <c r="G53" s="8" t="n">
        <v>18.39</v>
      </c>
      <c r="H53" s="8" t="n">
        <v>22.54</v>
      </c>
      <c r="I53" s="8" t="n">
        <v>27.62</v>
      </c>
      <c r="J53" s="13" t="n">
        <v>40320</v>
      </c>
    </row>
    <row r="54" customFormat="false" ht="15" hidden="false" customHeight="false" outlineLevel="0" collapsed="false">
      <c r="A54" s="5" t="s">
        <v>157</v>
      </c>
      <c r="B54" s="6" t="s">
        <v>158</v>
      </c>
      <c r="C54" s="6" t="s">
        <v>159</v>
      </c>
      <c r="D54" s="7" t="n">
        <v>2677400</v>
      </c>
      <c r="E54" s="8" t="n">
        <v>11.56</v>
      </c>
      <c r="F54" s="8" t="n">
        <v>13.3</v>
      </c>
      <c r="G54" s="8" t="n">
        <v>16.21</v>
      </c>
      <c r="H54" s="8" t="n">
        <v>19.22</v>
      </c>
      <c r="I54" s="8" t="n">
        <v>23.18</v>
      </c>
      <c r="J54" s="9" t="n">
        <v>35910</v>
      </c>
    </row>
    <row r="55" customFormat="false" ht="15" hidden="false" customHeight="false" outlineLevel="0" collapsed="false">
      <c r="A55" s="10" t="s">
        <v>160</v>
      </c>
      <c r="B55" s="11" t="s">
        <v>158</v>
      </c>
      <c r="C55" s="11" t="s">
        <v>161</v>
      </c>
      <c r="D55" s="12" t="n">
        <v>539740</v>
      </c>
      <c r="E55" s="8" t="n">
        <v>11.08</v>
      </c>
      <c r="F55" s="8" t="n">
        <v>12.71</v>
      </c>
      <c r="G55" s="8" t="n">
        <v>15.02</v>
      </c>
      <c r="H55" s="8" t="n">
        <v>18.04</v>
      </c>
      <c r="I55" s="8" t="n">
        <v>22.13</v>
      </c>
      <c r="J55" s="13" t="n">
        <v>33390</v>
      </c>
    </row>
    <row r="56" customFormat="false" ht="15" hidden="false" customHeight="false" outlineLevel="0" collapsed="false">
      <c r="A56" s="5" t="s">
        <v>162</v>
      </c>
      <c r="B56" s="6" t="s">
        <v>158</v>
      </c>
      <c r="C56" s="6" t="s">
        <v>163</v>
      </c>
      <c r="D56" s="7" t="n">
        <v>322320</v>
      </c>
      <c r="E56" s="8" t="n">
        <v>11.42</v>
      </c>
      <c r="F56" s="8" t="n">
        <v>13.7</v>
      </c>
      <c r="G56" s="8" t="n">
        <v>18.6</v>
      </c>
      <c r="H56" s="8" t="n">
        <v>26.97</v>
      </c>
      <c r="I56" s="8" t="n">
        <v>38.54</v>
      </c>
      <c r="J56" s="9" t="n">
        <v>43540</v>
      </c>
    </row>
    <row r="57" customFormat="false" ht="15" hidden="false" customHeight="false" outlineLevel="0" collapsed="false">
      <c r="A57" s="10" t="s">
        <v>164</v>
      </c>
      <c r="B57" s="11" t="s">
        <v>165</v>
      </c>
      <c r="C57" s="11" t="s">
        <v>166</v>
      </c>
      <c r="D57" s="12" t="n">
        <v>3233540</v>
      </c>
      <c r="E57" s="8" t="n">
        <v>10.1</v>
      </c>
      <c r="F57" s="8" t="n">
        <v>11.92</v>
      </c>
      <c r="G57" s="8" t="n">
        <v>14.76</v>
      </c>
      <c r="H57" s="8" t="n">
        <v>18.05</v>
      </c>
      <c r="I57" s="8" t="n">
        <v>21.93</v>
      </c>
      <c r="J57" s="13" t="n">
        <v>32660</v>
      </c>
    </row>
    <row r="58" customFormat="false" ht="15" hidden="false" customHeight="false" outlineLevel="0" collapsed="false">
      <c r="A58" s="5" t="s">
        <v>167</v>
      </c>
      <c r="B58" s="6" t="s">
        <v>165</v>
      </c>
      <c r="C58" s="6" t="s">
        <v>168</v>
      </c>
      <c r="D58" s="7" t="n">
        <v>3701660</v>
      </c>
      <c r="E58" s="8" t="n">
        <v>10.85</v>
      </c>
      <c r="F58" s="8" t="n">
        <v>12.62</v>
      </c>
      <c r="G58" s="8" t="n">
        <v>16.01</v>
      </c>
      <c r="H58" s="8" t="n">
        <v>21.42</v>
      </c>
      <c r="I58" s="8" t="n">
        <v>30.3</v>
      </c>
      <c r="J58" s="9" t="n">
        <v>38550</v>
      </c>
    </row>
    <row r="59" customFormat="false" ht="15" hidden="false" customHeight="false" outlineLevel="0" collapsed="false">
      <c r="A59" s="10" t="s">
        <v>169</v>
      </c>
      <c r="B59" s="11" t="s">
        <v>165</v>
      </c>
      <c r="C59" s="11" t="s">
        <v>170</v>
      </c>
      <c r="D59" s="12" t="n">
        <v>1244990</v>
      </c>
      <c r="E59" s="8" t="n">
        <v>14.3</v>
      </c>
      <c r="F59" s="8" t="n">
        <v>17.94</v>
      </c>
      <c r="G59" s="8" t="n">
        <v>23.25</v>
      </c>
      <c r="H59" s="8" t="n">
        <v>30.41</v>
      </c>
      <c r="I59" s="8" t="n">
        <v>39.94</v>
      </c>
      <c r="J59" s="13" t="n">
        <v>53540</v>
      </c>
    </row>
    <row r="60" customFormat="false" ht="15" hidden="false" customHeight="false" outlineLevel="0" collapsed="false">
      <c r="A60" s="5" t="s">
        <v>171</v>
      </c>
      <c r="B60" s="6" t="s">
        <v>165</v>
      </c>
      <c r="C60" s="6" t="s">
        <v>172</v>
      </c>
      <c r="D60" s="7" t="n">
        <v>1287840</v>
      </c>
      <c r="E60" s="8" t="n">
        <v>17.02</v>
      </c>
      <c r="F60" s="8" t="n">
        <v>23.05</v>
      </c>
      <c r="G60" s="8" t="n">
        <v>35.81</v>
      </c>
      <c r="H60" s="8" t="n">
        <v>56.06</v>
      </c>
      <c r="I60" s="8" t="n">
        <v>86.09</v>
      </c>
      <c r="J60" s="9" t="n">
        <v>96320</v>
      </c>
    </row>
    <row r="61" customFormat="false" ht="15" hidden="false" customHeight="false" outlineLevel="0" collapsed="false">
      <c r="A61" s="10" t="s">
        <v>173</v>
      </c>
      <c r="B61" s="11" t="s">
        <v>165</v>
      </c>
      <c r="C61" s="11" t="s">
        <v>174</v>
      </c>
      <c r="D61" s="12" t="n">
        <v>250390</v>
      </c>
      <c r="E61" s="8" t="n">
        <v>14.13</v>
      </c>
      <c r="F61" s="8" t="n">
        <v>19.84</v>
      </c>
      <c r="G61" s="8" t="n">
        <v>31.96</v>
      </c>
      <c r="H61" s="8" t="n">
        <v>56.65</v>
      </c>
      <c r="I61" s="8" t="n">
        <v>87.42</v>
      </c>
      <c r="J61" s="13" t="n">
        <v>78850</v>
      </c>
    </row>
    <row r="62" customFormat="false" ht="15" hidden="false" customHeight="false" outlineLevel="0" collapsed="false">
      <c r="A62" s="5" t="s">
        <v>175</v>
      </c>
      <c r="B62" s="6" t="s">
        <v>176</v>
      </c>
      <c r="C62" s="6" t="s">
        <v>177</v>
      </c>
      <c r="D62" s="7" t="n">
        <v>2889840</v>
      </c>
      <c r="E62" s="8" t="n">
        <v>13.69</v>
      </c>
      <c r="F62" s="8" t="n">
        <v>16.72</v>
      </c>
      <c r="G62" s="8" t="n">
        <v>21.43</v>
      </c>
      <c r="H62" s="8" t="n">
        <v>26.99</v>
      </c>
      <c r="I62" s="8" t="n">
        <v>33.83</v>
      </c>
      <c r="J62" s="9" t="n">
        <v>47100</v>
      </c>
    </row>
    <row r="63" customFormat="false" ht="15" hidden="false" customHeight="false" outlineLevel="0" collapsed="false">
      <c r="A63" s="10" t="s">
        <v>178</v>
      </c>
      <c r="B63" s="11" t="s">
        <v>176</v>
      </c>
      <c r="C63" s="11" t="s">
        <v>179</v>
      </c>
      <c r="D63" s="12" t="n">
        <v>1589730</v>
      </c>
      <c r="E63" s="8" t="n">
        <v>14.32</v>
      </c>
      <c r="F63" s="8" t="n">
        <v>17.78</v>
      </c>
      <c r="G63" s="8" t="n">
        <v>22.71</v>
      </c>
      <c r="H63" s="8" t="n">
        <v>28.96</v>
      </c>
      <c r="I63" s="8" t="n">
        <v>36.43</v>
      </c>
      <c r="J63" s="13" t="n">
        <v>49510</v>
      </c>
    </row>
    <row r="64" customFormat="false" ht="15" hidden="false" customHeight="false" outlineLevel="0" collapsed="false">
      <c r="A64" s="5" t="s">
        <v>180</v>
      </c>
      <c r="B64" s="6" t="s">
        <v>176</v>
      </c>
      <c r="C64" s="6" t="s">
        <v>181</v>
      </c>
      <c r="D64" s="7" t="n">
        <v>1552660</v>
      </c>
      <c r="E64" s="8" t="n">
        <v>16.46</v>
      </c>
      <c r="F64" s="8" t="n">
        <v>19.86</v>
      </c>
      <c r="G64" s="8" t="n">
        <v>25.32</v>
      </c>
      <c r="H64" s="8" t="n">
        <v>31.89</v>
      </c>
      <c r="I64" s="8" t="n">
        <v>39.27</v>
      </c>
      <c r="J64" s="9" t="n">
        <v>54370</v>
      </c>
    </row>
    <row r="65" customFormat="false" ht="15" hidden="false" customHeight="false" outlineLevel="0" collapsed="false">
      <c r="A65" s="10" t="s">
        <v>182</v>
      </c>
      <c r="B65" s="11" t="s">
        <v>176</v>
      </c>
      <c r="C65" s="11" t="s">
        <v>183</v>
      </c>
      <c r="D65" s="12" t="n">
        <v>2532900</v>
      </c>
      <c r="E65" s="8" t="n">
        <v>12.57</v>
      </c>
      <c r="F65" s="8" t="n">
        <v>15.43</v>
      </c>
      <c r="G65" s="8" t="n">
        <v>20.05</v>
      </c>
      <c r="H65" s="8" t="n">
        <v>25.86</v>
      </c>
      <c r="I65" s="8" t="n">
        <v>32.49</v>
      </c>
      <c r="J65" s="13" t="n">
        <v>44240</v>
      </c>
    </row>
    <row r="66" customFormat="false" ht="15" hidden="false" customHeight="false" outlineLevel="0" collapsed="false">
      <c r="A66" s="5" t="s">
        <v>184</v>
      </c>
      <c r="B66" s="6" t="s">
        <v>176</v>
      </c>
      <c r="C66" s="6" t="s">
        <v>185</v>
      </c>
      <c r="D66" s="7" t="n">
        <v>2103180</v>
      </c>
      <c r="E66" s="8" t="n">
        <v>12.43</v>
      </c>
      <c r="F66" s="8" t="n">
        <v>14.27</v>
      </c>
      <c r="G66" s="8" t="n">
        <v>17.43</v>
      </c>
      <c r="H66" s="8" t="n">
        <v>21.22</v>
      </c>
      <c r="I66" s="8" t="n">
        <v>26.22</v>
      </c>
      <c r="J66" s="9" t="n">
        <v>39080</v>
      </c>
    </row>
    <row r="67" customFormat="false" ht="15" hidden="false" customHeight="false" outlineLevel="0" collapsed="false">
      <c r="A67" s="10" t="s">
        <v>186</v>
      </c>
      <c r="B67" s="11" t="s">
        <v>187</v>
      </c>
      <c r="C67" s="11" t="s">
        <v>188</v>
      </c>
      <c r="D67" s="12" t="n">
        <v>268760</v>
      </c>
      <c r="E67" s="8" t="n">
        <v>12.08</v>
      </c>
      <c r="F67" s="8" t="n">
        <v>13.51</v>
      </c>
      <c r="G67" s="8" t="n">
        <v>16.06</v>
      </c>
      <c r="H67" s="8" t="n">
        <v>19.31</v>
      </c>
      <c r="I67" s="8" t="n">
        <v>23.62</v>
      </c>
      <c r="J67" s="13" t="n">
        <v>36230</v>
      </c>
    </row>
    <row r="68" customFormat="false" ht="15" hidden="false" customHeight="false" outlineLevel="0" collapsed="false">
      <c r="A68" s="5" t="s">
        <v>189</v>
      </c>
      <c r="B68" s="6" t="s">
        <v>190</v>
      </c>
      <c r="C68" s="6" t="s">
        <v>191</v>
      </c>
      <c r="D68" s="7" t="n">
        <v>715910</v>
      </c>
      <c r="E68" s="8" t="n">
        <v>16.66</v>
      </c>
      <c r="F68" s="8" t="n">
        <v>20.84</v>
      </c>
      <c r="G68" s="8" t="n">
        <v>27.61</v>
      </c>
      <c r="H68" s="8" t="n">
        <v>35.78</v>
      </c>
      <c r="I68" s="8" t="n">
        <v>45.04</v>
      </c>
      <c r="J68" s="9" t="n">
        <v>60640</v>
      </c>
    </row>
    <row r="69" customFormat="false" ht="15" hidden="false" customHeight="false" outlineLevel="0" collapsed="false">
      <c r="A69" s="10" t="s">
        <v>192</v>
      </c>
      <c r="B69" s="11" t="s">
        <v>190</v>
      </c>
      <c r="C69" s="11" t="s">
        <v>193</v>
      </c>
      <c r="D69" s="12" t="n">
        <v>1063640</v>
      </c>
      <c r="E69" s="8" t="n">
        <v>14.62</v>
      </c>
      <c r="F69" s="8" t="n">
        <v>17.6</v>
      </c>
      <c r="G69" s="8" t="n">
        <v>22.5</v>
      </c>
      <c r="H69" s="8" t="n">
        <v>28.74</v>
      </c>
      <c r="I69" s="8" t="n">
        <v>36.66</v>
      </c>
      <c r="J69" s="13" t="n">
        <v>50540</v>
      </c>
    </row>
    <row r="70" customFormat="false" ht="15" hidden="false" customHeight="false" outlineLevel="0" collapsed="false">
      <c r="A70" s="5" t="s">
        <v>194</v>
      </c>
      <c r="B70" s="6" t="s">
        <v>190</v>
      </c>
      <c r="C70" s="6" t="s">
        <v>195</v>
      </c>
      <c r="D70" s="7" t="n">
        <v>712580</v>
      </c>
      <c r="E70" s="8" t="n">
        <v>19.16</v>
      </c>
      <c r="F70" s="8" t="n">
        <v>24.42</v>
      </c>
      <c r="G70" s="8" t="n">
        <v>32.87</v>
      </c>
      <c r="H70" s="8" t="n">
        <v>43.39</v>
      </c>
      <c r="I70" s="8" t="n">
        <v>54.58</v>
      </c>
      <c r="J70" s="9" t="n">
        <v>71690</v>
      </c>
    </row>
    <row r="71" customFormat="false" ht="15" hidden="false" customHeight="false" outlineLevel="0" collapsed="false">
      <c r="A71" s="10" t="s">
        <v>196</v>
      </c>
      <c r="B71" s="11" t="s">
        <v>190</v>
      </c>
      <c r="C71" s="11" t="s">
        <v>197</v>
      </c>
      <c r="D71" s="12" t="n">
        <v>444120</v>
      </c>
      <c r="E71" s="8" t="n">
        <v>17.85</v>
      </c>
      <c r="F71" s="8" t="n">
        <v>23.45</v>
      </c>
      <c r="G71" s="8" t="n">
        <v>32.04</v>
      </c>
      <c r="H71" s="8" t="n">
        <v>42.85</v>
      </c>
      <c r="I71" s="8" t="n">
        <v>53.99</v>
      </c>
      <c r="J71" s="13" t="n">
        <v>70220</v>
      </c>
    </row>
    <row r="72" customFormat="false" ht="15" hidden="false" customHeight="false" outlineLevel="0" collapsed="false">
      <c r="A72" s="5" t="s">
        <v>198</v>
      </c>
      <c r="B72" s="6" t="s">
        <v>190</v>
      </c>
      <c r="C72" s="6" t="s">
        <v>199</v>
      </c>
      <c r="D72" s="7" t="n">
        <v>728240</v>
      </c>
      <c r="E72" s="8" t="n">
        <v>22.78</v>
      </c>
      <c r="F72" s="8" t="n">
        <v>28.64</v>
      </c>
      <c r="G72" s="8" t="n">
        <v>38.16</v>
      </c>
      <c r="H72" s="8" t="n">
        <v>49.58</v>
      </c>
      <c r="I72" s="8" t="n">
        <v>62.51</v>
      </c>
      <c r="J72" s="9" t="n">
        <v>81950</v>
      </c>
    </row>
    <row r="73" customFormat="false" ht="15" hidden="false" customHeight="false" outlineLevel="0" collapsed="false">
      <c r="A73" s="10" t="s">
        <v>200</v>
      </c>
      <c r="B73" s="11" t="s">
        <v>201</v>
      </c>
      <c r="C73" s="11" t="s">
        <v>202</v>
      </c>
      <c r="D73" s="12" t="n">
        <v>1546860</v>
      </c>
      <c r="E73" s="8" t="n">
        <v>14.97</v>
      </c>
      <c r="F73" s="8" t="n">
        <v>18.49</v>
      </c>
      <c r="G73" s="8" t="n">
        <v>23.97</v>
      </c>
      <c r="H73" s="8" t="n">
        <v>30.5</v>
      </c>
      <c r="I73" s="8" t="n">
        <v>38.06</v>
      </c>
      <c r="J73" s="13" t="n">
        <v>52360</v>
      </c>
    </row>
    <row r="74" customFormat="false" ht="15" hidden="false" customHeight="false" outlineLevel="0" collapsed="false">
      <c r="A74" s="5" t="s">
        <v>203</v>
      </c>
      <c r="B74" s="6" t="s">
        <v>201</v>
      </c>
      <c r="C74" s="6" t="s">
        <v>204</v>
      </c>
      <c r="D74" s="7" t="n">
        <v>632510</v>
      </c>
      <c r="E74" s="8" t="n">
        <v>14.02</v>
      </c>
      <c r="F74" s="8" t="n">
        <v>18.07</v>
      </c>
      <c r="G74" s="8" t="n">
        <v>24.5</v>
      </c>
      <c r="H74" s="8" t="n">
        <v>32.62</v>
      </c>
      <c r="I74" s="8" t="n">
        <v>41.59</v>
      </c>
      <c r="J74" s="9" t="n">
        <v>53730</v>
      </c>
    </row>
    <row r="75" customFormat="false" ht="15" hidden="false" customHeight="false" outlineLevel="0" collapsed="false">
      <c r="A75" s="10" t="s">
        <v>205</v>
      </c>
      <c r="B75" s="11" t="s">
        <v>206</v>
      </c>
      <c r="C75" s="11" t="s">
        <v>207</v>
      </c>
      <c r="D75" s="12" t="n">
        <v>1473590</v>
      </c>
      <c r="E75" s="8" t="n">
        <v>13.76</v>
      </c>
      <c r="F75" s="8" t="n">
        <v>16.13</v>
      </c>
      <c r="G75" s="8" t="n">
        <v>19.86</v>
      </c>
      <c r="H75" s="8" t="n">
        <v>24.65</v>
      </c>
      <c r="I75" s="8" t="n">
        <v>30.82</v>
      </c>
      <c r="J75" s="13" t="n">
        <v>44670</v>
      </c>
    </row>
    <row r="76" customFormat="false" ht="15" hidden="false" customHeight="false" outlineLevel="0" collapsed="false">
      <c r="A76" s="5" t="s">
        <v>208</v>
      </c>
      <c r="B76" s="6" t="s">
        <v>206</v>
      </c>
      <c r="C76" s="6" t="s">
        <v>209</v>
      </c>
      <c r="D76" s="7" t="n">
        <v>124330</v>
      </c>
      <c r="E76" s="8" t="n">
        <v>14.04</v>
      </c>
      <c r="F76" s="8" t="n">
        <v>16.19</v>
      </c>
      <c r="G76" s="8" t="n">
        <v>19.16</v>
      </c>
      <c r="H76" s="8" t="n">
        <v>22.84</v>
      </c>
      <c r="I76" s="8" t="n">
        <v>27.31</v>
      </c>
      <c r="J76" s="9" t="n">
        <v>41460</v>
      </c>
    </row>
    <row r="77" customFormat="false" ht="15" hidden="false" customHeight="false" outlineLevel="0" collapsed="false">
      <c r="A77" s="10" t="s">
        <v>210</v>
      </c>
      <c r="B77" s="11" t="s">
        <v>206</v>
      </c>
      <c r="C77" s="11" t="s">
        <v>211</v>
      </c>
      <c r="D77" s="12" t="n">
        <v>424040</v>
      </c>
      <c r="E77" s="8" t="n">
        <v>16.41</v>
      </c>
      <c r="F77" s="8" t="n">
        <v>19.93</v>
      </c>
      <c r="G77" s="8" t="n">
        <v>25.36</v>
      </c>
      <c r="H77" s="8" t="n">
        <v>31.73</v>
      </c>
      <c r="I77" s="8" t="n">
        <v>39.39</v>
      </c>
      <c r="J77" s="13" t="n">
        <v>55720</v>
      </c>
    </row>
    <row r="78" customFormat="false" ht="15" hidden="false" customHeight="false" outlineLevel="0" collapsed="false">
      <c r="A78" s="5" t="s">
        <v>212</v>
      </c>
      <c r="B78" s="6" t="s">
        <v>206</v>
      </c>
      <c r="C78" s="6" t="s">
        <v>213</v>
      </c>
      <c r="D78" s="7" t="n">
        <v>685140</v>
      </c>
      <c r="E78" s="8" t="n">
        <v>22.3</v>
      </c>
      <c r="F78" s="8" t="n">
        <v>27.36</v>
      </c>
      <c r="G78" s="8" t="n">
        <v>35.16</v>
      </c>
      <c r="H78" s="8" t="n">
        <v>44.72</v>
      </c>
      <c r="I78" s="8" t="n">
        <v>55.39</v>
      </c>
      <c r="J78" s="9" t="n">
        <v>76540</v>
      </c>
    </row>
    <row r="79" customFormat="false" ht="15" hidden="false" customHeight="false" outlineLevel="0" collapsed="false">
      <c r="A79" s="10" t="s">
        <v>214</v>
      </c>
      <c r="B79" s="11" t="s">
        <v>215</v>
      </c>
      <c r="C79" s="11" t="s">
        <v>216</v>
      </c>
      <c r="D79" s="12" t="n">
        <v>1999270</v>
      </c>
      <c r="E79" s="8" t="n">
        <v>17.57</v>
      </c>
      <c r="F79" s="8" t="n">
        <v>22.1</v>
      </c>
      <c r="G79" s="8" t="n">
        <v>28.5</v>
      </c>
      <c r="H79" s="8" t="n">
        <v>35.4</v>
      </c>
      <c r="I79" s="8" t="n">
        <v>42.66</v>
      </c>
      <c r="J79" s="13" t="n">
        <v>60140</v>
      </c>
    </row>
    <row r="80" customFormat="false" ht="15" hidden="false" customHeight="false" outlineLevel="0" collapsed="false">
      <c r="A80" s="5" t="s">
        <v>217</v>
      </c>
      <c r="B80" s="6" t="s">
        <v>215</v>
      </c>
      <c r="C80" s="6" t="s">
        <v>218</v>
      </c>
      <c r="D80" s="7" t="n">
        <v>2993550</v>
      </c>
      <c r="E80" s="8" t="n">
        <v>13.66</v>
      </c>
      <c r="F80" s="8" t="n">
        <v>16.27</v>
      </c>
      <c r="G80" s="8" t="n">
        <v>20.45</v>
      </c>
      <c r="H80" s="8" t="n">
        <v>25.9</v>
      </c>
      <c r="I80" s="8" t="n">
        <v>32.64</v>
      </c>
      <c r="J80" s="9" t="n">
        <v>45330</v>
      </c>
    </row>
    <row r="81" customFormat="false" ht="15" hidden="false" customHeight="false" outlineLevel="0" collapsed="false">
      <c r="A81" s="10" t="s">
        <v>219</v>
      </c>
      <c r="B81" s="11" t="s">
        <v>215</v>
      </c>
      <c r="C81" s="11" t="s">
        <v>220</v>
      </c>
      <c r="D81" s="12" t="n">
        <v>471680</v>
      </c>
      <c r="E81" s="8" t="n">
        <v>12.05</v>
      </c>
      <c r="F81" s="8" t="n">
        <v>15.48</v>
      </c>
      <c r="G81" s="8" t="n">
        <v>21.4</v>
      </c>
      <c r="H81" s="8" t="n">
        <v>30.3</v>
      </c>
      <c r="I81" s="8" t="n">
        <v>41.99</v>
      </c>
      <c r="J81" s="13" t="n">
        <v>52810</v>
      </c>
    </row>
    <row r="82" customFormat="false" ht="15" hidden="false" customHeight="false" outlineLevel="0" collapsed="false">
      <c r="A82" s="5" t="s">
        <v>221</v>
      </c>
      <c r="B82" s="6" t="s">
        <v>215</v>
      </c>
      <c r="C82" s="6" t="s">
        <v>222</v>
      </c>
      <c r="D82" s="7" t="n">
        <v>1105280</v>
      </c>
      <c r="E82" s="8" t="n">
        <v>14.86</v>
      </c>
      <c r="F82" s="8" t="n">
        <v>18.07</v>
      </c>
      <c r="G82" s="8" t="n">
        <v>22.59</v>
      </c>
      <c r="H82" s="8" t="n">
        <v>28.21</v>
      </c>
      <c r="I82" s="8" t="n">
        <v>35.43</v>
      </c>
      <c r="J82" s="9" t="n">
        <v>49910</v>
      </c>
    </row>
    <row r="84" customFormat="false" ht="15" hidden="false" customHeight="false" outlineLevel="0" collapsed="false">
      <c r="A84" s="14" t="s">
        <v>223</v>
      </c>
      <c r="B84" s="15" t="s">
        <v>224</v>
      </c>
      <c r="C84" s="15"/>
      <c r="D84" s="15"/>
      <c r="E84" s="15"/>
      <c r="F84" s="15"/>
      <c r="G84" s="15"/>
      <c r="H84" s="15"/>
      <c r="I84" s="15"/>
      <c r="J84" s="15"/>
    </row>
  </sheetData>
  <mergeCells count="1">
    <mergeCell ref="B84:J8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8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26"/>
    <col collapsed="false" customWidth="true" hidden="false" outlineLevel="0" max="3" min="3" style="0" width="46"/>
    <col collapsed="false" customWidth="true" hidden="false" outlineLevel="0" max="5" min="4" style="0" width="13"/>
    <col collapsed="false" customWidth="true" hidden="false" outlineLevel="0" max="11" min="6" style="0" width="14"/>
  </cols>
  <sheetData>
    <row r="1" customFormat="false" ht="24.75" hidden="false" customHeight="true" outlineLevel="0" collapsed="false">
      <c r="A1" s="16" t="s">
        <v>225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customFormat="false" ht="49.5" hidden="false" customHeight="true" outlineLevel="0" collapsed="false">
      <c r="A2" s="4" t="s">
        <v>29</v>
      </c>
      <c r="B2" s="4" t="s">
        <v>30</v>
      </c>
      <c r="C2" s="4" t="s">
        <v>31</v>
      </c>
      <c r="D2" s="4" t="s">
        <v>32</v>
      </c>
      <c r="E2" s="4" t="s">
        <v>35</v>
      </c>
      <c r="F2" s="4" t="s">
        <v>226</v>
      </c>
      <c r="G2" s="4" t="s">
        <v>227</v>
      </c>
      <c r="H2" s="4" t="s">
        <v>228</v>
      </c>
      <c r="I2" s="4" t="s">
        <v>229</v>
      </c>
      <c r="J2" s="4" t="s">
        <v>230</v>
      </c>
      <c r="K2" s="4" t="s">
        <v>231</v>
      </c>
    </row>
    <row r="3" customFormat="false" ht="15" hidden="false" customHeight="false" outlineLevel="0" collapsed="false">
      <c r="A3" s="17" t="str">
        <f aca="false">'Wage Data'!A2</f>
        <v>11-1011</v>
      </c>
      <c r="B3" s="18" t="str">
        <f aca="false">'Wage Data'!B2</f>
        <v>Management</v>
      </c>
      <c r="C3" s="18" t="str">
        <f aca="false">'Wage Data'!C2</f>
        <v>Chief Executives</v>
      </c>
      <c r="D3" s="19" t="n">
        <f aca="false">'Wage Data'!D2</f>
        <v>211230</v>
      </c>
      <c r="E3" s="20" t="n">
        <f aca="false">'Wage Data'!G2</f>
        <v>99.39</v>
      </c>
      <c r="F3" s="21" t="n">
        <f aca="false">'Wage Data'!F2</f>
        <v>67.5</v>
      </c>
      <c r="G3" s="13" t="n">
        <f aca="false">F3*2080</f>
        <v>140400</v>
      </c>
      <c r="H3" s="22" t="n">
        <f aca="false">F3/E3</f>
        <v>0.679142770902505</v>
      </c>
      <c r="I3" s="12" t="n">
        <f aca="false">D3*0.25</f>
        <v>52807.5</v>
      </c>
      <c r="J3" s="13" t="n">
        <f aca="false">I3*F3*2080*0.075</f>
        <v>556062975</v>
      </c>
      <c r="K3" s="10" t="str">
        <f aca="false">IF(H3&gt;0.85,"Tight",IF(H3&gt;0.65,"Moderate","Loose"))</f>
        <v>Moderate</v>
      </c>
    </row>
    <row r="4" customFormat="false" ht="15" hidden="false" customHeight="false" outlineLevel="0" collapsed="false">
      <c r="A4" s="23" t="str">
        <f aca="false">'Wage Data'!A3</f>
        <v>11-1021</v>
      </c>
      <c r="B4" s="24" t="str">
        <f aca="false">'Wage Data'!B3</f>
        <v>Management</v>
      </c>
      <c r="C4" s="24" t="str">
        <f aca="false">'Wage Data'!C3</f>
        <v>General and Operations Managers</v>
      </c>
      <c r="D4" s="25" t="n">
        <f aca="false">'Wage Data'!D3</f>
        <v>3602950</v>
      </c>
      <c r="E4" s="26" t="n">
        <f aca="false">'Wage Data'!G3</f>
        <v>49.63</v>
      </c>
      <c r="F4" s="27" t="n">
        <f aca="false">'Wage Data'!F3</f>
        <v>33.42</v>
      </c>
      <c r="G4" s="9" t="n">
        <f aca="false">F4*2080</f>
        <v>69513.6</v>
      </c>
      <c r="H4" s="28" t="n">
        <f aca="false">F4/E4</f>
        <v>0.673383034454967</v>
      </c>
      <c r="I4" s="7" t="n">
        <f aca="false">D4*0.25</f>
        <v>900737.5</v>
      </c>
      <c r="J4" s="9" t="n">
        <f aca="false">I4*F4*2080*0.075</f>
        <v>4696012971</v>
      </c>
      <c r="K4" s="5" t="str">
        <f aca="false">IF(H4&gt;0.85,"Tight",IF(H4&gt;0.65,"Moderate","Loose"))</f>
        <v>Moderate</v>
      </c>
    </row>
    <row r="5" customFormat="false" ht="15" hidden="false" customHeight="false" outlineLevel="0" collapsed="false">
      <c r="A5" s="17" t="str">
        <f aca="false">'Wage Data'!A4</f>
        <v>11-3031</v>
      </c>
      <c r="B5" s="18" t="str">
        <f aca="false">'Wage Data'!B4</f>
        <v>Management</v>
      </c>
      <c r="C5" s="18" t="str">
        <f aca="false">'Wage Data'!C4</f>
        <v>Financial Managers</v>
      </c>
      <c r="D5" s="19" t="n">
        <f aca="false">'Wage Data'!D4</f>
        <v>754550</v>
      </c>
      <c r="E5" s="20" t="n">
        <f aca="false">'Wage Data'!G4</f>
        <v>78.39</v>
      </c>
      <c r="F5" s="21" t="n">
        <f aca="false">'Wage Data'!F4</f>
        <v>50.16</v>
      </c>
      <c r="G5" s="13" t="n">
        <f aca="false">F5*2080</f>
        <v>104332.8</v>
      </c>
      <c r="H5" s="22" t="n">
        <f aca="false">F5/E5</f>
        <v>0.639877535399923</v>
      </c>
      <c r="I5" s="12" t="n">
        <f aca="false">D5*0.25</f>
        <v>188637.5</v>
      </c>
      <c r="J5" s="13" t="n">
        <f aca="false">I5*F5*2080*0.075</f>
        <v>1476080892</v>
      </c>
      <c r="K5" s="10" t="str">
        <f aca="false">IF(H5&gt;0.85,"Tight",IF(H5&gt;0.65,"Moderate","Loose"))</f>
        <v>Loose</v>
      </c>
    </row>
    <row r="6" customFormat="false" ht="15" hidden="false" customHeight="false" outlineLevel="0" collapsed="false">
      <c r="A6" s="23" t="str">
        <f aca="false">'Wage Data'!A5</f>
        <v>11-9111</v>
      </c>
      <c r="B6" s="24" t="str">
        <f aca="false">'Wage Data'!B5</f>
        <v>Management</v>
      </c>
      <c r="C6" s="24" t="str">
        <f aca="false">'Wage Data'!C5</f>
        <v>Medical and Health Services Managers</v>
      </c>
      <c r="D6" s="25" t="n">
        <f aca="false">'Wage Data'!D5</f>
        <v>562770</v>
      </c>
      <c r="E6" s="26" t="n">
        <f aca="false">'Wage Data'!G5</f>
        <v>55.21</v>
      </c>
      <c r="F6" s="27" t="n">
        <f aca="false">'Wage Data'!F5</f>
        <v>37.69</v>
      </c>
      <c r="G6" s="9" t="n">
        <f aca="false">F6*2080</f>
        <v>78395.2</v>
      </c>
      <c r="H6" s="28" t="n">
        <f aca="false">F6/E6</f>
        <v>0.68266618366238</v>
      </c>
      <c r="I6" s="7" t="n">
        <f aca="false">D6*0.25</f>
        <v>140692.5</v>
      </c>
      <c r="J6" s="9" t="n">
        <f aca="false">I6*F6*2080*0.075</f>
        <v>827221250.7</v>
      </c>
      <c r="K6" s="5" t="str">
        <f aca="false">IF(H6&gt;0.85,"Tight",IF(H6&gt;0.65,"Moderate","Loose"))</f>
        <v>Moderate</v>
      </c>
    </row>
    <row r="7" customFormat="false" ht="15" hidden="false" customHeight="false" outlineLevel="0" collapsed="false">
      <c r="A7" s="17" t="str">
        <f aca="false">'Wage Data'!A6</f>
        <v>13-1111</v>
      </c>
      <c r="B7" s="18" t="str">
        <f aca="false">'Wage Data'!B6</f>
        <v>Business/Financial</v>
      </c>
      <c r="C7" s="18" t="str">
        <f aca="false">'Wage Data'!C6</f>
        <v>Management Analysts</v>
      </c>
      <c r="D7" s="19" t="n">
        <f aca="false">'Wage Data'!D6</f>
        <v>887580</v>
      </c>
      <c r="E7" s="20" t="n">
        <f aca="false">'Wage Data'!G6</f>
        <v>47.43</v>
      </c>
      <c r="F7" s="21" t="n">
        <f aca="false">'Wage Data'!F6</f>
        <v>32.24</v>
      </c>
      <c r="G7" s="13" t="n">
        <f aca="false">F7*2080</f>
        <v>67059.2</v>
      </c>
      <c r="H7" s="22" t="n">
        <f aca="false">F7/E7</f>
        <v>0.679738562091503</v>
      </c>
      <c r="I7" s="12" t="n">
        <f aca="false">D7*0.25</f>
        <v>221895</v>
      </c>
      <c r="J7" s="13" t="n">
        <f aca="false">I7*F7*2080*0.075</f>
        <v>1116007588.8</v>
      </c>
      <c r="K7" s="10" t="str">
        <f aca="false">IF(H7&gt;0.85,"Tight",IF(H7&gt;0.65,"Moderate","Loose"))</f>
        <v>Moderate</v>
      </c>
    </row>
    <row r="8" customFormat="false" ht="15" hidden="false" customHeight="false" outlineLevel="0" collapsed="false">
      <c r="A8" s="23" t="str">
        <f aca="false">'Wage Data'!A7</f>
        <v>13-2011</v>
      </c>
      <c r="B8" s="24" t="str">
        <f aca="false">'Wage Data'!B7</f>
        <v>Business/Financial</v>
      </c>
      <c r="C8" s="24" t="str">
        <f aca="false">'Wage Data'!C7</f>
        <v>Accountants and Auditors</v>
      </c>
      <c r="D8" s="25" t="n">
        <f aca="false">'Wage Data'!D7</f>
        <v>1435770</v>
      </c>
      <c r="E8" s="26" t="n">
        <f aca="false">'Wage Data'!G7</f>
        <v>40.65</v>
      </c>
      <c r="F8" s="27" t="n">
        <f aca="false">'Wage Data'!F7</f>
        <v>30.07</v>
      </c>
      <c r="G8" s="9" t="n">
        <f aca="false">F8*2080</f>
        <v>62545.6</v>
      </c>
      <c r="H8" s="28" t="n">
        <f aca="false">F8/E8</f>
        <v>0.739729397293973</v>
      </c>
      <c r="I8" s="7" t="n">
        <f aca="false">D8*0.25</f>
        <v>358942.5</v>
      </c>
      <c r="J8" s="9" t="n">
        <f aca="false">I8*F8*2080*0.075</f>
        <v>1683770552.1</v>
      </c>
      <c r="K8" s="5" t="str">
        <f aca="false">IF(H8&gt;0.85,"Tight",IF(H8&gt;0.65,"Moderate","Loose"))</f>
        <v>Moderate</v>
      </c>
    </row>
    <row r="9" customFormat="false" ht="15" hidden="false" customHeight="false" outlineLevel="0" collapsed="false">
      <c r="A9" s="17" t="str">
        <f aca="false">'Wage Data'!A8</f>
        <v>13-2051</v>
      </c>
      <c r="B9" s="18" t="str">
        <f aca="false">'Wage Data'!B8</f>
        <v>Business/Financial</v>
      </c>
      <c r="C9" s="18" t="str">
        <f aca="false">'Wage Data'!C8</f>
        <v>Financial Analysts</v>
      </c>
      <c r="D9" s="19" t="n">
        <f aca="false">'Wage Data'!D8</f>
        <v>320280</v>
      </c>
      <c r="E9" s="20" t="n">
        <f aca="false">'Wage Data'!G8</f>
        <v>50.93</v>
      </c>
      <c r="F9" s="21" t="n">
        <f aca="false">'Wage Data'!F8</f>
        <v>36.54</v>
      </c>
      <c r="G9" s="13" t="n">
        <f aca="false">F9*2080</f>
        <v>76003.2</v>
      </c>
      <c r="H9" s="22" t="n">
        <f aca="false">F9/E9</f>
        <v>0.71745533084626</v>
      </c>
      <c r="I9" s="12" t="n">
        <f aca="false">D9*0.25</f>
        <v>80070</v>
      </c>
      <c r="J9" s="13" t="n">
        <f aca="false">I9*F9*2080*0.075</f>
        <v>456418216.8</v>
      </c>
      <c r="K9" s="10" t="str">
        <f aca="false">IF(H9&gt;0.85,"Tight",IF(H9&gt;0.65,"Moderate","Loose"))</f>
        <v>Moderate</v>
      </c>
    </row>
    <row r="10" customFormat="false" ht="15" hidden="false" customHeight="false" outlineLevel="0" collapsed="false">
      <c r="A10" s="23" t="str">
        <f aca="false">'Wage Data'!A9</f>
        <v>13-1071</v>
      </c>
      <c r="B10" s="24" t="str">
        <f aca="false">'Wage Data'!B9</f>
        <v>Business/Financial</v>
      </c>
      <c r="C10" s="24" t="str">
        <f aca="false">'Wage Data'!C9</f>
        <v>Human Resources Specialists</v>
      </c>
      <c r="D10" s="25" t="n">
        <f aca="false">'Wage Data'!D9</f>
        <v>760690</v>
      </c>
      <c r="E10" s="26" t="n">
        <f aca="false">'Wage Data'!G9</f>
        <v>33.96</v>
      </c>
      <c r="F10" s="27" t="n">
        <f aca="false">'Wage Data'!F9</f>
        <v>24.72</v>
      </c>
      <c r="G10" s="9" t="n">
        <f aca="false">F10*2080</f>
        <v>51417.6</v>
      </c>
      <c r="H10" s="28" t="n">
        <f aca="false">F10/E10</f>
        <v>0.72791519434629</v>
      </c>
      <c r="I10" s="7" t="n">
        <f aca="false">D10*0.25</f>
        <v>190172.5</v>
      </c>
      <c r="J10" s="9" t="n">
        <f aca="false">I10*F10*2080*0.075</f>
        <v>733366015.2</v>
      </c>
      <c r="K10" s="5" t="str">
        <f aca="false">IF(H10&gt;0.85,"Tight",IF(H10&gt;0.65,"Moderate","Loose"))</f>
        <v>Moderate</v>
      </c>
    </row>
    <row r="11" customFormat="false" ht="15" hidden="false" customHeight="false" outlineLevel="0" collapsed="false">
      <c r="A11" s="17" t="str">
        <f aca="false">'Wage Data'!A10</f>
        <v>15-1252</v>
      </c>
      <c r="B11" s="18" t="str">
        <f aca="false">'Wage Data'!B10</f>
        <v>Computer/Math</v>
      </c>
      <c r="C11" s="18" t="str">
        <f aca="false">'Wage Data'!C10</f>
        <v>Software Developers</v>
      </c>
      <c r="D11" s="19" t="n">
        <f aca="false">'Wage Data'!D10</f>
        <v>1692100</v>
      </c>
      <c r="E11" s="20" t="n">
        <f aca="false">'Wage Data'!G10</f>
        <v>64.39</v>
      </c>
      <c r="F11" s="21" t="n">
        <f aca="false">'Wage Data'!F10</f>
        <v>44.94</v>
      </c>
      <c r="G11" s="13" t="n">
        <f aca="false">F11*2080</f>
        <v>93475.2</v>
      </c>
      <c r="H11" s="22" t="n">
        <f aca="false">F11/E11</f>
        <v>0.697934461872962</v>
      </c>
      <c r="I11" s="12" t="n">
        <f aca="false">D11*0.25</f>
        <v>423025</v>
      </c>
      <c r="J11" s="13" t="n">
        <f aca="false">I11*F11*2080*0.075</f>
        <v>2965675986</v>
      </c>
      <c r="K11" s="10" t="str">
        <f aca="false">IF(H11&gt;0.85,"Tight",IF(H11&gt;0.65,"Moderate","Loose"))</f>
        <v>Moderate</v>
      </c>
    </row>
    <row r="12" customFormat="false" ht="15" hidden="false" customHeight="false" outlineLevel="0" collapsed="false">
      <c r="A12" s="23" t="str">
        <f aca="false">'Wage Data'!A11</f>
        <v>15-1232</v>
      </c>
      <c r="B12" s="24" t="str">
        <f aca="false">'Wage Data'!B11</f>
        <v>Computer/Math</v>
      </c>
      <c r="C12" s="24" t="str">
        <f aca="false">'Wage Data'!C11</f>
        <v>Computer User Support Specialists</v>
      </c>
      <c r="D12" s="25" t="n">
        <f aca="false">'Wage Data'!D11</f>
        <v>690750</v>
      </c>
      <c r="E12" s="26" t="n">
        <f aca="false">'Wage Data'!G11</f>
        <v>27.2</v>
      </c>
      <c r="F12" s="27" t="n">
        <f aca="false">'Wage Data'!F11</f>
        <v>19.45</v>
      </c>
      <c r="G12" s="9" t="n">
        <f aca="false">F12*2080</f>
        <v>40456</v>
      </c>
      <c r="H12" s="28" t="n">
        <f aca="false">F12/E12</f>
        <v>0.715073529411765</v>
      </c>
      <c r="I12" s="7" t="n">
        <f aca="false">D12*0.25</f>
        <v>172687.5</v>
      </c>
      <c r="J12" s="9" t="n">
        <f aca="false">I12*F12*2080*0.075</f>
        <v>523968412.5</v>
      </c>
      <c r="K12" s="5" t="str">
        <f aca="false">IF(H12&gt;0.85,"Tight",IF(H12&gt;0.65,"Moderate","Loose"))</f>
        <v>Moderate</v>
      </c>
    </row>
    <row r="13" customFormat="false" ht="15" hidden="false" customHeight="false" outlineLevel="0" collapsed="false">
      <c r="A13" s="17" t="str">
        <f aca="false">'Wage Data'!A12</f>
        <v>15-1244</v>
      </c>
      <c r="B13" s="18" t="str">
        <f aca="false">'Wage Data'!B12</f>
        <v>Computer/Math</v>
      </c>
      <c r="C13" s="18" t="str">
        <f aca="false">'Wage Data'!C12</f>
        <v>Network and Computer Systems Admins</v>
      </c>
      <c r="D13" s="19" t="n">
        <f aca="false">'Wage Data'!D12</f>
        <v>351780</v>
      </c>
      <c r="E13" s="20" t="n">
        <f aca="false">'Wage Data'!G12</f>
        <v>43.06</v>
      </c>
      <c r="F13" s="21" t="n">
        <f aca="false">'Wage Data'!F12</f>
        <v>30.07</v>
      </c>
      <c r="G13" s="13" t="n">
        <f aca="false">F13*2080</f>
        <v>62545.6</v>
      </c>
      <c r="H13" s="22" t="n">
        <f aca="false">F13/E13</f>
        <v>0.698327914537854</v>
      </c>
      <c r="I13" s="12" t="n">
        <f aca="false">D13*0.25</f>
        <v>87945</v>
      </c>
      <c r="J13" s="13" t="n">
        <f aca="false">I13*F13*2080*0.075</f>
        <v>412542959.4</v>
      </c>
      <c r="K13" s="10" t="str">
        <f aca="false">IF(H13&gt;0.85,"Tight",IF(H13&gt;0.65,"Moderate","Loose"))</f>
        <v>Moderate</v>
      </c>
    </row>
    <row r="14" customFormat="false" ht="15" hidden="false" customHeight="false" outlineLevel="0" collapsed="false">
      <c r="A14" s="23" t="str">
        <f aca="false">'Wage Data'!A13</f>
        <v>15-2031</v>
      </c>
      <c r="B14" s="24" t="str">
        <f aca="false">'Wage Data'!B13</f>
        <v>Computer/Math</v>
      </c>
      <c r="C14" s="24" t="str">
        <f aca="false">'Wage Data'!C13</f>
        <v>Operations Research Analysts</v>
      </c>
      <c r="D14" s="25" t="n">
        <f aca="false">'Wage Data'!D13</f>
        <v>116490</v>
      </c>
      <c r="E14" s="26" t="n">
        <f aca="false">'Wage Data'!G13</f>
        <v>47.22</v>
      </c>
      <c r="F14" s="27" t="n">
        <f aca="false">'Wage Data'!F13</f>
        <v>33.81</v>
      </c>
      <c r="G14" s="9" t="n">
        <f aca="false">F14*2080</f>
        <v>70324.8</v>
      </c>
      <c r="H14" s="28" t="n">
        <f aca="false">F14/E14</f>
        <v>0.716010165184244</v>
      </c>
      <c r="I14" s="7" t="n">
        <f aca="false">D14*0.25</f>
        <v>29122.5</v>
      </c>
      <c r="J14" s="9" t="n">
        <f aca="false">I14*F14*2080*0.075</f>
        <v>153602549.1</v>
      </c>
      <c r="K14" s="5" t="str">
        <f aca="false">IF(H14&gt;0.85,"Tight",IF(H14&gt;0.65,"Moderate","Loose"))</f>
        <v>Moderate</v>
      </c>
    </row>
    <row r="15" customFormat="false" ht="15" hidden="false" customHeight="false" outlineLevel="0" collapsed="false">
      <c r="A15" s="17" t="str">
        <f aca="false">'Wage Data'!A14</f>
        <v>17-2051</v>
      </c>
      <c r="B15" s="18" t="str">
        <f aca="false">'Wage Data'!B14</f>
        <v>Architecture/Engineering</v>
      </c>
      <c r="C15" s="18" t="str">
        <f aca="false">'Wage Data'!C14</f>
        <v>Civil Engineers</v>
      </c>
      <c r="D15" s="19" t="n">
        <f aca="false">'Wage Data'!D14</f>
        <v>333870</v>
      </c>
      <c r="E15" s="20" t="n">
        <f aca="false">'Wage Data'!G14</f>
        <v>47.05</v>
      </c>
      <c r="F15" s="21" t="n">
        <f aca="false">'Wage Data'!F14</f>
        <v>33.97</v>
      </c>
      <c r="G15" s="13" t="n">
        <f aca="false">F15*2080</f>
        <v>70657.6</v>
      </c>
      <c r="H15" s="22" t="n">
        <f aca="false">F15/E15</f>
        <v>0.721997874601488</v>
      </c>
      <c r="I15" s="12" t="n">
        <f aca="false">D15*0.25</f>
        <v>83467.5</v>
      </c>
      <c r="J15" s="13" t="n">
        <f aca="false">I15*F15*2080*0.075</f>
        <v>442320992.1</v>
      </c>
      <c r="K15" s="10" t="str">
        <f aca="false">IF(H15&gt;0.85,"Tight",IF(H15&gt;0.65,"Moderate","Loose"))</f>
        <v>Moderate</v>
      </c>
    </row>
    <row r="16" customFormat="false" ht="15" hidden="false" customHeight="false" outlineLevel="0" collapsed="false">
      <c r="A16" s="23" t="str">
        <f aca="false">'Wage Data'!A15</f>
        <v>17-2071</v>
      </c>
      <c r="B16" s="24" t="str">
        <f aca="false">'Wage Data'!B15</f>
        <v>Architecture/Engineering</v>
      </c>
      <c r="C16" s="24" t="str">
        <f aca="false">'Wage Data'!C15</f>
        <v>Electrical Engineers</v>
      </c>
      <c r="D16" s="25" t="n">
        <f aca="false">'Wage Data'!D15</f>
        <v>188020</v>
      </c>
      <c r="E16" s="26" t="n">
        <f aca="false">'Wage Data'!G15</f>
        <v>53.92</v>
      </c>
      <c r="F16" s="27" t="n">
        <f aca="false">'Wage Data'!F15</f>
        <v>39.94</v>
      </c>
      <c r="G16" s="9" t="n">
        <f aca="false">F16*2080</f>
        <v>83075.2</v>
      </c>
      <c r="H16" s="28" t="n">
        <f aca="false">F16/E16</f>
        <v>0.740727002967359</v>
      </c>
      <c r="I16" s="7" t="n">
        <f aca="false">D16*0.25</f>
        <v>47005</v>
      </c>
      <c r="J16" s="9" t="n">
        <f aca="false">I16*F16*2080*0.075</f>
        <v>292871233.2</v>
      </c>
      <c r="K16" s="5" t="str">
        <f aca="false">IF(H16&gt;0.85,"Tight",IF(H16&gt;0.65,"Moderate","Loose"))</f>
        <v>Moderate</v>
      </c>
    </row>
    <row r="17" customFormat="false" ht="15" hidden="false" customHeight="false" outlineLevel="0" collapsed="false">
      <c r="A17" s="17" t="str">
        <f aca="false">'Wage Data'!A16</f>
        <v>17-2141</v>
      </c>
      <c r="B17" s="18" t="str">
        <f aca="false">'Wage Data'!B16</f>
        <v>Architecture/Engineering</v>
      </c>
      <c r="C17" s="18" t="str">
        <f aca="false">'Wage Data'!C16</f>
        <v>Mechanical Engineers</v>
      </c>
      <c r="D17" s="19" t="n">
        <f aca="false">'Wage Data'!D16</f>
        <v>281290</v>
      </c>
      <c r="E17" s="20" t="n">
        <f aca="false">'Wage Data'!G16</f>
        <v>47.7</v>
      </c>
      <c r="F17" s="21" t="n">
        <f aca="false">'Wage Data'!F16</f>
        <v>34.36</v>
      </c>
      <c r="G17" s="13" t="n">
        <f aca="false">F17*2080</f>
        <v>71468.8</v>
      </c>
      <c r="H17" s="22" t="n">
        <f aca="false">F17/E17</f>
        <v>0.720335429769392</v>
      </c>
      <c r="I17" s="12" t="n">
        <f aca="false">D17*0.25</f>
        <v>70322.5</v>
      </c>
      <c r="J17" s="13" t="n">
        <f aca="false">I17*F17*2080*0.075</f>
        <v>376939851.6</v>
      </c>
      <c r="K17" s="10" t="str">
        <f aca="false">IF(H17&gt;0.85,"Tight",IF(H17&gt;0.65,"Moderate","Loose"))</f>
        <v>Moderate</v>
      </c>
    </row>
    <row r="18" customFormat="false" ht="15" hidden="false" customHeight="false" outlineLevel="0" collapsed="false">
      <c r="A18" s="23" t="str">
        <f aca="false">'Wage Data'!A17</f>
        <v>17-3023</v>
      </c>
      <c r="B18" s="24" t="str">
        <f aca="false">'Wage Data'!B17</f>
        <v>Architecture/Engineering</v>
      </c>
      <c r="C18" s="24" t="str">
        <f aca="false">'Wage Data'!C17</f>
        <v>Electrical and Electronic Engineering Technicians</v>
      </c>
      <c r="D18" s="25" t="n">
        <f aca="false">'Wage Data'!D17</f>
        <v>113290</v>
      </c>
      <c r="E18" s="26" t="n">
        <f aca="false">'Wage Data'!G17</f>
        <v>32.21</v>
      </c>
      <c r="F18" s="27" t="n">
        <f aca="false">'Wage Data'!F17</f>
        <v>23.23</v>
      </c>
      <c r="G18" s="9" t="n">
        <f aca="false">F18*2080</f>
        <v>48318.4</v>
      </c>
      <c r="H18" s="28" t="n">
        <f aca="false">F18/E18</f>
        <v>0.721204594846321</v>
      </c>
      <c r="I18" s="7" t="n">
        <f aca="false">D18*0.25</f>
        <v>28322.5</v>
      </c>
      <c r="J18" s="9" t="n">
        <f aca="false">I18*F18*2080*0.075</f>
        <v>102637341.3</v>
      </c>
      <c r="K18" s="5" t="str">
        <f aca="false">IF(H18&gt;0.85,"Tight",IF(H18&gt;0.65,"Moderate","Loose"))</f>
        <v>Moderate</v>
      </c>
    </row>
    <row r="19" customFormat="false" ht="15" hidden="false" customHeight="false" outlineLevel="0" collapsed="false">
      <c r="A19" s="17" t="str">
        <f aca="false">'Wage Data'!A18</f>
        <v>19-1042</v>
      </c>
      <c r="B19" s="18" t="str">
        <f aca="false">'Wage Data'!B18</f>
        <v>Life/Physical/Social Science</v>
      </c>
      <c r="C19" s="18" t="str">
        <f aca="false">'Wage Data'!C18</f>
        <v>Medical Scientists</v>
      </c>
      <c r="D19" s="19" t="n">
        <f aca="false">'Wage Data'!D18</f>
        <v>119100</v>
      </c>
      <c r="E19" s="20" t="n">
        <f aca="false">'Wage Data'!G18</f>
        <v>47.81</v>
      </c>
      <c r="F19" s="21" t="n">
        <f aca="false">'Wage Data'!F18</f>
        <v>31.52</v>
      </c>
      <c r="G19" s="13" t="n">
        <f aca="false">F19*2080</f>
        <v>65561.6</v>
      </c>
      <c r="H19" s="22" t="n">
        <f aca="false">F19/E19</f>
        <v>0.659276302028864</v>
      </c>
      <c r="I19" s="12" t="n">
        <f aca="false">D19*0.25</f>
        <v>29775</v>
      </c>
      <c r="J19" s="13" t="n">
        <f aca="false">I19*F19*2080*0.075</f>
        <v>146407248</v>
      </c>
      <c r="K19" s="10" t="str">
        <f aca="false">IF(H19&gt;0.85,"Tight",IF(H19&gt;0.65,"Moderate","Loose"))</f>
        <v>Moderate</v>
      </c>
    </row>
    <row r="20" customFormat="false" ht="15" hidden="false" customHeight="false" outlineLevel="0" collapsed="false">
      <c r="A20" s="23" t="str">
        <f aca="false">'Wage Data'!A19</f>
        <v>19-3051</v>
      </c>
      <c r="B20" s="24" t="str">
        <f aca="false">'Wage Data'!B19</f>
        <v>Life/Physical/Social Science</v>
      </c>
      <c r="C20" s="24" t="str">
        <f aca="false">'Wage Data'!C19</f>
        <v>Urban and Regional Planners</v>
      </c>
      <c r="D20" s="25" t="n">
        <f aca="false">'Wage Data'!D19</f>
        <v>41580</v>
      </c>
      <c r="E20" s="26" t="n">
        <f aca="false">'Wage Data'!G19</f>
        <v>39.11</v>
      </c>
      <c r="F20" s="27" t="n">
        <f aca="false">'Wage Data'!F19</f>
        <v>28.56</v>
      </c>
      <c r="G20" s="9" t="n">
        <f aca="false">F20*2080</f>
        <v>59404.8</v>
      </c>
      <c r="H20" s="28" t="n">
        <f aca="false">F20/E20</f>
        <v>0.730248018409614</v>
      </c>
      <c r="I20" s="7" t="n">
        <f aca="false">D20*0.25</f>
        <v>10395</v>
      </c>
      <c r="J20" s="9" t="n">
        <f aca="false">I20*F20*2080*0.075</f>
        <v>46313467.2</v>
      </c>
      <c r="K20" s="5" t="str">
        <f aca="false">IF(H20&gt;0.85,"Tight",IF(H20&gt;0.65,"Moderate","Loose"))</f>
        <v>Moderate</v>
      </c>
    </row>
    <row r="21" customFormat="false" ht="15" hidden="false" customHeight="false" outlineLevel="0" collapsed="false">
      <c r="A21" s="17" t="str">
        <f aca="false">'Wage Data'!A20</f>
        <v>21-1023</v>
      </c>
      <c r="B21" s="18" t="str">
        <f aca="false">'Wage Data'!B20</f>
        <v>Community/Social Service</v>
      </c>
      <c r="C21" s="18" t="str">
        <f aca="false">'Wage Data'!C20</f>
        <v>Mental Health and Substance Abuse Social Workers</v>
      </c>
      <c r="D21" s="19" t="n">
        <f aca="false">'Wage Data'!D20</f>
        <v>113690</v>
      </c>
      <c r="E21" s="20" t="n">
        <f aca="false">'Wage Data'!G20</f>
        <v>26.16</v>
      </c>
      <c r="F21" s="21" t="n">
        <f aca="false">'Wage Data'!F20</f>
        <v>19.45</v>
      </c>
      <c r="G21" s="13" t="n">
        <f aca="false">F21*2080</f>
        <v>40456</v>
      </c>
      <c r="H21" s="22" t="n">
        <f aca="false">F21/E21</f>
        <v>0.743501529051988</v>
      </c>
      <c r="I21" s="12" t="n">
        <f aca="false">D21*0.25</f>
        <v>28422.5</v>
      </c>
      <c r="J21" s="13" t="n">
        <f aca="false">I21*F21*2080*0.075</f>
        <v>86239549.5</v>
      </c>
      <c r="K21" s="10" t="str">
        <f aca="false">IF(H21&gt;0.85,"Tight",IF(H21&gt;0.65,"Moderate","Loose"))</f>
        <v>Moderate</v>
      </c>
    </row>
    <row r="22" customFormat="false" ht="15" hidden="false" customHeight="false" outlineLevel="0" collapsed="false">
      <c r="A22" s="23" t="str">
        <f aca="false">'Wage Data'!A21</f>
        <v>21-1093</v>
      </c>
      <c r="B22" s="24" t="str">
        <f aca="false">'Wage Data'!B21</f>
        <v>Community/Social Service</v>
      </c>
      <c r="C22" s="24" t="str">
        <f aca="false">'Wage Data'!C21</f>
        <v>Social and Human Service Assistants</v>
      </c>
      <c r="D22" s="25" t="n">
        <f aca="false">'Wage Data'!D21</f>
        <v>393810</v>
      </c>
      <c r="E22" s="26" t="n">
        <f aca="false">'Wage Data'!G21</f>
        <v>21.06</v>
      </c>
      <c r="F22" s="27" t="n">
        <f aca="false">'Wage Data'!F21</f>
        <v>16.18</v>
      </c>
      <c r="G22" s="9" t="n">
        <f aca="false">F22*2080</f>
        <v>33654.4</v>
      </c>
      <c r="H22" s="28" t="n">
        <f aca="false">F22/E22</f>
        <v>0.768281101614435</v>
      </c>
      <c r="I22" s="7" t="n">
        <f aca="false">D22*0.25</f>
        <v>98452.5</v>
      </c>
      <c r="J22" s="9" t="n">
        <f aca="false">I22*F22*2080*0.075</f>
        <v>248501986.2</v>
      </c>
      <c r="K22" s="5" t="str">
        <f aca="false">IF(H22&gt;0.85,"Tight",IF(H22&gt;0.65,"Moderate","Loose"))</f>
        <v>Moderate</v>
      </c>
    </row>
    <row r="23" customFormat="false" ht="15" hidden="false" customHeight="false" outlineLevel="0" collapsed="false">
      <c r="A23" s="17" t="str">
        <f aca="false">'Wage Data'!A22</f>
        <v>21-1015</v>
      </c>
      <c r="B23" s="18" t="str">
        <f aca="false">'Wage Data'!B22</f>
        <v>Community/Social Service</v>
      </c>
      <c r="C23" s="18" t="str">
        <f aca="false">'Wage Data'!C22</f>
        <v>Rehabilitation Counselors</v>
      </c>
      <c r="D23" s="19" t="n">
        <f aca="false">'Wage Data'!D22</f>
        <v>76990</v>
      </c>
      <c r="E23" s="20" t="n">
        <f aca="false">'Wage Data'!G22</f>
        <v>22.85</v>
      </c>
      <c r="F23" s="21" t="n">
        <f aca="false">'Wage Data'!F22</f>
        <v>17</v>
      </c>
      <c r="G23" s="13" t="n">
        <f aca="false">F23*2080</f>
        <v>35360</v>
      </c>
      <c r="H23" s="22" t="n">
        <f aca="false">F23/E23</f>
        <v>0.743982494529541</v>
      </c>
      <c r="I23" s="12" t="n">
        <f aca="false">D23*0.25</f>
        <v>19247.5</v>
      </c>
      <c r="J23" s="13" t="n">
        <f aca="false">I23*F23*2080*0.075</f>
        <v>51044370</v>
      </c>
      <c r="K23" s="10" t="str">
        <f aca="false">IF(H23&gt;0.85,"Tight",IF(H23&gt;0.65,"Moderate","Loose"))</f>
        <v>Moderate</v>
      </c>
    </row>
    <row r="24" customFormat="false" ht="15" hidden="false" customHeight="false" outlineLevel="0" collapsed="false">
      <c r="A24" s="23" t="str">
        <f aca="false">'Wage Data'!A23</f>
        <v>23-1011</v>
      </c>
      <c r="B24" s="24" t="str">
        <f aca="false">'Wage Data'!B23</f>
        <v>Legal</v>
      </c>
      <c r="C24" s="24" t="str">
        <f aca="false">'Wage Data'!C23</f>
        <v>Lawyers</v>
      </c>
      <c r="D24" s="25" t="n">
        <f aca="false">'Wage Data'!D23</f>
        <v>731340</v>
      </c>
      <c r="E24" s="26" t="n">
        <f aca="false">'Wage Data'!G23</f>
        <v>71.38</v>
      </c>
      <c r="F24" s="27" t="n">
        <f aca="false">'Wage Data'!F23</f>
        <v>45.84</v>
      </c>
      <c r="G24" s="9" t="n">
        <f aca="false">F24*2080</f>
        <v>95347.2</v>
      </c>
      <c r="H24" s="28" t="n">
        <f aca="false">F24/E24</f>
        <v>0.642196693751751</v>
      </c>
      <c r="I24" s="7" t="n">
        <f aca="false">D24*0.25</f>
        <v>182835</v>
      </c>
      <c r="J24" s="9" t="n">
        <f aca="false">I24*F24*2080*0.075</f>
        <v>1307460398.4</v>
      </c>
      <c r="K24" s="5" t="str">
        <f aca="false">IF(H24&gt;0.85,"Tight",IF(H24&gt;0.65,"Moderate","Loose"))</f>
        <v>Loose</v>
      </c>
    </row>
    <row r="25" customFormat="false" ht="15" hidden="false" customHeight="false" outlineLevel="0" collapsed="false">
      <c r="A25" s="17" t="str">
        <f aca="false">'Wage Data'!A24</f>
        <v>23-2011</v>
      </c>
      <c r="B25" s="18" t="str">
        <f aca="false">'Wage Data'!B24</f>
        <v>Legal</v>
      </c>
      <c r="C25" s="18" t="str">
        <f aca="false">'Wage Data'!C24</f>
        <v>Paralegals and Legal Assistants</v>
      </c>
      <c r="D25" s="19" t="n">
        <f aca="false">'Wage Data'!D24</f>
        <v>363690</v>
      </c>
      <c r="E25" s="20" t="n">
        <f aca="false">'Wage Data'!G24</f>
        <v>30.39</v>
      </c>
      <c r="F25" s="21" t="n">
        <f aca="false">'Wage Data'!F24</f>
        <v>22.49</v>
      </c>
      <c r="G25" s="13" t="n">
        <f aca="false">F25*2080</f>
        <v>46779.2</v>
      </c>
      <c r="H25" s="22" t="n">
        <f aca="false">F25/E25</f>
        <v>0.740046067785456</v>
      </c>
      <c r="I25" s="12" t="n">
        <f aca="false">D25*0.25</f>
        <v>90922.5</v>
      </c>
      <c r="J25" s="13" t="n">
        <f aca="false">I25*F25*2080*0.075</f>
        <v>318996135.9</v>
      </c>
      <c r="K25" s="10" t="str">
        <f aca="false">IF(H25&gt;0.85,"Tight",IF(H25&gt;0.65,"Moderate","Loose"))</f>
        <v>Moderate</v>
      </c>
    </row>
    <row r="26" customFormat="false" ht="15" hidden="false" customHeight="false" outlineLevel="0" collapsed="false">
      <c r="A26" s="23" t="str">
        <f aca="false">'Wage Data'!A25</f>
        <v>25-1099</v>
      </c>
      <c r="B26" s="24" t="str">
        <f aca="false">'Wage Data'!B25</f>
        <v>Education</v>
      </c>
      <c r="C26" s="24" t="str">
        <f aca="false">'Wage Data'!C25</f>
        <v>Postsecondary Teachers</v>
      </c>
      <c r="D26" s="25" t="n">
        <f aca="false">'Wage Data'!D25</f>
        <v>1366560</v>
      </c>
      <c r="E26" s="26" t="n">
        <f aca="false">'Wage Data'!G25</f>
        <v>41.13</v>
      </c>
      <c r="F26" s="27" t="n">
        <f aca="false">'Wage Data'!F25</f>
        <v>27.39</v>
      </c>
      <c r="G26" s="9" t="n">
        <f aca="false">F26*2080</f>
        <v>56971.2</v>
      </c>
      <c r="H26" s="28" t="n">
        <f aca="false">F26/E26</f>
        <v>0.665937272064187</v>
      </c>
      <c r="I26" s="7" t="n">
        <f aca="false">D26*0.25</f>
        <v>341640</v>
      </c>
      <c r="J26" s="9" t="n">
        <f aca="false">I26*F26*2080*0.075</f>
        <v>1459773057.6</v>
      </c>
      <c r="K26" s="5" t="str">
        <f aca="false">IF(H26&gt;0.85,"Tight",IF(H26&gt;0.65,"Moderate","Loose"))</f>
        <v>Moderate</v>
      </c>
    </row>
    <row r="27" customFormat="false" ht="15" hidden="false" customHeight="false" outlineLevel="0" collapsed="false">
      <c r="A27" s="17" t="str">
        <f aca="false">'Wage Data'!A26</f>
        <v>25-2021</v>
      </c>
      <c r="B27" s="18" t="str">
        <f aca="false">'Wage Data'!B26</f>
        <v>Education</v>
      </c>
      <c r="C27" s="18" t="str">
        <f aca="false">'Wage Data'!C26</f>
        <v>Elementary School Teachers</v>
      </c>
      <c r="D27" s="19" t="n">
        <f aca="false">'Wage Data'!D26</f>
        <v>1446770</v>
      </c>
      <c r="E27" s="20" t="n">
        <f aca="false">'Wage Data'!G26</f>
        <v>30.62</v>
      </c>
      <c r="F27" s="21" t="n">
        <f aca="false">'Wage Data'!F26</f>
        <v>23.85</v>
      </c>
      <c r="G27" s="13" t="n">
        <f aca="false">F27*2080</f>
        <v>49608</v>
      </c>
      <c r="H27" s="22" t="n">
        <f aca="false">F27/E27</f>
        <v>0.778902677988243</v>
      </c>
      <c r="I27" s="12" t="n">
        <f aca="false">D27*0.25</f>
        <v>361692.5</v>
      </c>
      <c r="J27" s="13" t="n">
        <f aca="false">I27*F27*2080*0.075</f>
        <v>1345713115.5</v>
      </c>
      <c r="K27" s="10" t="str">
        <f aca="false">IF(H27&gt;0.85,"Tight",IF(H27&gt;0.65,"Moderate","Loose"))</f>
        <v>Moderate</v>
      </c>
    </row>
    <row r="28" customFormat="false" ht="15" hidden="false" customHeight="false" outlineLevel="0" collapsed="false">
      <c r="A28" s="23" t="str">
        <f aca="false">'Wage Data'!A27</f>
        <v>25-2031</v>
      </c>
      <c r="B28" s="24" t="str">
        <f aca="false">'Wage Data'!B27</f>
        <v>Education</v>
      </c>
      <c r="C28" s="24" t="str">
        <f aca="false">'Wage Data'!C27</f>
        <v>Secondary School Teachers</v>
      </c>
      <c r="D28" s="25" t="n">
        <f aca="false">'Wage Data'!D27</f>
        <v>1028950</v>
      </c>
      <c r="E28" s="26" t="n">
        <f aca="false">'Wage Data'!G27</f>
        <v>31.85</v>
      </c>
      <c r="F28" s="27" t="n">
        <f aca="false">'Wage Data'!F27</f>
        <v>24.85</v>
      </c>
      <c r="G28" s="9" t="n">
        <f aca="false">F28*2080</f>
        <v>51688</v>
      </c>
      <c r="H28" s="28" t="n">
        <f aca="false">F28/E28</f>
        <v>0.78021978021978</v>
      </c>
      <c r="I28" s="7" t="n">
        <f aca="false">D28*0.25</f>
        <v>257237.5</v>
      </c>
      <c r="J28" s="9" t="n">
        <f aca="false">I28*F28*2080*0.075</f>
        <v>997206892.5</v>
      </c>
      <c r="K28" s="5" t="str">
        <f aca="false">IF(H28&gt;0.85,"Tight",IF(H28&gt;0.65,"Moderate","Loose"))</f>
        <v>Moderate</v>
      </c>
    </row>
    <row r="29" customFormat="false" ht="15" hidden="false" customHeight="false" outlineLevel="0" collapsed="false">
      <c r="A29" s="17" t="str">
        <f aca="false">'Wage Data'!A28</f>
        <v>25-9045</v>
      </c>
      <c r="B29" s="18" t="str">
        <f aca="false">'Wage Data'!B28</f>
        <v>Education</v>
      </c>
      <c r="C29" s="18" t="str">
        <f aca="false">'Wage Data'!C28</f>
        <v>Teaching Assistants</v>
      </c>
      <c r="D29" s="19" t="n">
        <f aca="false">'Wage Data'!D28</f>
        <v>1343650</v>
      </c>
      <c r="E29" s="20" t="n">
        <f aca="false">'Wage Data'!G28</f>
        <v>17.14</v>
      </c>
      <c r="F29" s="21" t="n">
        <f aca="false">'Wage Data'!F28</f>
        <v>13.65</v>
      </c>
      <c r="G29" s="13" t="n">
        <f aca="false">F29*2080</f>
        <v>28392</v>
      </c>
      <c r="H29" s="22" t="n">
        <f aca="false">F29/E29</f>
        <v>0.796382730455076</v>
      </c>
      <c r="I29" s="12" t="n">
        <f aca="false">D29*0.25</f>
        <v>335912.5</v>
      </c>
      <c r="J29" s="13" t="n">
        <f aca="false">I29*F29*2080*0.075</f>
        <v>715292077.5</v>
      </c>
      <c r="K29" s="10" t="str">
        <f aca="false">IF(H29&gt;0.85,"Tight",IF(H29&gt;0.65,"Moderate","Loose"))</f>
        <v>Moderate</v>
      </c>
    </row>
    <row r="30" customFormat="false" ht="15" hidden="false" customHeight="false" outlineLevel="0" collapsed="false">
      <c r="A30" s="23" t="str">
        <f aca="false">'Wage Data'!A29</f>
        <v>27-1024</v>
      </c>
      <c r="B30" s="24" t="str">
        <f aca="false">'Wage Data'!B29</f>
        <v>Arts/Design/Media</v>
      </c>
      <c r="C30" s="24" t="str">
        <f aca="false">'Wage Data'!C29</f>
        <v>Graphic Designers</v>
      </c>
      <c r="D30" s="25" t="n">
        <f aca="false">'Wage Data'!D29</f>
        <v>198010</v>
      </c>
      <c r="E30" s="26" t="n">
        <f aca="false">'Wage Data'!G29</f>
        <v>29.39</v>
      </c>
      <c r="F30" s="27" t="n">
        <f aca="false">'Wage Data'!F29</f>
        <v>21.27</v>
      </c>
      <c r="G30" s="9" t="n">
        <f aca="false">F30*2080</f>
        <v>44241.6</v>
      </c>
      <c r="H30" s="28" t="n">
        <f aca="false">F30/E30</f>
        <v>0.723715549506635</v>
      </c>
      <c r="I30" s="7" t="n">
        <f aca="false">D30*0.25</f>
        <v>49502.5</v>
      </c>
      <c r="J30" s="9" t="n">
        <f aca="false">I30*F30*2080*0.075</f>
        <v>164255235.3</v>
      </c>
      <c r="K30" s="5" t="str">
        <f aca="false">IF(H30&gt;0.85,"Tight",IF(H30&gt;0.65,"Moderate","Loose"))</f>
        <v>Moderate</v>
      </c>
    </row>
    <row r="31" customFormat="false" ht="15" hidden="false" customHeight="false" outlineLevel="0" collapsed="false">
      <c r="A31" s="17" t="str">
        <f aca="false">'Wage Data'!A30</f>
        <v>27-3023</v>
      </c>
      <c r="B31" s="18" t="str">
        <f aca="false">'Wage Data'!B30</f>
        <v>Arts/Design/Media</v>
      </c>
      <c r="C31" s="18" t="str">
        <f aca="false">'Wage Data'!C30</f>
        <v>News Analysts, Reporters, and Journalists</v>
      </c>
      <c r="D31" s="19" t="n">
        <f aca="false">'Wage Data'!D30</f>
        <v>47300</v>
      </c>
      <c r="E31" s="20" t="n">
        <f aca="false">'Wage Data'!G30</f>
        <v>26.96</v>
      </c>
      <c r="F31" s="21" t="n">
        <f aca="false">'Wage Data'!F30</f>
        <v>18.72</v>
      </c>
      <c r="G31" s="13" t="n">
        <f aca="false">F31*2080</f>
        <v>38937.6</v>
      </c>
      <c r="H31" s="22" t="n">
        <f aca="false">F31/E31</f>
        <v>0.694362017804154</v>
      </c>
      <c r="I31" s="12" t="n">
        <f aca="false">D31*0.25</f>
        <v>11825</v>
      </c>
      <c r="J31" s="13" t="n">
        <f aca="false">I31*F31*2080*0.075</f>
        <v>34532784</v>
      </c>
      <c r="K31" s="10" t="str">
        <f aca="false">IF(H31&gt;0.85,"Tight",IF(H31&gt;0.65,"Moderate","Loose"))</f>
        <v>Moderate</v>
      </c>
    </row>
    <row r="32" customFormat="false" ht="15" hidden="false" customHeight="false" outlineLevel="0" collapsed="false">
      <c r="A32" s="23" t="str">
        <f aca="false">'Wage Data'!A31</f>
        <v>27-2022</v>
      </c>
      <c r="B32" s="24" t="str">
        <f aca="false">'Wage Data'!B31</f>
        <v>Arts/Design/Media</v>
      </c>
      <c r="C32" s="24" t="str">
        <f aca="false">'Wage Data'!C31</f>
        <v>Coaches and Scouts</v>
      </c>
      <c r="D32" s="25" t="n">
        <f aca="false">'Wage Data'!D31</f>
        <v>297310</v>
      </c>
      <c r="E32" s="26" t="n">
        <f aca="false">'Wage Data'!G31</f>
        <v>18.27</v>
      </c>
      <c r="F32" s="27" t="n">
        <f aca="false">'Wage Data'!F31</f>
        <v>12.21</v>
      </c>
      <c r="G32" s="9" t="n">
        <f aca="false">F32*2080</f>
        <v>25396.8</v>
      </c>
      <c r="H32" s="28" t="n">
        <f aca="false">F32/E32</f>
        <v>0.668308702791462</v>
      </c>
      <c r="I32" s="7" t="n">
        <f aca="false">D32*0.25</f>
        <v>74327.5</v>
      </c>
      <c r="J32" s="9" t="n">
        <f aca="false">I32*F32*2080*0.075</f>
        <v>141576048.9</v>
      </c>
      <c r="K32" s="5" t="str">
        <f aca="false">IF(H32&gt;0.85,"Tight",IF(H32&gt;0.65,"Moderate","Loose"))</f>
        <v>Moderate</v>
      </c>
    </row>
    <row r="33" customFormat="false" ht="15" hidden="false" customHeight="false" outlineLevel="0" collapsed="false">
      <c r="A33" s="17" t="str">
        <f aca="false">'Wage Data'!A32</f>
        <v>29-1141</v>
      </c>
      <c r="B33" s="18" t="str">
        <f aca="false">'Wage Data'!B32</f>
        <v>Healthcare Practitioners</v>
      </c>
      <c r="C33" s="18" t="str">
        <f aca="false">'Wage Data'!C32</f>
        <v>Registered Nurses</v>
      </c>
      <c r="D33" s="19" t="n">
        <f aca="false">'Wage Data'!D32</f>
        <v>3175390</v>
      </c>
      <c r="E33" s="20" t="n">
        <f aca="false">'Wage Data'!G32</f>
        <v>41.38</v>
      </c>
      <c r="F33" s="21" t="n">
        <f aca="false">'Wage Data'!F32</f>
        <v>31.52</v>
      </c>
      <c r="G33" s="13" t="n">
        <f aca="false">F33*2080</f>
        <v>65561.6</v>
      </c>
      <c r="H33" s="22" t="n">
        <f aca="false">F33/E33</f>
        <v>0.761720637989367</v>
      </c>
      <c r="I33" s="12" t="n">
        <f aca="false">D33*0.25</f>
        <v>793847.5</v>
      </c>
      <c r="J33" s="13" t="n">
        <f aca="false">I33*F33*2080*0.075</f>
        <v>3903443419.2</v>
      </c>
      <c r="K33" s="10" t="str">
        <f aca="false">IF(H33&gt;0.85,"Tight",IF(H33&gt;0.65,"Moderate","Loose"))</f>
        <v>Moderate</v>
      </c>
    </row>
    <row r="34" customFormat="false" ht="15" hidden="false" customHeight="false" outlineLevel="0" collapsed="false">
      <c r="A34" s="23" t="str">
        <f aca="false">'Wage Data'!A33</f>
        <v>29-1051</v>
      </c>
      <c r="B34" s="24" t="str">
        <f aca="false">'Wage Data'!B33</f>
        <v>Healthcare Practitioners</v>
      </c>
      <c r="C34" s="24" t="str">
        <f aca="false">'Wage Data'!C33</f>
        <v>Pharmacists</v>
      </c>
      <c r="D34" s="25" t="n">
        <f aca="false">'Wage Data'!D33</f>
        <v>326770</v>
      </c>
      <c r="E34" s="26" t="n">
        <f aca="false">'Wage Data'!G33</f>
        <v>68.24</v>
      </c>
      <c r="F34" s="27" t="n">
        <f aca="false">'Wage Data'!F33</f>
        <v>58.33</v>
      </c>
      <c r="G34" s="9" t="n">
        <f aca="false">F34*2080</f>
        <v>121326.4</v>
      </c>
      <c r="H34" s="28" t="n">
        <f aca="false">F34/E34</f>
        <v>0.854777256740914</v>
      </c>
      <c r="I34" s="7" t="n">
        <f aca="false">D34*0.25</f>
        <v>81692.5</v>
      </c>
      <c r="J34" s="9" t="n">
        <f aca="false">I34*F34*2080*0.075</f>
        <v>743359269.9</v>
      </c>
      <c r="K34" s="5" t="str">
        <f aca="false">IF(H34&gt;0.85,"Tight",IF(H34&gt;0.65,"Moderate","Loose"))</f>
        <v>Tight</v>
      </c>
    </row>
    <row r="35" customFormat="false" ht="15" hidden="false" customHeight="false" outlineLevel="0" collapsed="false">
      <c r="A35" s="17" t="str">
        <f aca="false">'Wage Data'!A34</f>
        <v>29-1215</v>
      </c>
      <c r="B35" s="18" t="str">
        <f aca="false">'Wage Data'!B34</f>
        <v>Healthcare Practitioners</v>
      </c>
      <c r="C35" s="18" t="str">
        <f aca="false">'Wage Data'!C34</f>
        <v>Family Medicine Physicians</v>
      </c>
      <c r="D35" s="19" t="n">
        <f aca="false">'Wage Data'!D34</f>
        <v>113990</v>
      </c>
      <c r="E35" s="20" t="n">
        <f aca="false">'Wage Data'!G34</f>
        <v>100</v>
      </c>
      <c r="F35" s="21" t="n">
        <f aca="false">'Wage Data'!F34</f>
        <v>92.46</v>
      </c>
      <c r="G35" s="13" t="n">
        <f aca="false">F35*2080</f>
        <v>192316.8</v>
      </c>
      <c r="H35" s="22" t="n">
        <f aca="false">F35/E35</f>
        <v>0.9246</v>
      </c>
      <c r="I35" s="12" t="n">
        <f aca="false">D35*0.25</f>
        <v>28497.5</v>
      </c>
      <c r="J35" s="13" t="n">
        <f aca="false">I35*F35*2080*0.075</f>
        <v>411041100.6</v>
      </c>
      <c r="K35" s="10" t="str">
        <f aca="false">IF(H35&gt;0.85,"Tight",IF(H35&gt;0.65,"Moderate","Loose"))</f>
        <v>Tight</v>
      </c>
    </row>
    <row r="36" customFormat="false" ht="15" hidden="false" customHeight="false" outlineLevel="0" collapsed="false">
      <c r="A36" s="23" t="str">
        <f aca="false">'Wage Data'!A35</f>
        <v>29-1123</v>
      </c>
      <c r="B36" s="24" t="str">
        <f aca="false">'Wage Data'!B35</f>
        <v>Healthcare Practitioners</v>
      </c>
      <c r="C36" s="24" t="str">
        <f aca="false">'Wage Data'!C35</f>
        <v>Physical Therapists</v>
      </c>
      <c r="D36" s="25" t="n">
        <f aca="false">'Wage Data'!D35</f>
        <v>244010</v>
      </c>
      <c r="E36" s="26" t="n">
        <f aca="false">'Wage Data'!G35</f>
        <v>47.2</v>
      </c>
      <c r="F36" s="27" t="n">
        <f aca="false">'Wage Data'!F35</f>
        <v>33.89</v>
      </c>
      <c r="G36" s="9" t="n">
        <f aca="false">F36*2080</f>
        <v>70491.2</v>
      </c>
      <c r="H36" s="28" t="n">
        <f aca="false">F36/E36</f>
        <v>0.718008474576271</v>
      </c>
      <c r="I36" s="7" t="n">
        <f aca="false">D36*0.25</f>
        <v>61002.5</v>
      </c>
      <c r="J36" s="9" t="n">
        <f aca="false">I36*F36*2080*0.075</f>
        <v>322510457.1</v>
      </c>
      <c r="K36" s="5" t="str">
        <f aca="false">IF(H36&gt;0.85,"Tight",IF(H36&gt;0.65,"Moderate","Loose"))</f>
        <v>Moderate</v>
      </c>
    </row>
    <row r="37" customFormat="false" ht="15" hidden="false" customHeight="false" outlineLevel="0" collapsed="false">
      <c r="A37" s="17" t="str">
        <f aca="false">'Wage Data'!A36</f>
        <v>29-2052</v>
      </c>
      <c r="B37" s="18" t="str">
        <f aca="false">'Wage Data'!B36</f>
        <v>Healthcare Practitioners</v>
      </c>
      <c r="C37" s="18" t="str">
        <f aca="false">'Wage Data'!C36</f>
        <v>Pharmacy Technicians</v>
      </c>
      <c r="D37" s="19" t="n">
        <f aca="false">'Wage Data'!D36</f>
        <v>461460</v>
      </c>
      <c r="E37" s="20" t="n">
        <f aca="false">'Wage Data'!G36</f>
        <v>19.27</v>
      </c>
      <c r="F37" s="21" t="n">
        <f aca="false">'Wage Data'!F36</f>
        <v>15.69</v>
      </c>
      <c r="G37" s="13" t="n">
        <f aca="false">F37*2080</f>
        <v>32635.2</v>
      </c>
      <c r="H37" s="22" t="n">
        <f aca="false">F37/E37</f>
        <v>0.814218993253762</v>
      </c>
      <c r="I37" s="12" t="n">
        <f aca="false">D37*0.25</f>
        <v>115365</v>
      </c>
      <c r="J37" s="13" t="n">
        <f aca="false">I37*F37*2080*0.075</f>
        <v>282371988.6</v>
      </c>
      <c r="K37" s="10" t="str">
        <f aca="false">IF(H37&gt;0.85,"Tight",IF(H37&gt;0.65,"Moderate","Loose"))</f>
        <v>Moderate</v>
      </c>
    </row>
    <row r="38" customFormat="false" ht="15" hidden="false" customHeight="false" outlineLevel="0" collapsed="false">
      <c r="A38" s="23" t="str">
        <f aca="false">'Wage Data'!A37</f>
        <v>29-2061</v>
      </c>
      <c r="B38" s="24" t="str">
        <f aca="false">'Wage Data'!B37</f>
        <v>Healthcare Practitioners</v>
      </c>
      <c r="C38" s="24" t="str">
        <f aca="false">'Wage Data'!C37</f>
        <v>Licensed Practical and Vocational Nurses</v>
      </c>
      <c r="D38" s="25" t="n">
        <f aca="false">'Wage Data'!D37</f>
        <v>626390</v>
      </c>
      <c r="E38" s="26" t="n">
        <f aca="false">'Wage Data'!G37</f>
        <v>29.34</v>
      </c>
      <c r="F38" s="27" t="n">
        <f aca="false">'Wage Data'!F37</f>
        <v>22.69</v>
      </c>
      <c r="G38" s="9" t="n">
        <f aca="false">F38*2080</f>
        <v>47195.2</v>
      </c>
      <c r="H38" s="28" t="n">
        <f aca="false">F38/E38</f>
        <v>0.7733469665985</v>
      </c>
      <c r="I38" s="7" t="n">
        <f aca="false">D38*0.25</f>
        <v>156597.5</v>
      </c>
      <c r="J38" s="9" t="n">
        <f aca="false">I38*F38*2080*0.075</f>
        <v>554298774.9</v>
      </c>
      <c r="K38" s="5" t="str">
        <f aca="false">IF(H38&gt;0.85,"Tight",IF(H38&gt;0.65,"Moderate","Loose"))</f>
        <v>Moderate</v>
      </c>
    </row>
    <row r="39" customFormat="false" ht="15" hidden="false" customHeight="false" outlineLevel="0" collapsed="false">
      <c r="A39" s="17" t="str">
        <f aca="false">'Wage Data'!A38</f>
        <v>29-2034</v>
      </c>
      <c r="B39" s="18" t="str">
        <f aca="false">'Wage Data'!B38</f>
        <v>Healthcare Practitioners</v>
      </c>
      <c r="C39" s="18" t="str">
        <f aca="false">'Wage Data'!C38</f>
        <v>Radiologic Technologists and Technicians</v>
      </c>
      <c r="D39" s="19" t="n">
        <f aca="false">'Wage Data'!D38</f>
        <v>226410</v>
      </c>
      <c r="E39" s="20" t="n">
        <f aca="false">'Wage Data'!G38</f>
        <v>36.04</v>
      </c>
      <c r="F39" s="21" t="n">
        <f aca="false">'Wage Data'!F38</f>
        <v>27.74</v>
      </c>
      <c r="G39" s="13" t="n">
        <f aca="false">F39*2080</f>
        <v>57699.2</v>
      </c>
      <c r="H39" s="22" t="n">
        <f aca="false">F39/E39</f>
        <v>0.769700332963374</v>
      </c>
      <c r="I39" s="12" t="n">
        <f aca="false">D39*0.25</f>
        <v>56602.5</v>
      </c>
      <c r="J39" s="13" t="n">
        <f aca="false">I39*F39*2080*0.075</f>
        <v>244943922.6</v>
      </c>
      <c r="K39" s="10" t="str">
        <f aca="false">IF(H39&gt;0.85,"Tight",IF(H39&gt;0.65,"Moderate","Loose"))</f>
        <v>Moderate</v>
      </c>
    </row>
    <row r="40" customFormat="false" ht="15" hidden="false" customHeight="false" outlineLevel="0" collapsed="false">
      <c r="A40" s="23" t="str">
        <f aca="false">'Wage Data'!A39</f>
        <v>31-1131</v>
      </c>
      <c r="B40" s="24" t="str">
        <f aca="false">'Wage Data'!B39</f>
        <v>Healthcare Support</v>
      </c>
      <c r="C40" s="24" t="str">
        <f aca="false">'Wage Data'!C39</f>
        <v>Nursing Assistants</v>
      </c>
      <c r="D40" s="25" t="n">
        <f aca="false">'Wage Data'!D39</f>
        <v>1318900</v>
      </c>
      <c r="E40" s="26" t="n">
        <f aca="false">'Wage Data'!G39</f>
        <v>19.55</v>
      </c>
      <c r="F40" s="27" t="n">
        <f aca="false">'Wage Data'!F39</f>
        <v>15.76</v>
      </c>
      <c r="G40" s="9" t="n">
        <f aca="false">F40*2080</f>
        <v>32780.8</v>
      </c>
      <c r="H40" s="28" t="n">
        <f aca="false">F40/E40</f>
        <v>0.80613810741688</v>
      </c>
      <c r="I40" s="7" t="n">
        <f aca="false">D40*0.25</f>
        <v>329725</v>
      </c>
      <c r="J40" s="9" t="n">
        <f aca="false">I40*F40*2080*0.075</f>
        <v>810648696</v>
      </c>
      <c r="K40" s="5" t="str">
        <f aca="false">IF(H40&gt;0.85,"Tight",IF(H40&gt;0.65,"Moderate","Loose"))</f>
        <v>Moderate</v>
      </c>
    </row>
    <row r="41" customFormat="false" ht="15" hidden="false" customHeight="false" outlineLevel="0" collapsed="false">
      <c r="A41" s="17" t="str">
        <f aca="false">'Wage Data'!A40</f>
        <v>31-1133</v>
      </c>
      <c r="B41" s="18" t="str">
        <f aca="false">'Wage Data'!B40</f>
        <v>Healthcare Support</v>
      </c>
      <c r="C41" s="18" t="str">
        <f aca="false">'Wage Data'!C40</f>
        <v>Psychiatric Aides</v>
      </c>
      <c r="D41" s="19" t="n">
        <f aca="false">'Wage Data'!D40</f>
        <v>51910</v>
      </c>
      <c r="E41" s="20" t="n">
        <f aca="false">'Wage Data'!G40</f>
        <v>18.78</v>
      </c>
      <c r="F41" s="21" t="n">
        <f aca="false">'Wage Data'!F40</f>
        <v>15.28</v>
      </c>
      <c r="G41" s="13" t="n">
        <f aca="false">F41*2080</f>
        <v>31782.4</v>
      </c>
      <c r="H41" s="22" t="n">
        <f aca="false">F41/E41</f>
        <v>0.813631522896699</v>
      </c>
      <c r="I41" s="12" t="n">
        <f aca="false">D41*0.25</f>
        <v>12977.5</v>
      </c>
      <c r="J41" s="13" t="n">
        <f aca="false">I41*F41*2080*0.075</f>
        <v>30934207.2</v>
      </c>
      <c r="K41" s="10" t="str">
        <f aca="false">IF(H41&gt;0.85,"Tight",IF(H41&gt;0.65,"Moderate","Loose"))</f>
        <v>Moderate</v>
      </c>
    </row>
    <row r="42" customFormat="false" ht="15" hidden="false" customHeight="false" outlineLevel="0" collapsed="false">
      <c r="A42" s="23" t="str">
        <f aca="false">'Wage Data'!A41</f>
        <v>31-9092</v>
      </c>
      <c r="B42" s="24" t="str">
        <f aca="false">'Wage Data'!B41</f>
        <v>Healthcare Support</v>
      </c>
      <c r="C42" s="24" t="str">
        <f aca="false">'Wage Data'!C41</f>
        <v>Medical Assistants</v>
      </c>
      <c r="D42" s="25" t="n">
        <f aca="false">'Wage Data'!D41</f>
        <v>791580</v>
      </c>
      <c r="E42" s="26" t="n">
        <f aca="false">'Wage Data'!G41</f>
        <v>21.21</v>
      </c>
      <c r="F42" s="27" t="n">
        <f aca="false">'Wage Data'!F41</f>
        <v>17.34</v>
      </c>
      <c r="G42" s="9" t="n">
        <f aca="false">F42*2080</f>
        <v>36067.2</v>
      </c>
      <c r="H42" s="28" t="n">
        <f aca="false">F42/E42</f>
        <v>0.817538896746818</v>
      </c>
      <c r="I42" s="7" t="n">
        <f aca="false">D42*0.25</f>
        <v>197895</v>
      </c>
      <c r="J42" s="9" t="n">
        <f aca="false">I42*F42*2080*0.075</f>
        <v>535313890.8</v>
      </c>
      <c r="K42" s="5" t="str">
        <f aca="false">IF(H42&gt;0.85,"Tight",IF(H42&gt;0.65,"Moderate","Loose"))</f>
        <v>Moderate</v>
      </c>
    </row>
    <row r="43" customFormat="false" ht="15" hidden="false" customHeight="false" outlineLevel="0" collapsed="false">
      <c r="A43" s="17" t="str">
        <f aca="false">'Wage Data'!A42</f>
        <v>31-9091</v>
      </c>
      <c r="B43" s="18" t="str">
        <f aca="false">'Wage Data'!B42</f>
        <v>Healthcare Support</v>
      </c>
      <c r="C43" s="18" t="str">
        <f aca="false">'Wage Data'!C42</f>
        <v>Dental Assistants</v>
      </c>
      <c r="D43" s="19" t="n">
        <f aca="false">'Wage Data'!D42</f>
        <v>366750</v>
      </c>
      <c r="E43" s="20" t="n">
        <f aca="false">'Wage Data'!G42</f>
        <v>22.96</v>
      </c>
      <c r="F43" s="21" t="n">
        <f aca="false">'Wage Data'!F42</f>
        <v>18.61</v>
      </c>
      <c r="G43" s="13" t="n">
        <f aca="false">F43*2080</f>
        <v>38708.8</v>
      </c>
      <c r="H43" s="22" t="n">
        <f aca="false">F43/E43</f>
        <v>0.810540069686411</v>
      </c>
      <c r="I43" s="12" t="n">
        <f aca="false">D43*0.25</f>
        <v>91687.5</v>
      </c>
      <c r="J43" s="13" t="n">
        <f aca="false">I43*F43*2080*0.075</f>
        <v>266183482.5</v>
      </c>
      <c r="K43" s="10" t="str">
        <f aca="false">IF(H43&gt;0.85,"Tight",IF(H43&gt;0.65,"Moderate","Loose"))</f>
        <v>Moderate</v>
      </c>
    </row>
    <row r="44" customFormat="false" ht="15" hidden="false" customHeight="false" outlineLevel="0" collapsed="false">
      <c r="A44" s="23" t="str">
        <f aca="false">'Wage Data'!A43</f>
        <v>33-3051</v>
      </c>
      <c r="B44" s="24" t="str">
        <f aca="false">'Wage Data'!B43</f>
        <v>Protective Service</v>
      </c>
      <c r="C44" s="24" t="str">
        <f aca="false">'Wage Data'!C43</f>
        <v>Police and Sheriff's Patrol Officers</v>
      </c>
      <c r="D44" s="25" t="n">
        <f aca="false">'Wage Data'!D43</f>
        <v>663500</v>
      </c>
      <c r="E44" s="26" t="n">
        <f aca="false">'Wage Data'!G43</f>
        <v>36.66</v>
      </c>
      <c r="F44" s="27" t="n">
        <f aca="false">'Wage Data'!F43</f>
        <v>27.42</v>
      </c>
      <c r="G44" s="9" t="n">
        <f aca="false">F44*2080</f>
        <v>57033.6</v>
      </c>
      <c r="H44" s="28" t="n">
        <f aca="false">F44/E44</f>
        <v>0.747954173486089</v>
      </c>
      <c r="I44" s="7" t="n">
        <f aca="false">D44*0.25</f>
        <v>165875</v>
      </c>
      <c r="J44" s="9" t="n">
        <f aca="false">I44*F44*2080*0.075</f>
        <v>709533630</v>
      </c>
      <c r="K44" s="5" t="str">
        <f aca="false">IF(H44&gt;0.85,"Tight",IF(H44&gt;0.65,"Moderate","Loose"))</f>
        <v>Moderate</v>
      </c>
    </row>
    <row r="45" customFormat="false" ht="15" hidden="false" customHeight="false" outlineLevel="0" collapsed="false">
      <c r="A45" s="17" t="str">
        <f aca="false">'Wage Data'!A44</f>
        <v>33-2011</v>
      </c>
      <c r="B45" s="18" t="str">
        <f aca="false">'Wage Data'!B44</f>
        <v>Protective Service</v>
      </c>
      <c r="C45" s="18" t="str">
        <f aca="false">'Wage Data'!C44</f>
        <v>Firefighters</v>
      </c>
      <c r="D45" s="19" t="n">
        <f aca="false">'Wage Data'!D44</f>
        <v>333810</v>
      </c>
      <c r="E45" s="20" t="n">
        <f aca="false">'Wage Data'!G44</f>
        <v>25.13</v>
      </c>
      <c r="F45" s="21" t="n">
        <f aca="false">'Wage Data'!F44</f>
        <v>17.65</v>
      </c>
      <c r="G45" s="13" t="n">
        <f aca="false">F45*2080</f>
        <v>36712</v>
      </c>
      <c r="H45" s="22" t="n">
        <f aca="false">F45/E45</f>
        <v>0.702347791484282</v>
      </c>
      <c r="I45" s="12" t="n">
        <f aca="false">D45*0.25</f>
        <v>83452.5</v>
      </c>
      <c r="J45" s="13" t="n">
        <f aca="false">I45*F45*2080*0.075</f>
        <v>229778113.5</v>
      </c>
      <c r="K45" s="10" t="str">
        <f aca="false">IF(H45&gt;0.85,"Tight",IF(H45&gt;0.65,"Moderate","Loose"))</f>
        <v>Moderate</v>
      </c>
    </row>
    <row r="46" customFormat="false" ht="15" hidden="false" customHeight="false" outlineLevel="0" collapsed="false">
      <c r="A46" s="23" t="str">
        <f aca="false">'Wage Data'!A45</f>
        <v>33-9032</v>
      </c>
      <c r="B46" s="24" t="str">
        <f aca="false">'Wage Data'!B45</f>
        <v>Protective Service</v>
      </c>
      <c r="C46" s="24" t="str">
        <f aca="false">'Wage Data'!C45</f>
        <v>Security Guards</v>
      </c>
      <c r="D46" s="25" t="n">
        <f aca="false">'Wage Data'!D45</f>
        <v>1226980</v>
      </c>
      <c r="E46" s="26" t="n">
        <f aca="false">'Wage Data'!G45</f>
        <v>17.6</v>
      </c>
      <c r="F46" s="27" t="n">
        <f aca="false">'Wage Data'!F45</f>
        <v>13.93</v>
      </c>
      <c r="G46" s="9" t="n">
        <f aca="false">F46*2080</f>
        <v>28974.4</v>
      </c>
      <c r="H46" s="28" t="n">
        <f aca="false">F46/E46</f>
        <v>0.791477272727273</v>
      </c>
      <c r="I46" s="7" t="n">
        <f aca="false">D46*0.25</f>
        <v>306745</v>
      </c>
      <c r="J46" s="9" t="n">
        <f aca="false">I46*F46*2080*0.075</f>
        <v>666581424.6</v>
      </c>
      <c r="K46" s="5" t="str">
        <f aca="false">IF(H46&gt;0.85,"Tight",IF(H46&gt;0.65,"Moderate","Loose"))</f>
        <v>Moderate</v>
      </c>
    </row>
    <row r="47" customFormat="false" ht="15" hidden="false" customHeight="false" outlineLevel="0" collapsed="false">
      <c r="A47" s="17" t="str">
        <f aca="false">'Wage Data'!A46</f>
        <v>35-2014</v>
      </c>
      <c r="B47" s="18" t="str">
        <f aca="false">'Wage Data'!B46</f>
        <v>Food Preparation/Serving</v>
      </c>
      <c r="C47" s="18" t="str">
        <f aca="false">'Wage Data'!C46</f>
        <v>Cooks, Restaurant</v>
      </c>
      <c r="D47" s="19" t="n">
        <f aca="false">'Wage Data'!D46</f>
        <v>1393080</v>
      </c>
      <c r="E47" s="20" t="n">
        <f aca="false">'Wage Data'!G46</f>
        <v>16.61</v>
      </c>
      <c r="F47" s="21" t="n">
        <f aca="false">'Wage Data'!F46</f>
        <v>13.59</v>
      </c>
      <c r="G47" s="13" t="n">
        <f aca="false">F47*2080</f>
        <v>28267.2</v>
      </c>
      <c r="H47" s="22" t="n">
        <f aca="false">F47/E47</f>
        <v>0.818181818181818</v>
      </c>
      <c r="I47" s="12" t="n">
        <f aca="false">D47*0.25</f>
        <v>348270</v>
      </c>
      <c r="J47" s="13" t="n">
        <f aca="false">I47*F47*2080*0.075</f>
        <v>738346330.8</v>
      </c>
      <c r="K47" s="10" t="str">
        <f aca="false">IF(H47&gt;0.85,"Tight",IF(H47&gt;0.65,"Moderate","Loose"))</f>
        <v>Moderate</v>
      </c>
    </row>
    <row r="48" customFormat="false" ht="15" hidden="false" customHeight="false" outlineLevel="0" collapsed="false">
      <c r="A48" s="23" t="str">
        <f aca="false">'Wage Data'!A47</f>
        <v>35-3023</v>
      </c>
      <c r="B48" s="24" t="str">
        <f aca="false">'Wage Data'!B47</f>
        <v>Food Preparation/Serving</v>
      </c>
      <c r="C48" s="24" t="str">
        <f aca="false">'Wage Data'!C47</f>
        <v>Fast Food and Counter Workers</v>
      </c>
      <c r="D48" s="25" t="n">
        <f aca="false">'Wage Data'!D47</f>
        <v>3840640</v>
      </c>
      <c r="E48" s="26" t="n">
        <f aca="false">'Wage Data'!G47</f>
        <v>14.07</v>
      </c>
      <c r="F48" s="27" t="n">
        <f aca="false">'Wage Data'!F47</f>
        <v>11.45</v>
      </c>
      <c r="G48" s="9" t="n">
        <f aca="false">F48*2080</f>
        <v>23816</v>
      </c>
      <c r="H48" s="28" t="n">
        <f aca="false">F48/E48</f>
        <v>0.813788201847903</v>
      </c>
      <c r="I48" s="7" t="n">
        <f aca="false">D48*0.25</f>
        <v>960160</v>
      </c>
      <c r="J48" s="9" t="n">
        <f aca="false">I48*F48*2080*0.075</f>
        <v>1715037792</v>
      </c>
      <c r="K48" s="5" t="str">
        <f aca="false">IF(H48&gt;0.85,"Tight",IF(H48&gt;0.65,"Moderate","Loose"))</f>
        <v>Moderate</v>
      </c>
    </row>
    <row r="49" customFormat="false" ht="15" hidden="false" customHeight="false" outlineLevel="0" collapsed="false">
      <c r="A49" s="17" t="str">
        <f aca="false">'Wage Data'!A48</f>
        <v>35-3031</v>
      </c>
      <c r="B49" s="18" t="str">
        <f aca="false">'Wage Data'!B48</f>
        <v>Food Preparation/Serving</v>
      </c>
      <c r="C49" s="18" t="str">
        <f aca="false">'Wage Data'!C48</f>
        <v>Waiters and Waitresses</v>
      </c>
      <c r="D49" s="19" t="n">
        <f aca="false">'Wage Data'!D48</f>
        <v>2101980</v>
      </c>
      <c r="E49" s="20" t="n">
        <f aca="false">'Wage Data'!G48</f>
        <v>13.4</v>
      </c>
      <c r="F49" s="21" t="n">
        <f aca="false">'Wage Data'!F48</f>
        <v>10.1</v>
      </c>
      <c r="G49" s="13" t="n">
        <f aca="false">F49*2080</f>
        <v>21008</v>
      </c>
      <c r="H49" s="22" t="n">
        <f aca="false">F49/E49</f>
        <v>0.753731343283582</v>
      </c>
      <c r="I49" s="12" t="n">
        <f aca="false">D49*0.25</f>
        <v>525495</v>
      </c>
      <c r="J49" s="13" t="n">
        <f aca="false">I49*F49*2080*0.075</f>
        <v>827969922</v>
      </c>
      <c r="K49" s="10" t="str">
        <f aca="false">IF(H49&gt;0.85,"Tight",IF(H49&gt;0.65,"Moderate","Loose"))</f>
        <v>Moderate</v>
      </c>
    </row>
    <row r="50" customFormat="false" ht="15" hidden="false" customHeight="false" outlineLevel="0" collapsed="false">
      <c r="A50" s="23" t="str">
        <f aca="false">'Wage Data'!A49</f>
        <v>35-1012</v>
      </c>
      <c r="B50" s="24" t="str">
        <f aca="false">'Wage Data'!B49</f>
        <v>Food Preparation/Serving</v>
      </c>
      <c r="C50" s="24" t="str">
        <f aca="false">'Wage Data'!C49</f>
        <v>First-Line Supervisors of Food Preparation</v>
      </c>
      <c r="D50" s="25" t="n">
        <f aca="false">'Wage Data'!D49</f>
        <v>1062390</v>
      </c>
      <c r="E50" s="26" t="n">
        <f aca="false">'Wage Data'!G49</f>
        <v>21.51</v>
      </c>
      <c r="F50" s="27" t="n">
        <f aca="false">'Wage Data'!F49</f>
        <v>16.48</v>
      </c>
      <c r="G50" s="9" t="n">
        <f aca="false">F50*2080</f>
        <v>34278.4</v>
      </c>
      <c r="H50" s="28" t="n">
        <f aca="false">F50/E50</f>
        <v>0.766155276615528</v>
      </c>
      <c r="I50" s="7" t="n">
        <f aca="false">D50*0.25</f>
        <v>265597.5</v>
      </c>
      <c r="J50" s="9" t="n">
        <f aca="false">I50*F50*2080*0.075</f>
        <v>682819300.8</v>
      </c>
      <c r="K50" s="5" t="str">
        <f aca="false">IF(H50&gt;0.85,"Tight",IF(H50&gt;0.65,"Moderate","Loose"))</f>
        <v>Moderate</v>
      </c>
    </row>
    <row r="51" customFormat="false" ht="15" hidden="false" customHeight="false" outlineLevel="0" collapsed="false">
      <c r="A51" s="17" t="str">
        <f aca="false">'Wage Data'!A50</f>
        <v>35-2021</v>
      </c>
      <c r="B51" s="18" t="str">
        <f aca="false">'Wage Data'!B50</f>
        <v>Food Preparation/Serving</v>
      </c>
      <c r="C51" s="18" t="str">
        <f aca="false">'Wage Data'!C50</f>
        <v>Food Preparation Workers</v>
      </c>
      <c r="D51" s="19" t="n">
        <f aca="false">'Wage Data'!D50</f>
        <v>877960</v>
      </c>
      <c r="E51" s="20" t="n">
        <f aca="false">'Wage Data'!G50</f>
        <v>14.93</v>
      </c>
      <c r="F51" s="21" t="n">
        <f aca="false">'Wage Data'!F50</f>
        <v>12.2</v>
      </c>
      <c r="G51" s="13" t="n">
        <f aca="false">F51*2080</f>
        <v>25376</v>
      </c>
      <c r="H51" s="22" t="n">
        <f aca="false">F51/E51</f>
        <v>0.817146684527796</v>
      </c>
      <c r="I51" s="12" t="n">
        <f aca="false">D51*0.25</f>
        <v>219490</v>
      </c>
      <c r="J51" s="13" t="n">
        <f aca="false">I51*F51*2080*0.075</f>
        <v>417733368</v>
      </c>
      <c r="K51" s="10" t="str">
        <f aca="false">IF(H51&gt;0.85,"Tight",IF(H51&gt;0.65,"Moderate","Loose"))</f>
        <v>Moderate</v>
      </c>
    </row>
    <row r="52" customFormat="false" ht="15" hidden="false" customHeight="false" outlineLevel="0" collapsed="false">
      <c r="A52" s="23" t="str">
        <f aca="false">'Wage Data'!A51</f>
        <v>37-2011</v>
      </c>
      <c r="B52" s="24" t="str">
        <f aca="false">'Wage Data'!B51</f>
        <v>Building/Grounds</v>
      </c>
      <c r="C52" s="24" t="str">
        <f aca="false">'Wage Data'!C51</f>
        <v>Janitors and Cleaners</v>
      </c>
      <c r="D52" s="25" t="n">
        <f aca="false">'Wage Data'!D51</f>
        <v>2096460</v>
      </c>
      <c r="E52" s="26" t="n">
        <f aca="false">'Wage Data'!G51</f>
        <v>17.13</v>
      </c>
      <c r="F52" s="27" t="n">
        <f aca="false">'Wage Data'!F51</f>
        <v>13.81</v>
      </c>
      <c r="G52" s="9" t="n">
        <f aca="false">F52*2080</f>
        <v>28724.8</v>
      </c>
      <c r="H52" s="28" t="n">
        <f aca="false">F52/E52</f>
        <v>0.806187974314069</v>
      </c>
      <c r="I52" s="7" t="n">
        <f aca="false">D52*0.25</f>
        <v>524115</v>
      </c>
      <c r="J52" s="9" t="n">
        <f aca="false">I52*F52*2080*0.075</f>
        <v>1129132391.4</v>
      </c>
      <c r="K52" s="5" t="str">
        <f aca="false">IF(H52&gt;0.85,"Tight",IF(H52&gt;0.65,"Moderate","Loose"))</f>
        <v>Moderate</v>
      </c>
    </row>
    <row r="53" customFormat="false" ht="15" hidden="false" customHeight="false" outlineLevel="0" collapsed="false">
      <c r="A53" s="17" t="str">
        <f aca="false">'Wage Data'!A52</f>
        <v>37-2012</v>
      </c>
      <c r="B53" s="18" t="str">
        <f aca="false">'Wage Data'!B52</f>
        <v>Building/Grounds</v>
      </c>
      <c r="C53" s="18" t="str">
        <f aca="false">'Wage Data'!C52</f>
        <v>Maids and Housekeeping Cleaners</v>
      </c>
      <c r="D53" s="19" t="n">
        <f aca="false">'Wage Data'!D52</f>
        <v>856910</v>
      </c>
      <c r="E53" s="20" t="n">
        <f aca="false">'Wage Data'!G52</f>
        <v>15.66</v>
      </c>
      <c r="F53" s="21" t="n">
        <f aca="false">'Wage Data'!F52</f>
        <v>12.93</v>
      </c>
      <c r="G53" s="13" t="n">
        <f aca="false">F53*2080</f>
        <v>26894.4</v>
      </c>
      <c r="H53" s="22" t="n">
        <f aca="false">F53/E53</f>
        <v>0.825670498084291</v>
      </c>
      <c r="I53" s="12" t="n">
        <f aca="false">D53*0.25</f>
        <v>214227.5</v>
      </c>
      <c r="J53" s="13" t="n">
        <f aca="false">I53*F53*2080*0.075</f>
        <v>432114005.7</v>
      </c>
      <c r="K53" s="10" t="str">
        <f aca="false">IF(H53&gt;0.85,"Tight",IF(H53&gt;0.65,"Moderate","Loose"))</f>
        <v>Moderate</v>
      </c>
    </row>
    <row r="54" customFormat="false" ht="15" hidden="false" customHeight="false" outlineLevel="0" collapsed="false">
      <c r="A54" s="23" t="str">
        <f aca="false">'Wage Data'!A53</f>
        <v>37-3011</v>
      </c>
      <c r="B54" s="24" t="str">
        <f aca="false">'Wage Data'!B53</f>
        <v>Building/Grounds</v>
      </c>
      <c r="C54" s="24" t="str">
        <f aca="false">'Wage Data'!C53</f>
        <v>Landscaping and Groundskeeping Workers</v>
      </c>
      <c r="D54" s="25" t="n">
        <f aca="false">'Wage Data'!D53</f>
        <v>904290</v>
      </c>
      <c r="E54" s="26" t="n">
        <f aca="false">'Wage Data'!G53</f>
        <v>18.39</v>
      </c>
      <c r="F54" s="27" t="n">
        <f aca="false">'Wage Data'!F53</f>
        <v>15.06</v>
      </c>
      <c r="G54" s="9" t="n">
        <f aca="false">F54*2080</f>
        <v>31324.8</v>
      </c>
      <c r="H54" s="28" t="n">
        <f aca="false">F54/E54</f>
        <v>0.818923327895595</v>
      </c>
      <c r="I54" s="7" t="n">
        <f aca="false">D54*0.25</f>
        <v>226072.5</v>
      </c>
      <c r="J54" s="9" t="n">
        <f aca="false">I54*F54*2080*0.075</f>
        <v>531125688.6</v>
      </c>
      <c r="K54" s="5" t="str">
        <f aca="false">IF(H54&gt;0.85,"Tight",IF(H54&gt;0.65,"Moderate","Loose"))</f>
        <v>Moderate</v>
      </c>
    </row>
    <row r="55" customFormat="false" ht="15" hidden="false" customHeight="false" outlineLevel="0" collapsed="false">
      <c r="A55" s="17" t="str">
        <f aca="false">'Wage Data'!A54</f>
        <v>39-9021</v>
      </c>
      <c r="B55" s="18" t="str">
        <f aca="false">'Wage Data'!B54</f>
        <v>Personal Care/Service</v>
      </c>
      <c r="C55" s="18" t="str">
        <f aca="false">'Wage Data'!C54</f>
        <v>Personal Care Aides</v>
      </c>
      <c r="D55" s="19" t="n">
        <f aca="false">'Wage Data'!D54</f>
        <v>2677400</v>
      </c>
      <c r="E55" s="20" t="n">
        <f aca="false">'Wage Data'!G54</f>
        <v>16.21</v>
      </c>
      <c r="F55" s="21" t="n">
        <f aca="false">'Wage Data'!F54</f>
        <v>13.3</v>
      </c>
      <c r="G55" s="13" t="n">
        <f aca="false">F55*2080</f>
        <v>27664</v>
      </c>
      <c r="H55" s="22" t="n">
        <f aca="false">F55/E55</f>
        <v>0.820481184454041</v>
      </c>
      <c r="I55" s="12" t="n">
        <f aca="false">D55*0.25</f>
        <v>669350</v>
      </c>
      <c r="J55" s="13" t="n">
        <f aca="false">I55*F55*2080*0.075</f>
        <v>1388767380</v>
      </c>
      <c r="K55" s="10" t="str">
        <f aca="false">IF(H55&gt;0.85,"Tight",IF(H55&gt;0.65,"Moderate","Loose"))</f>
        <v>Moderate</v>
      </c>
    </row>
    <row r="56" customFormat="false" ht="15" hidden="false" customHeight="false" outlineLevel="0" collapsed="false">
      <c r="A56" s="23" t="str">
        <f aca="false">'Wage Data'!A55</f>
        <v>39-9011</v>
      </c>
      <c r="B56" s="24" t="str">
        <f aca="false">'Wage Data'!B55</f>
        <v>Personal Care/Service</v>
      </c>
      <c r="C56" s="24" t="str">
        <f aca="false">'Wage Data'!C55</f>
        <v>Childcare Workers</v>
      </c>
      <c r="D56" s="25" t="n">
        <f aca="false">'Wage Data'!D55</f>
        <v>539740</v>
      </c>
      <c r="E56" s="26" t="n">
        <f aca="false">'Wage Data'!G55</f>
        <v>15.02</v>
      </c>
      <c r="F56" s="27" t="n">
        <f aca="false">'Wage Data'!F55</f>
        <v>12.71</v>
      </c>
      <c r="G56" s="9" t="n">
        <f aca="false">F56*2080</f>
        <v>26436.8</v>
      </c>
      <c r="H56" s="28" t="n">
        <f aca="false">F56/E56</f>
        <v>0.846205059920107</v>
      </c>
      <c r="I56" s="7" t="n">
        <f aca="false">D56*0.25</f>
        <v>134935</v>
      </c>
      <c r="J56" s="9" t="n">
        <f aca="false">I56*F56*2080*0.075</f>
        <v>267543720.6</v>
      </c>
      <c r="K56" s="5" t="str">
        <f aca="false">IF(H56&gt;0.85,"Tight",IF(H56&gt;0.65,"Moderate","Loose"))</f>
        <v>Moderate</v>
      </c>
    </row>
    <row r="57" customFormat="false" ht="15" hidden="false" customHeight="false" outlineLevel="0" collapsed="false">
      <c r="A57" s="17" t="str">
        <f aca="false">'Wage Data'!A56</f>
        <v>39-5012</v>
      </c>
      <c r="B57" s="18" t="str">
        <f aca="false">'Wage Data'!B56</f>
        <v>Personal Care/Service</v>
      </c>
      <c r="C57" s="18" t="str">
        <f aca="false">'Wage Data'!C56</f>
        <v>Hairdressers, Hairstylists, and Cosmetologists</v>
      </c>
      <c r="D57" s="19" t="n">
        <f aca="false">'Wage Data'!D56</f>
        <v>322320</v>
      </c>
      <c r="E57" s="20" t="n">
        <f aca="false">'Wage Data'!G56</f>
        <v>18.6</v>
      </c>
      <c r="F57" s="21" t="n">
        <f aca="false">'Wage Data'!F56</f>
        <v>13.7</v>
      </c>
      <c r="G57" s="13" t="n">
        <f aca="false">F57*2080</f>
        <v>28496</v>
      </c>
      <c r="H57" s="22" t="n">
        <f aca="false">F57/E57</f>
        <v>0.736559139784946</v>
      </c>
      <c r="I57" s="12" t="n">
        <f aca="false">D57*0.25</f>
        <v>80580</v>
      </c>
      <c r="J57" s="13" t="n">
        <f aca="false">I57*F57*2080*0.075</f>
        <v>172215576</v>
      </c>
      <c r="K57" s="10" t="str">
        <f aca="false">IF(H57&gt;0.85,"Tight",IF(H57&gt;0.65,"Moderate","Loose"))</f>
        <v>Moderate</v>
      </c>
    </row>
    <row r="58" customFormat="false" ht="15" hidden="false" customHeight="false" outlineLevel="0" collapsed="false">
      <c r="A58" s="23" t="str">
        <f aca="false">'Wage Data'!A57</f>
        <v>41-2011</v>
      </c>
      <c r="B58" s="24" t="str">
        <f aca="false">'Wage Data'!B57</f>
        <v>Sales</v>
      </c>
      <c r="C58" s="24" t="str">
        <f aca="false">'Wage Data'!C57</f>
        <v>Cashiers</v>
      </c>
      <c r="D58" s="25" t="n">
        <f aca="false">'Wage Data'!D57</f>
        <v>3233540</v>
      </c>
      <c r="E58" s="26" t="n">
        <f aca="false">'Wage Data'!G57</f>
        <v>14.76</v>
      </c>
      <c r="F58" s="27" t="n">
        <f aca="false">'Wage Data'!F57</f>
        <v>11.92</v>
      </c>
      <c r="G58" s="9" t="n">
        <f aca="false">F58*2080</f>
        <v>24793.6</v>
      </c>
      <c r="H58" s="28" t="n">
        <f aca="false">F58/E58</f>
        <v>0.807588075880759</v>
      </c>
      <c r="I58" s="7" t="n">
        <f aca="false">D58*0.25</f>
        <v>808385</v>
      </c>
      <c r="J58" s="9" t="n">
        <f aca="false">I58*F58*2080*0.075</f>
        <v>1503208075.2</v>
      </c>
      <c r="K58" s="5" t="str">
        <f aca="false">IF(H58&gt;0.85,"Tight",IF(H58&gt;0.65,"Moderate","Loose"))</f>
        <v>Moderate</v>
      </c>
    </row>
    <row r="59" customFormat="false" ht="15" hidden="false" customHeight="false" outlineLevel="0" collapsed="false">
      <c r="A59" s="17" t="str">
        <f aca="false">'Wage Data'!A58</f>
        <v>41-2031</v>
      </c>
      <c r="B59" s="18" t="str">
        <f aca="false">'Wage Data'!B58</f>
        <v>Sales</v>
      </c>
      <c r="C59" s="18" t="str">
        <f aca="false">'Wage Data'!C58</f>
        <v>Retail Salespersons</v>
      </c>
      <c r="D59" s="19" t="n">
        <f aca="false">'Wage Data'!D58</f>
        <v>3701660</v>
      </c>
      <c r="E59" s="20" t="n">
        <f aca="false">'Wage Data'!G58</f>
        <v>16.01</v>
      </c>
      <c r="F59" s="21" t="n">
        <f aca="false">'Wage Data'!F58</f>
        <v>12.62</v>
      </c>
      <c r="G59" s="13" t="n">
        <f aca="false">F59*2080</f>
        <v>26249.6</v>
      </c>
      <c r="H59" s="22" t="n">
        <f aca="false">F59/E59</f>
        <v>0.788257339163023</v>
      </c>
      <c r="I59" s="12" t="n">
        <f aca="false">D59*0.25</f>
        <v>925415</v>
      </c>
      <c r="J59" s="13" t="n">
        <f aca="false">I59*F59*2080*0.075</f>
        <v>1821883018.8</v>
      </c>
      <c r="K59" s="10" t="str">
        <f aca="false">IF(H59&gt;0.85,"Tight",IF(H59&gt;0.65,"Moderate","Loose"))</f>
        <v>Moderate</v>
      </c>
    </row>
    <row r="60" customFormat="false" ht="15" hidden="false" customHeight="false" outlineLevel="0" collapsed="false">
      <c r="A60" s="23" t="str">
        <f aca="false">'Wage Data'!A59</f>
        <v>41-1011</v>
      </c>
      <c r="B60" s="24" t="str">
        <f aca="false">'Wage Data'!B59</f>
        <v>Sales</v>
      </c>
      <c r="C60" s="24" t="str">
        <f aca="false">'Wage Data'!C59</f>
        <v>First-Line Supervisors of Retail Sales</v>
      </c>
      <c r="D60" s="25" t="n">
        <f aca="false">'Wage Data'!D59</f>
        <v>1244990</v>
      </c>
      <c r="E60" s="26" t="n">
        <f aca="false">'Wage Data'!G59</f>
        <v>23.25</v>
      </c>
      <c r="F60" s="27" t="n">
        <f aca="false">'Wage Data'!F59</f>
        <v>17.94</v>
      </c>
      <c r="G60" s="9" t="n">
        <f aca="false">F60*2080</f>
        <v>37315.2</v>
      </c>
      <c r="H60" s="28" t="n">
        <f aca="false">F60/E60</f>
        <v>0.771612903225807</v>
      </c>
      <c r="I60" s="7" t="n">
        <f aca="false">D60*0.25</f>
        <v>311247.5</v>
      </c>
      <c r="J60" s="9" t="n">
        <f aca="false">I60*F60*2080*0.075</f>
        <v>871069703.4</v>
      </c>
      <c r="K60" s="5" t="str">
        <f aca="false">IF(H60&gt;0.85,"Tight",IF(H60&gt;0.65,"Moderate","Loose"))</f>
        <v>Moderate</v>
      </c>
    </row>
    <row r="61" customFormat="false" ht="15" hidden="false" customHeight="false" outlineLevel="0" collapsed="false">
      <c r="A61" s="17" t="str">
        <f aca="false">'Wage Data'!A60</f>
        <v>41-3091</v>
      </c>
      <c r="B61" s="18" t="str">
        <f aca="false">'Wage Data'!B60</f>
        <v>Sales</v>
      </c>
      <c r="C61" s="18" t="str">
        <f aca="false">'Wage Data'!C60</f>
        <v>Sales Reps, Wholesale and Manufacturing</v>
      </c>
      <c r="D61" s="19" t="n">
        <f aca="false">'Wage Data'!D60</f>
        <v>1287840</v>
      </c>
      <c r="E61" s="20" t="n">
        <f aca="false">'Wage Data'!G60</f>
        <v>35.81</v>
      </c>
      <c r="F61" s="21" t="n">
        <f aca="false">'Wage Data'!F60</f>
        <v>23.05</v>
      </c>
      <c r="G61" s="13" t="n">
        <f aca="false">F61*2080</f>
        <v>47944</v>
      </c>
      <c r="H61" s="22" t="n">
        <f aca="false">F61/E61</f>
        <v>0.643674951130969</v>
      </c>
      <c r="I61" s="12" t="n">
        <f aca="false">D61*0.25</f>
        <v>321960</v>
      </c>
      <c r="J61" s="13" t="n">
        <f aca="false">I61*F61*2080*0.075</f>
        <v>1157703768</v>
      </c>
      <c r="K61" s="10" t="str">
        <f aca="false">IF(H61&gt;0.85,"Tight",IF(H61&gt;0.65,"Moderate","Loose"))</f>
        <v>Loose</v>
      </c>
    </row>
    <row r="62" customFormat="false" ht="15" hidden="false" customHeight="false" outlineLevel="0" collapsed="false">
      <c r="A62" s="23" t="str">
        <f aca="false">'Wage Data'!A61</f>
        <v>41-9022</v>
      </c>
      <c r="B62" s="24" t="str">
        <f aca="false">'Wage Data'!B61</f>
        <v>Sales</v>
      </c>
      <c r="C62" s="24" t="str">
        <f aca="false">'Wage Data'!C61</f>
        <v>Real Estate Sales Agents</v>
      </c>
      <c r="D62" s="25" t="n">
        <f aca="false">'Wage Data'!D61</f>
        <v>250390</v>
      </c>
      <c r="E62" s="26" t="n">
        <f aca="false">'Wage Data'!G61</f>
        <v>31.96</v>
      </c>
      <c r="F62" s="27" t="n">
        <f aca="false">'Wage Data'!F61</f>
        <v>19.84</v>
      </c>
      <c r="G62" s="9" t="n">
        <f aca="false">F62*2080</f>
        <v>41267.2</v>
      </c>
      <c r="H62" s="28" t="n">
        <f aca="false">F62/E62</f>
        <v>0.620775969962453</v>
      </c>
      <c r="I62" s="7" t="n">
        <f aca="false">D62*0.25</f>
        <v>62597.5</v>
      </c>
      <c r="J62" s="9" t="n">
        <f aca="false">I62*F62*2080*0.075</f>
        <v>193741766.4</v>
      </c>
      <c r="K62" s="5" t="str">
        <f aca="false">IF(H62&gt;0.85,"Tight",IF(H62&gt;0.65,"Moderate","Loose"))</f>
        <v>Loose</v>
      </c>
    </row>
    <row r="63" customFormat="false" ht="15" hidden="false" customHeight="false" outlineLevel="0" collapsed="false">
      <c r="A63" s="17" t="str">
        <f aca="false">'Wage Data'!A62</f>
        <v>43-4051</v>
      </c>
      <c r="B63" s="18" t="str">
        <f aca="false">'Wage Data'!B62</f>
        <v>Office/Admin</v>
      </c>
      <c r="C63" s="18" t="str">
        <f aca="false">'Wage Data'!C62</f>
        <v>Customer Service Representatives</v>
      </c>
      <c r="D63" s="19" t="n">
        <f aca="false">'Wage Data'!D62</f>
        <v>2889840</v>
      </c>
      <c r="E63" s="20" t="n">
        <f aca="false">'Wage Data'!G62</f>
        <v>21.43</v>
      </c>
      <c r="F63" s="21" t="n">
        <f aca="false">'Wage Data'!F62</f>
        <v>16.72</v>
      </c>
      <c r="G63" s="13" t="n">
        <f aca="false">F63*2080</f>
        <v>34777.6</v>
      </c>
      <c r="H63" s="22" t="n">
        <f aca="false">F63/E63</f>
        <v>0.78021465235651</v>
      </c>
      <c r="I63" s="12" t="n">
        <f aca="false">D63*0.25</f>
        <v>722460</v>
      </c>
      <c r="J63" s="13" t="n">
        <f aca="false">I63*F63*2080*0.075</f>
        <v>1884406867.2</v>
      </c>
      <c r="K63" s="10" t="str">
        <f aca="false">IF(H63&gt;0.85,"Tight",IF(H63&gt;0.65,"Moderate","Loose"))</f>
        <v>Moderate</v>
      </c>
    </row>
    <row r="64" customFormat="false" ht="15" hidden="false" customHeight="false" outlineLevel="0" collapsed="false">
      <c r="A64" s="23" t="str">
        <f aca="false">'Wage Data'!A63</f>
        <v>43-6014</v>
      </c>
      <c r="B64" s="24" t="str">
        <f aca="false">'Wage Data'!B63</f>
        <v>Office/Admin</v>
      </c>
      <c r="C64" s="24" t="str">
        <f aca="false">'Wage Data'!C63</f>
        <v>Secretaries and Administrative Assistants</v>
      </c>
      <c r="D64" s="25" t="n">
        <f aca="false">'Wage Data'!D63</f>
        <v>1589730</v>
      </c>
      <c r="E64" s="26" t="n">
        <f aca="false">'Wage Data'!G63</f>
        <v>22.71</v>
      </c>
      <c r="F64" s="27" t="n">
        <f aca="false">'Wage Data'!F63</f>
        <v>17.78</v>
      </c>
      <c r="G64" s="9" t="n">
        <f aca="false">F64*2080</f>
        <v>36982.4</v>
      </c>
      <c r="H64" s="28" t="n">
        <f aca="false">F64/E64</f>
        <v>0.782915015411713</v>
      </c>
      <c r="I64" s="7" t="n">
        <f aca="false">D64*0.25</f>
        <v>397432.5</v>
      </c>
      <c r="J64" s="9" t="n">
        <f aca="false">I64*F64*2080*0.075</f>
        <v>1102350576.6</v>
      </c>
      <c r="K64" s="5" t="str">
        <f aca="false">IF(H64&gt;0.85,"Tight",IF(H64&gt;0.65,"Moderate","Loose"))</f>
        <v>Moderate</v>
      </c>
    </row>
    <row r="65" customFormat="false" ht="15" hidden="false" customHeight="false" outlineLevel="0" collapsed="false">
      <c r="A65" s="17" t="str">
        <f aca="false">'Wage Data'!A64</f>
        <v>43-3031</v>
      </c>
      <c r="B65" s="18" t="str">
        <f aca="false">'Wage Data'!B64</f>
        <v>Office/Admin</v>
      </c>
      <c r="C65" s="18" t="str">
        <f aca="false">'Wage Data'!C64</f>
        <v>Bookkeeping, Accounting, and Auditing Clerks</v>
      </c>
      <c r="D65" s="19" t="n">
        <f aca="false">'Wage Data'!D64</f>
        <v>1552660</v>
      </c>
      <c r="E65" s="20" t="n">
        <f aca="false">'Wage Data'!G64</f>
        <v>25.32</v>
      </c>
      <c r="F65" s="21" t="n">
        <f aca="false">'Wage Data'!F64</f>
        <v>19.86</v>
      </c>
      <c r="G65" s="13" t="n">
        <f aca="false">F65*2080</f>
        <v>41308.8</v>
      </c>
      <c r="H65" s="22" t="n">
        <f aca="false">F65/E65</f>
        <v>0.78436018957346</v>
      </c>
      <c r="I65" s="12" t="n">
        <f aca="false">D65*0.25</f>
        <v>388165</v>
      </c>
      <c r="J65" s="13" t="n">
        <f aca="false">I65*F65*2080*0.075</f>
        <v>1202597276.4</v>
      </c>
      <c r="K65" s="10" t="str">
        <f aca="false">IF(H65&gt;0.85,"Tight",IF(H65&gt;0.65,"Moderate","Loose"))</f>
        <v>Moderate</v>
      </c>
    </row>
    <row r="66" customFormat="false" ht="15" hidden="false" customHeight="false" outlineLevel="0" collapsed="false">
      <c r="A66" s="23" t="str">
        <f aca="false">'Wage Data'!A65</f>
        <v>43-9061</v>
      </c>
      <c r="B66" s="24" t="str">
        <f aca="false">'Wage Data'!B65</f>
        <v>Office/Admin</v>
      </c>
      <c r="C66" s="24" t="str">
        <f aca="false">'Wage Data'!C65</f>
        <v>Office Clerks, General</v>
      </c>
      <c r="D66" s="25" t="n">
        <f aca="false">'Wage Data'!D65</f>
        <v>2532900</v>
      </c>
      <c r="E66" s="26" t="n">
        <f aca="false">'Wage Data'!G65</f>
        <v>20.05</v>
      </c>
      <c r="F66" s="27" t="n">
        <f aca="false">'Wage Data'!F65</f>
        <v>15.43</v>
      </c>
      <c r="G66" s="9" t="n">
        <f aca="false">F66*2080</f>
        <v>32094.4</v>
      </c>
      <c r="H66" s="28" t="n">
        <f aca="false">F66/E66</f>
        <v>0.769576059850374</v>
      </c>
      <c r="I66" s="7" t="n">
        <f aca="false">D66*0.25</f>
        <v>633225</v>
      </c>
      <c r="J66" s="9" t="n">
        <f aca="false">I66*F66*2080*0.075</f>
        <v>1524223233</v>
      </c>
      <c r="K66" s="5" t="str">
        <f aca="false">IF(H66&gt;0.85,"Tight",IF(H66&gt;0.65,"Moderate","Loose"))</f>
        <v>Moderate</v>
      </c>
    </row>
    <row r="67" customFormat="false" ht="15" hidden="false" customHeight="false" outlineLevel="0" collapsed="false">
      <c r="A67" s="17" t="str">
        <f aca="false">'Wage Data'!A66</f>
        <v>43-5081</v>
      </c>
      <c r="B67" s="18" t="str">
        <f aca="false">'Wage Data'!B66</f>
        <v>Office/Admin</v>
      </c>
      <c r="C67" s="18" t="str">
        <f aca="false">'Wage Data'!C66</f>
        <v>Stock Clerks and Order Fillers</v>
      </c>
      <c r="D67" s="19" t="n">
        <f aca="false">'Wage Data'!D66</f>
        <v>2103180</v>
      </c>
      <c r="E67" s="20" t="n">
        <f aca="false">'Wage Data'!G66</f>
        <v>17.43</v>
      </c>
      <c r="F67" s="21" t="n">
        <f aca="false">'Wage Data'!F66</f>
        <v>14.27</v>
      </c>
      <c r="G67" s="13" t="n">
        <f aca="false">F67*2080</f>
        <v>29681.6</v>
      </c>
      <c r="H67" s="22" t="n">
        <f aca="false">F67/E67</f>
        <v>0.818703384968445</v>
      </c>
      <c r="I67" s="12" t="n">
        <f aca="false">D67*0.25</f>
        <v>525795</v>
      </c>
      <c r="J67" s="13" t="n">
        <f aca="false">I67*F67*2080*0.075</f>
        <v>1170482765.4</v>
      </c>
      <c r="K67" s="10" t="str">
        <f aca="false">IF(H67&gt;0.85,"Tight",IF(H67&gt;0.65,"Moderate","Loose"))</f>
        <v>Moderate</v>
      </c>
    </row>
    <row r="68" customFormat="false" ht="15" hidden="false" customHeight="false" outlineLevel="0" collapsed="false">
      <c r="A68" s="23" t="str">
        <f aca="false">'Wage Data'!A67</f>
        <v>45-2092</v>
      </c>
      <c r="B68" s="24" t="str">
        <f aca="false">'Wage Data'!B67</f>
        <v>Farming/Fishing/Forestry</v>
      </c>
      <c r="C68" s="24" t="str">
        <f aca="false">'Wage Data'!C67</f>
        <v>Farmworkers and Laborers, Crop, Nursery</v>
      </c>
      <c r="D68" s="25" t="n">
        <f aca="false">'Wage Data'!D67</f>
        <v>268760</v>
      </c>
      <c r="E68" s="26" t="n">
        <f aca="false">'Wage Data'!G67</f>
        <v>16.06</v>
      </c>
      <c r="F68" s="27" t="n">
        <f aca="false">'Wage Data'!F67</f>
        <v>13.51</v>
      </c>
      <c r="G68" s="9" t="n">
        <f aca="false">F68*2080</f>
        <v>28100.8</v>
      </c>
      <c r="H68" s="28" t="n">
        <f aca="false">F68/E68</f>
        <v>0.841220423412204</v>
      </c>
      <c r="I68" s="7" t="n">
        <f aca="false">D68*0.25</f>
        <v>67190</v>
      </c>
      <c r="J68" s="9" t="n">
        <f aca="false">I68*F68*2080*0.075</f>
        <v>141606956.4</v>
      </c>
      <c r="K68" s="5" t="str">
        <f aca="false">IF(H68&gt;0.85,"Tight",IF(H68&gt;0.65,"Moderate","Loose"))</f>
        <v>Moderate</v>
      </c>
    </row>
    <row r="69" customFormat="false" ht="15" hidden="false" customHeight="false" outlineLevel="0" collapsed="false">
      <c r="A69" s="17" t="str">
        <f aca="false">'Wage Data'!A68</f>
        <v>47-2031</v>
      </c>
      <c r="B69" s="18" t="str">
        <f aca="false">'Wage Data'!B68</f>
        <v>Construction/Extraction</v>
      </c>
      <c r="C69" s="18" t="str">
        <f aca="false">'Wage Data'!C68</f>
        <v>Carpenters</v>
      </c>
      <c r="D69" s="19" t="n">
        <f aca="false">'Wage Data'!D68</f>
        <v>715910</v>
      </c>
      <c r="E69" s="20" t="n">
        <f aca="false">'Wage Data'!G68</f>
        <v>27.61</v>
      </c>
      <c r="F69" s="21" t="n">
        <f aca="false">'Wage Data'!F68</f>
        <v>20.84</v>
      </c>
      <c r="G69" s="13" t="n">
        <f aca="false">F69*2080</f>
        <v>43347.2</v>
      </c>
      <c r="H69" s="22" t="n">
        <f aca="false">F69/E69</f>
        <v>0.754798985874683</v>
      </c>
      <c r="I69" s="12" t="n">
        <f aca="false">D69*0.25</f>
        <v>178977.5</v>
      </c>
      <c r="J69" s="13" t="n">
        <f aca="false">I69*F69*2080*0.075</f>
        <v>581863011.6</v>
      </c>
      <c r="K69" s="10" t="str">
        <f aca="false">IF(H69&gt;0.85,"Tight",IF(H69&gt;0.65,"Moderate","Loose"))</f>
        <v>Moderate</v>
      </c>
    </row>
    <row r="70" customFormat="false" ht="15" hidden="false" customHeight="false" outlineLevel="0" collapsed="false">
      <c r="A70" s="23" t="str">
        <f aca="false">'Wage Data'!A69</f>
        <v>47-2061</v>
      </c>
      <c r="B70" s="24" t="str">
        <f aca="false">'Wage Data'!B69</f>
        <v>Construction/Extraction</v>
      </c>
      <c r="C70" s="24" t="str">
        <f aca="false">'Wage Data'!C69</f>
        <v>Construction Laborers</v>
      </c>
      <c r="D70" s="25" t="n">
        <f aca="false">'Wage Data'!D69</f>
        <v>1063640</v>
      </c>
      <c r="E70" s="26" t="n">
        <f aca="false">'Wage Data'!G69</f>
        <v>22.5</v>
      </c>
      <c r="F70" s="27" t="n">
        <f aca="false">'Wage Data'!F69</f>
        <v>17.6</v>
      </c>
      <c r="G70" s="9" t="n">
        <f aca="false">F70*2080</f>
        <v>36608</v>
      </c>
      <c r="H70" s="28" t="n">
        <f aca="false">F70/E70</f>
        <v>0.782222222222222</v>
      </c>
      <c r="I70" s="7" t="n">
        <f aca="false">D70*0.25</f>
        <v>265910</v>
      </c>
      <c r="J70" s="9" t="n">
        <f aca="false">I70*F70*2080*0.075</f>
        <v>730082496</v>
      </c>
      <c r="K70" s="5" t="str">
        <f aca="false">IF(H70&gt;0.85,"Tight",IF(H70&gt;0.65,"Moderate","Loose"))</f>
        <v>Moderate</v>
      </c>
    </row>
    <row r="71" customFormat="false" ht="15" hidden="false" customHeight="false" outlineLevel="0" collapsed="false">
      <c r="A71" s="17" t="str">
        <f aca="false">'Wage Data'!A70</f>
        <v>47-2111</v>
      </c>
      <c r="B71" s="18" t="str">
        <f aca="false">'Wage Data'!B70</f>
        <v>Construction/Extraction</v>
      </c>
      <c r="C71" s="18" t="str">
        <f aca="false">'Wage Data'!C70</f>
        <v>Electricians</v>
      </c>
      <c r="D71" s="19" t="n">
        <f aca="false">'Wage Data'!D70</f>
        <v>712580</v>
      </c>
      <c r="E71" s="20" t="n">
        <f aca="false">'Wage Data'!G70</f>
        <v>32.87</v>
      </c>
      <c r="F71" s="21" t="n">
        <f aca="false">'Wage Data'!F70</f>
        <v>24.42</v>
      </c>
      <c r="G71" s="13" t="n">
        <f aca="false">F71*2080</f>
        <v>50793.6</v>
      </c>
      <c r="H71" s="22" t="n">
        <f aca="false">F71/E71</f>
        <v>0.74292668086401</v>
      </c>
      <c r="I71" s="12" t="n">
        <f aca="false">D71*0.25</f>
        <v>178145</v>
      </c>
      <c r="J71" s="13" t="n">
        <f aca="false">I71*F71*2080*0.075</f>
        <v>678646940.4</v>
      </c>
      <c r="K71" s="10" t="str">
        <f aca="false">IF(H71&gt;0.85,"Tight",IF(H71&gt;0.65,"Moderate","Loose"))</f>
        <v>Moderate</v>
      </c>
    </row>
    <row r="72" customFormat="false" ht="15" hidden="false" customHeight="false" outlineLevel="0" collapsed="false">
      <c r="A72" s="23" t="str">
        <f aca="false">'Wage Data'!A71</f>
        <v>47-2152</v>
      </c>
      <c r="B72" s="24" t="str">
        <f aca="false">'Wage Data'!B71</f>
        <v>Construction/Extraction</v>
      </c>
      <c r="C72" s="24" t="str">
        <f aca="false">'Wage Data'!C71</f>
        <v>Plumbers, Pipefitters, and Steamfitters</v>
      </c>
      <c r="D72" s="25" t="n">
        <f aca="false">'Wage Data'!D71</f>
        <v>444120</v>
      </c>
      <c r="E72" s="26" t="n">
        <f aca="false">'Wage Data'!G71</f>
        <v>32.04</v>
      </c>
      <c r="F72" s="27" t="n">
        <f aca="false">'Wage Data'!F71</f>
        <v>23.45</v>
      </c>
      <c r="G72" s="9" t="n">
        <f aca="false">F72*2080</f>
        <v>48776</v>
      </c>
      <c r="H72" s="28" t="n">
        <f aca="false">F72/E72</f>
        <v>0.731897627965044</v>
      </c>
      <c r="I72" s="7" t="n">
        <f aca="false">D72*0.25</f>
        <v>111030</v>
      </c>
      <c r="J72" s="9" t="n">
        <f aca="false">I72*F72*2080*0.075</f>
        <v>406169946</v>
      </c>
      <c r="K72" s="5" t="str">
        <f aca="false">IF(H72&gt;0.85,"Tight",IF(H72&gt;0.65,"Moderate","Loose"))</f>
        <v>Moderate</v>
      </c>
    </row>
    <row r="73" customFormat="false" ht="15" hidden="false" customHeight="false" outlineLevel="0" collapsed="false">
      <c r="A73" s="17" t="str">
        <f aca="false">'Wage Data'!A72</f>
        <v>47-1011</v>
      </c>
      <c r="B73" s="18" t="str">
        <f aca="false">'Wage Data'!B72</f>
        <v>Construction/Extraction</v>
      </c>
      <c r="C73" s="18" t="str">
        <f aca="false">'Wage Data'!C72</f>
        <v>First-Line Supervisors of Construction Trades</v>
      </c>
      <c r="D73" s="19" t="n">
        <f aca="false">'Wage Data'!D72</f>
        <v>728240</v>
      </c>
      <c r="E73" s="20" t="n">
        <f aca="false">'Wage Data'!G72</f>
        <v>38.16</v>
      </c>
      <c r="F73" s="21" t="n">
        <f aca="false">'Wage Data'!F72</f>
        <v>28.64</v>
      </c>
      <c r="G73" s="13" t="n">
        <f aca="false">F73*2080</f>
        <v>59571.2</v>
      </c>
      <c r="H73" s="22" t="n">
        <f aca="false">F73/E73</f>
        <v>0.750524109014675</v>
      </c>
      <c r="I73" s="12" t="n">
        <f aca="false">D73*0.25</f>
        <v>182060</v>
      </c>
      <c r="J73" s="13" t="n">
        <f aca="false">I73*F73*2080*0.075</f>
        <v>813414950.4</v>
      </c>
      <c r="K73" s="10" t="str">
        <f aca="false">IF(H73&gt;0.85,"Tight",IF(H73&gt;0.65,"Moderate","Loose"))</f>
        <v>Moderate</v>
      </c>
    </row>
    <row r="74" customFormat="false" ht="15" hidden="false" customHeight="false" outlineLevel="0" collapsed="false">
      <c r="A74" s="23" t="str">
        <f aca="false">'Wage Data'!A73</f>
        <v>49-9071</v>
      </c>
      <c r="B74" s="24" t="str">
        <f aca="false">'Wage Data'!B73</f>
        <v>Installation/Maintenance/Repair</v>
      </c>
      <c r="C74" s="24" t="str">
        <f aca="false">'Wage Data'!C73</f>
        <v>Maintenance and Repair Workers, General</v>
      </c>
      <c r="D74" s="25" t="n">
        <f aca="false">'Wage Data'!D73</f>
        <v>1546860</v>
      </c>
      <c r="E74" s="26" t="n">
        <f aca="false">'Wage Data'!G73</f>
        <v>23.97</v>
      </c>
      <c r="F74" s="27" t="n">
        <f aca="false">'Wage Data'!F73</f>
        <v>18.49</v>
      </c>
      <c r="G74" s="9" t="n">
        <f aca="false">F74*2080</f>
        <v>38459.2</v>
      </c>
      <c r="H74" s="28" t="n">
        <f aca="false">F74/E74</f>
        <v>0.771380892782645</v>
      </c>
      <c r="I74" s="7" t="n">
        <f aca="false">D74*0.25</f>
        <v>386715</v>
      </c>
      <c r="J74" s="9" t="n">
        <f aca="false">I74*F74*2080*0.075</f>
        <v>1115456214.6</v>
      </c>
      <c r="K74" s="5" t="str">
        <f aca="false">IF(H74&gt;0.85,"Tight",IF(H74&gt;0.65,"Moderate","Loose"))</f>
        <v>Moderate</v>
      </c>
    </row>
    <row r="75" customFormat="false" ht="15" hidden="false" customHeight="false" outlineLevel="0" collapsed="false">
      <c r="A75" s="17" t="str">
        <f aca="false">'Wage Data'!A74</f>
        <v>49-3023</v>
      </c>
      <c r="B75" s="18" t="str">
        <f aca="false">'Wage Data'!B74</f>
        <v>Installation/Maintenance/Repair</v>
      </c>
      <c r="C75" s="18" t="str">
        <f aca="false">'Wage Data'!C74</f>
        <v>Automotive Service Technicians and Mechanics</v>
      </c>
      <c r="D75" s="19" t="n">
        <f aca="false">'Wage Data'!D74</f>
        <v>632510</v>
      </c>
      <c r="E75" s="20" t="n">
        <f aca="false">'Wage Data'!G74</f>
        <v>24.5</v>
      </c>
      <c r="F75" s="21" t="n">
        <f aca="false">'Wage Data'!F74</f>
        <v>18.07</v>
      </c>
      <c r="G75" s="13" t="n">
        <f aca="false">F75*2080</f>
        <v>37585.6</v>
      </c>
      <c r="H75" s="22" t="n">
        <f aca="false">F75/E75</f>
        <v>0.737551020408163</v>
      </c>
      <c r="I75" s="12" t="n">
        <f aca="false">D75*0.25</f>
        <v>158127.5</v>
      </c>
      <c r="J75" s="13" t="n">
        <f aca="false">I75*F75*2080*0.075</f>
        <v>445748772.3</v>
      </c>
      <c r="K75" s="10" t="str">
        <f aca="false">IF(H75&gt;0.85,"Tight",IF(H75&gt;0.65,"Moderate","Loose"))</f>
        <v>Moderate</v>
      </c>
    </row>
    <row r="76" customFormat="false" ht="15" hidden="false" customHeight="false" outlineLevel="0" collapsed="false">
      <c r="A76" s="23" t="str">
        <f aca="false">'Wage Data'!A75</f>
        <v>51-2098</v>
      </c>
      <c r="B76" s="24" t="str">
        <f aca="false">'Wage Data'!B75</f>
        <v>Production</v>
      </c>
      <c r="C76" s="24" t="str">
        <f aca="false">'Wage Data'!C75</f>
        <v>Miscellaneous Assemblers and Fabricators</v>
      </c>
      <c r="D76" s="25" t="n">
        <f aca="false">'Wage Data'!D75</f>
        <v>1473590</v>
      </c>
      <c r="E76" s="26" t="n">
        <f aca="false">'Wage Data'!G75</f>
        <v>19.86</v>
      </c>
      <c r="F76" s="27" t="n">
        <f aca="false">'Wage Data'!F75</f>
        <v>16.13</v>
      </c>
      <c r="G76" s="9" t="n">
        <f aca="false">F76*2080</f>
        <v>33550.4</v>
      </c>
      <c r="H76" s="28" t="n">
        <f aca="false">F76/E76</f>
        <v>0.812185297079557</v>
      </c>
      <c r="I76" s="7" t="n">
        <f aca="false">D76*0.25</f>
        <v>368397.5</v>
      </c>
      <c r="J76" s="9" t="n">
        <f aca="false">I76*F76*2080*0.075</f>
        <v>926991261.3</v>
      </c>
      <c r="K76" s="5" t="str">
        <f aca="false">IF(H76&gt;0.85,"Tight",IF(H76&gt;0.65,"Moderate","Loose"))</f>
        <v>Moderate</v>
      </c>
    </row>
    <row r="77" customFormat="false" ht="15" hidden="false" customHeight="false" outlineLevel="0" collapsed="false">
      <c r="A77" s="17" t="str">
        <f aca="false">'Wage Data'!A76</f>
        <v>51-3023</v>
      </c>
      <c r="B77" s="18" t="str">
        <f aca="false">'Wage Data'!B76</f>
        <v>Production</v>
      </c>
      <c r="C77" s="18" t="str">
        <f aca="false">'Wage Data'!C76</f>
        <v>Slaughterers and Meat Packers</v>
      </c>
      <c r="D77" s="19" t="n">
        <f aca="false">'Wage Data'!D76</f>
        <v>124330</v>
      </c>
      <c r="E77" s="20" t="n">
        <f aca="false">'Wage Data'!G76</f>
        <v>19.16</v>
      </c>
      <c r="F77" s="21" t="n">
        <f aca="false">'Wage Data'!F76</f>
        <v>16.19</v>
      </c>
      <c r="G77" s="13" t="n">
        <f aca="false">F77*2080</f>
        <v>33675.2</v>
      </c>
      <c r="H77" s="22" t="n">
        <f aca="false">F77/E77</f>
        <v>0.844989561586639</v>
      </c>
      <c r="I77" s="12" t="n">
        <f aca="false">D77*0.25</f>
        <v>31082.5</v>
      </c>
      <c r="J77" s="13" t="n">
        <f aca="false">I77*F77*2080*0.075</f>
        <v>78503205.3</v>
      </c>
      <c r="K77" s="10" t="str">
        <f aca="false">IF(H77&gt;0.85,"Tight",IF(H77&gt;0.65,"Moderate","Loose"))</f>
        <v>Moderate</v>
      </c>
    </row>
    <row r="78" customFormat="false" ht="15" hidden="false" customHeight="false" outlineLevel="0" collapsed="false">
      <c r="A78" s="23" t="str">
        <f aca="false">'Wage Data'!A77</f>
        <v>51-4121</v>
      </c>
      <c r="B78" s="24" t="str">
        <f aca="false">'Wage Data'!B77</f>
        <v>Production</v>
      </c>
      <c r="C78" s="24" t="str">
        <f aca="false">'Wage Data'!C77</f>
        <v>Welders, Cutters, Solderers, and Brazers</v>
      </c>
      <c r="D78" s="25" t="n">
        <f aca="false">'Wage Data'!D77</f>
        <v>424040</v>
      </c>
      <c r="E78" s="26" t="n">
        <f aca="false">'Wage Data'!G77</f>
        <v>25.36</v>
      </c>
      <c r="F78" s="27" t="n">
        <f aca="false">'Wage Data'!F77</f>
        <v>19.93</v>
      </c>
      <c r="G78" s="9" t="n">
        <f aca="false">F78*2080</f>
        <v>41454.4</v>
      </c>
      <c r="H78" s="28" t="n">
        <f aca="false">F78/E78</f>
        <v>0.785883280757098</v>
      </c>
      <c r="I78" s="7" t="n">
        <f aca="false">D78*0.25</f>
        <v>106010</v>
      </c>
      <c r="J78" s="9" t="n">
        <f aca="false">I78*F78*2080*0.075</f>
        <v>329593570.8</v>
      </c>
      <c r="K78" s="5" t="str">
        <f aca="false">IF(H78&gt;0.85,"Tight",IF(H78&gt;0.65,"Moderate","Loose"))</f>
        <v>Moderate</v>
      </c>
    </row>
    <row r="79" customFormat="false" ht="15" hidden="false" customHeight="false" outlineLevel="0" collapsed="false">
      <c r="A79" s="17" t="str">
        <f aca="false">'Wage Data'!A78</f>
        <v>51-1011</v>
      </c>
      <c r="B79" s="18" t="str">
        <f aca="false">'Wage Data'!B78</f>
        <v>Production</v>
      </c>
      <c r="C79" s="18" t="str">
        <f aca="false">'Wage Data'!C78</f>
        <v>First-Line Supervisors of Production Workers</v>
      </c>
      <c r="D79" s="19" t="n">
        <f aca="false">'Wage Data'!D78</f>
        <v>685140</v>
      </c>
      <c r="E79" s="20" t="n">
        <f aca="false">'Wage Data'!G78</f>
        <v>35.16</v>
      </c>
      <c r="F79" s="21" t="n">
        <f aca="false">'Wage Data'!F78</f>
        <v>27.36</v>
      </c>
      <c r="G79" s="13" t="n">
        <f aca="false">F79*2080</f>
        <v>56908.8</v>
      </c>
      <c r="H79" s="22" t="n">
        <f aca="false">F79/E79</f>
        <v>0.778156996587031</v>
      </c>
      <c r="I79" s="12" t="n">
        <f aca="false">D79*0.25</f>
        <v>171285</v>
      </c>
      <c r="J79" s="13" t="n">
        <f aca="false">I79*F79*2080*0.075</f>
        <v>731071785.6</v>
      </c>
      <c r="K79" s="10" t="str">
        <f aca="false">IF(H79&gt;0.85,"Tight",IF(H79&gt;0.65,"Moderate","Loose"))</f>
        <v>Moderate</v>
      </c>
    </row>
    <row r="80" customFormat="false" ht="15" hidden="false" customHeight="false" outlineLevel="0" collapsed="false">
      <c r="A80" s="23" t="str">
        <f aca="false">'Wage Data'!A79</f>
        <v>53-3032</v>
      </c>
      <c r="B80" s="24" t="str">
        <f aca="false">'Wage Data'!B79</f>
        <v>Transportation/Material Moving</v>
      </c>
      <c r="C80" s="24" t="str">
        <f aca="false">'Wage Data'!C79</f>
        <v>Heavy and Tractor-Trailer Truck Drivers</v>
      </c>
      <c r="D80" s="25" t="n">
        <f aca="false">'Wage Data'!D79</f>
        <v>1999270</v>
      </c>
      <c r="E80" s="26" t="n">
        <f aca="false">'Wage Data'!G79</f>
        <v>28.5</v>
      </c>
      <c r="F80" s="27" t="n">
        <f aca="false">'Wage Data'!F79</f>
        <v>22.1</v>
      </c>
      <c r="G80" s="9" t="n">
        <f aca="false">F80*2080</f>
        <v>45968</v>
      </c>
      <c r="H80" s="28" t="n">
        <f aca="false">F80/E80</f>
        <v>0.775438596491228</v>
      </c>
      <c r="I80" s="7" t="n">
        <f aca="false">D80*0.25</f>
        <v>499817.5</v>
      </c>
      <c r="J80" s="9" t="n">
        <f aca="false">I80*F80*2080*0.075</f>
        <v>1723170813</v>
      </c>
      <c r="K80" s="5" t="str">
        <f aca="false">IF(H80&gt;0.85,"Tight",IF(H80&gt;0.65,"Moderate","Loose"))</f>
        <v>Moderate</v>
      </c>
    </row>
    <row r="81" customFormat="false" ht="15" hidden="false" customHeight="false" outlineLevel="0" collapsed="false">
      <c r="A81" s="17" t="str">
        <f aca="false">'Wage Data'!A80</f>
        <v>53-7062</v>
      </c>
      <c r="B81" s="18" t="str">
        <f aca="false">'Wage Data'!B80</f>
        <v>Transportation/Material Moving</v>
      </c>
      <c r="C81" s="18" t="str">
        <f aca="false">'Wage Data'!C80</f>
        <v>Laborers and Freight, Stock, and Material Movers</v>
      </c>
      <c r="D81" s="19" t="n">
        <f aca="false">'Wage Data'!D80</f>
        <v>2993550</v>
      </c>
      <c r="E81" s="20" t="n">
        <f aca="false">'Wage Data'!G80</f>
        <v>20.45</v>
      </c>
      <c r="F81" s="21" t="n">
        <f aca="false">'Wage Data'!F80</f>
        <v>16.27</v>
      </c>
      <c r="G81" s="13" t="n">
        <f aca="false">F81*2080</f>
        <v>33841.6</v>
      </c>
      <c r="H81" s="22" t="n">
        <f aca="false">F81/E81</f>
        <v>0.79559902200489</v>
      </c>
      <c r="I81" s="12" t="n">
        <f aca="false">D81*0.25</f>
        <v>748387.5</v>
      </c>
      <c r="J81" s="13" t="n">
        <f aca="false">I81*F81*2080*0.075</f>
        <v>1899497281.5</v>
      </c>
      <c r="K81" s="10" t="str">
        <f aca="false">IF(H81&gt;0.85,"Tight",IF(H81&gt;0.65,"Moderate","Loose"))</f>
        <v>Moderate</v>
      </c>
    </row>
    <row r="82" customFormat="false" ht="15" hidden="false" customHeight="false" outlineLevel="0" collapsed="false">
      <c r="A82" s="23" t="str">
        <f aca="false">'Wage Data'!A81</f>
        <v>53-3031</v>
      </c>
      <c r="B82" s="24" t="str">
        <f aca="false">'Wage Data'!B81</f>
        <v>Transportation/Material Moving</v>
      </c>
      <c r="C82" s="24" t="str">
        <f aca="false">'Wage Data'!C81</f>
        <v>Driver/Sales Workers</v>
      </c>
      <c r="D82" s="25" t="n">
        <f aca="false">'Wage Data'!D81</f>
        <v>471680</v>
      </c>
      <c r="E82" s="26" t="n">
        <f aca="false">'Wage Data'!G81</f>
        <v>21.4</v>
      </c>
      <c r="F82" s="27" t="n">
        <f aca="false">'Wage Data'!F81</f>
        <v>15.48</v>
      </c>
      <c r="G82" s="9" t="n">
        <f aca="false">F82*2080</f>
        <v>32198.4</v>
      </c>
      <c r="H82" s="28" t="n">
        <f aca="false">F82/E82</f>
        <v>0.723364485981308</v>
      </c>
      <c r="I82" s="7" t="n">
        <f aca="false">D82*0.25</f>
        <v>117920</v>
      </c>
      <c r="J82" s="9" t="n">
        <f aca="false">I82*F82*2080*0.075</f>
        <v>284762649.6</v>
      </c>
      <c r="K82" s="5" t="str">
        <f aca="false">IF(H82&gt;0.85,"Tight",IF(H82&gt;0.65,"Moderate","Loose"))</f>
        <v>Moderate</v>
      </c>
    </row>
    <row r="83" customFormat="false" ht="15" hidden="false" customHeight="false" outlineLevel="0" collapsed="false">
      <c r="A83" s="17" t="str">
        <f aca="false">'Wage Data'!A82</f>
        <v>53-3033</v>
      </c>
      <c r="B83" s="18" t="str">
        <f aca="false">'Wage Data'!B82</f>
        <v>Transportation/Material Moving</v>
      </c>
      <c r="C83" s="18" t="str">
        <f aca="false">'Wage Data'!C82</f>
        <v>Light Truck Drivers</v>
      </c>
      <c r="D83" s="19" t="n">
        <f aca="false">'Wage Data'!D82</f>
        <v>1105280</v>
      </c>
      <c r="E83" s="20" t="n">
        <f aca="false">'Wage Data'!G82</f>
        <v>22.59</v>
      </c>
      <c r="F83" s="21" t="n">
        <f aca="false">'Wage Data'!F82</f>
        <v>18.07</v>
      </c>
      <c r="G83" s="13" t="n">
        <f aca="false">F83*2080</f>
        <v>37585.6</v>
      </c>
      <c r="H83" s="22" t="n">
        <f aca="false">F83/E83</f>
        <v>0.799911465250111</v>
      </c>
      <c r="I83" s="12" t="n">
        <f aca="false">D83*0.25</f>
        <v>276320</v>
      </c>
      <c r="J83" s="13" t="n">
        <f aca="false">I83*F83*2080*0.075</f>
        <v>778923974.4</v>
      </c>
      <c r="K83" s="10" t="str">
        <f aca="false">IF(H83&gt;0.85,"Tight",IF(H83&gt;0.65,"Moderate","Loose"))</f>
        <v>Moderate</v>
      </c>
    </row>
    <row r="84" customFormat="false" ht="15" hidden="false" customHeight="false" outlineLevel="0" collapsed="false">
      <c r="A84" s="29"/>
      <c r="B84" s="29"/>
      <c r="C84" s="30" t="s">
        <v>232</v>
      </c>
      <c r="D84" s="31" t="n">
        <f aca="false">SUM(D3:D83)</f>
        <v>82249410</v>
      </c>
      <c r="E84" s="32" t="n">
        <f aca="false">SUMPRODUCT(D3:D83,E3:E83)/D84</f>
        <v>27.4785149328123</v>
      </c>
      <c r="F84" s="32" t="n">
        <f aca="false">SUMPRODUCT(D3:D83,F3:F83)/D84</f>
        <v>20.5721157355415</v>
      </c>
      <c r="G84" s="33" t="n">
        <f aca="false">F84*2080</f>
        <v>42790.0007299262</v>
      </c>
      <c r="H84" s="29"/>
      <c r="I84" s="31" t="n">
        <f aca="false">SUM(I3:I83)</f>
        <v>20562352.5</v>
      </c>
      <c r="J84" s="33" t="n">
        <f aca="false">SUM(J3:J83)</f>
        <v>65989730886.3</v>
      </c>
      <c r="K84" s="29"/>
    </row>
  </sheetData>
  <mergeCells count="1">
    <mergeCell ref="A1:K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6" min="3" style="0" width="18"/>
  </cols>
  <sheetData>
    <row r="1" customFormat="false" ht="24.75" hidden="false" customHeight="true" outlineLevel="0" collapsed="false">
      <c r="B1" s="16" t="s">
        <v>233</v>
      </c>
      <c r="C1" s="16"/>
      <c r="D1" s="16"/>
      <c r="E1" s="16"/>
      <c r="F1" s="16"/>
    </row>
    <row r="3" customFormat="false" ht="15" hidden="false" customHeight="false" outlineLevel="0" collapsed="false">
      <c r="B3" s="34" t="s">
        <v>234</v>
      </c>
      <c r="C3" s="34" t="s">
        <v>235</v>
      </c>
      <c r="D3" s="34" t="s">
        <v>226</v>
      </c>
      <c r="E3" s="34" t="s">
        <v>236</v>
      </c>
      <c r="F3" s="34" t="s">
        <v>237</v>
      </c>
    </row>
    <row r="4" customFormat="false" ht="15" hidden="false" customHeight="false" outlineLevel="0" collapsed="false">
      <c r="B4" s="11" t="s">
        <v>238</v>
      </c>
      <c r="C4" s="35" t="n">
        <v>0.1</v>
      </c>
      <c r="D4" s="35" t="n">
        <v>0.25</v>
      </c>
      <c r="E4" s="35" t="n">
        <v>0.5</v>
      </c>
      <c r="F4" s="35" t="n">
        <v>0.75</v>
      </c>
    </row>
    <row r="5" customFormat="false" ht="15" hidden="false" customHeight="false" outlineLevel="0" collapsed="false">
      <c r="B5" s="11" t="s">
        <v>239</v>
      </c>
      <c r="C5" s="12" t="n">
        <f aca="false">SUM('Wage Data'!D2:D82)*0.1</f>
        <v>8224941</v>
      </c>
      <c r="D5" s="12" t="n">
        <f aca="false">SUM('Wage Data'!D2:D82)*0.25</f>
        <v>20562352.5</v>
      </c>
      <c r="E5" s="12" t="n">
        <f aca="false">SUM('Wage Data'!D2:D82)*0.5</f>
        <v>41124705</v>
      </c>
      <c r="F5" s="12" t="n">
        <f aca="false">SUM('Wage Data'!D2:D82)*0.75</f>
        <v>61687057.5</v>
      </c>
    </row>
    <row r="6" customFormat="false" ht="15" hidden="false" customHeight="false" outlineLevel="0" collapsed="false">
      <c r="B6" s="11" t="s">
        <v>240</v>
      </c>
      <c r="C6" s="36" t="n">
        <f aca="false">SUMPRODUCT('Wage Data'!D2:D82,'Wage Data'!E2:E82)/SUM('Wage Data'!D2:D82)</f>
        <v>16.4848806307547</v>
      </c>
      <c r="D6" s="37" t="n">
        <f aca="false">SUMPRODUCT('Wage Data'!D2:D82,'Wage Data'!F2:F82)/SUM('Wage Data'!D2:D82)</f>
        <v>20.5721157355415</v>
      </c>
      <c r="E6" s="36" t="n">
        <f aca="false">SUMPRODUCT('Wage Data'!D2:D82,'Wage Data'!G2:G82)/SUM('Wage Data'!D2:D82)</f>
        <v>27.4785149328123</v>
      </c>
      <c r="F6" s="36" t="n">
        <f aca="false">SUMPRODUCT('Wage Data'!D2:D82,'Wage Data'!H2:H82)/SUM('Wage Data'!D2:D82)</f>
        <v>36.4120822739032</v>
      </c>
    </row>
    <row r="7" customFormat="false" ht="15" hidden="false" customHeight="false" outlineLevel="0" collapsed="false">
      <c r="B7" s="11" t="s">
        <v>241</v>
      </c>
      <c r="C7" s="13" t="n">
        <f aca="false">C6*2080</f>
        <v>34288.5517119697</v>
      </c>
      <c r="D7" s="13" t="n">
        <f aca="false">D6*2080</f>
        <v>42790.0007299262</v>
      </c>
      <c r="E7" s="13" t="n">
        <f aca="false">E6*2080</f>
        <v>57155.3110602496</v>
      </c>
      <c r="F7" s="13" t="n">
        <f aca="false">F6*2080</f>
        <v>75737.1311297188</v>
      </c>
    </row>
    <row r="8" customFormat="false" ht="15" hidden="false" customHeight="false" outlineLevel="0" collapsed="false">
      <c r="B8" s="11" t="s">
        <v>242</v>
      </c>
      <c r="C8" s="13" t="n">
        <f aca="false">SUM('Wage Data'!D2:D82)*0.1*C6*2080*0.03</f>
        <v>8460639444.192</v>
      </c>
      <c r="D8" s="13" t="n">
        <f aca="false">SUM('Wage Data'!D2:D82)*0.25*D6*2080*0.075</f>
        <v>65989730886.3</v>
      </c>
      <c r="E8" s="13" t="n">
        <f aca="false">SUM('Wage Data'!D2:D82)*0.5*E6*2080*0.25</f>
        <v>587623826634</v>
      </c>
      <c r="F8" s="13" t="n">
        <f aca="false">SUM('Wage Data'!D2:D82)*0.75*F6*2080*0.5</f>
        <v>2336000381442</v>
      </c>
    </row>
    <row r="9" customFormat="false" ht="39.55" hidden="false" customHeight="false" outlineLevel="0" collapsed="false">
      <c r="B9" s="11" t="s">
        <v>243</v>
      </c>
      <c r="C9" s="38" t="s">
        <v>244</v>
      </c>
      <c r="D9" s="39" t="s">
        <v>245</v>
      </c>
      <c r="E9" s="40" t="s">
        <v>246</v>
      </c>
      <c r="F9" s="40" t="s">
        <v>247</v>
      </c>
    </row>
    <row r="10" customFormat="false" ht="39.55" hidden="false" customHeight="false" outlineLevel="0" collapsed="false">
      <c r="B10" s="11" t="s">
        <v>248</v>
      </c>
      <c r="C10" s="38" t="s">
        <v>249</v>
      </c>
      <c r="D10" s="39" t="s">
        <v>250</v>
      </c>
      <c r="E10" s="40" t="s">
        <v>251</v>
      </c>
      <c r="F10" s="40" t="s">
        <v>252</v>
      </c>
    </row>
    <row r="13" customFormat="false" ht="15" hidden="false" customHeight="false" outlineLevel="0" collapsed="false">
      <c r="B13" s="41" t="s">
        <v>253</v>
      </c>
      <c r="C13" s="41"/>
      <c r="D13" s="41"/>
      <c r="E13" s="41"/>
      <c r="F13" s="41"/>
    </row>
    <row r="14" customFormat="false" ht="15" hidden="false" customHeight="true" outlineLevel="0" collapsed="false">
      <c r="B14" s="42" t="s">
        <v>254</v>
      </c>
      <c r="C14" s="42"/>
      <c r="D14" s="42"/>
      <c r="E14" s="42"/>
      <c r="F14" s="42"/>
    </row>
    <row r="15" customFormat="false" ht="15" hidden="false" customHeight="false" outlineLevel="0" collapsed="false">
      <c r="B15" s="43"/>
      <c r="C15" s="43"/>
      <c r="D15" s="43"/>
      <c r="E15" s="43"/>
      <c r="F15" s="43"/>
    </row>
    <row r="16" customFormat="false" ht="15" hidden="false" customHeight="true" outlineLevel="0" collapsed="false">
      <c r="B16" s="42" t="s">
        <v>255</v>
      </c>
      <c r="C16" s="42"/>
      <c r="D16" s="42"/>
      <c r="E16" s="42"/>
      <c r="F16" s="42"/>
    </row>
    <row r="17" customFormat="false" ht="15" hidden="false" customHeight="true" outlineLevel="0" collapsed="false">
      <c r="B17" s="42" t="s">
        <v>256</v>
      </c>
      <c r="C17" s="42"/>
      <c r="D17" s="42"/>
      <c r="E17" s="42"/>
      <c r="F17" s="42"/>
    </row>
    <row r="18" customFormat="false" ht="15" hidden="false" customHeight="true" outlineLevel="0" collapsed="false">
      <c r="B18" s="42" t="s">
        <v>257</v>
      </c>
      <c r="C18" s="42"/>
      <c r="D18" s="42"/>
      <c r="E18" s="42"/>
      <c r="F18" s="42"/>
    </row>
    <row r="19" customFormat="false" ht="15" hidden="false" customHeight="true" outlineLevel="0" collapsed="false">
      <c r="B19" s="42" t="s">
        <v>258</v>
      </c>
      <c r="C19" s="42"/>
      <c r="D19" s="42"/>
      <c r="E19" s="42"/>
      <c r="F19" s="42"/>
    </row>
    <row r="20" customFormat="false" ht="15" hidden="false" customHeight="true" outlineLevel="0" collapsed="false">
      <c r="B20" s="42" t="s">
        <v>259</v>
      </c>
      <c r="C20" s="42"/>
      <c r="D20" s="42"/>
      <c r="E20" s="42"/>
      <c r="F20" s="42"/>
    </row>
    <row r="21" customFormat="false" ht="15" hidden="false" customHeight="false" outlineLevel="0" collapsed="false">
      <c r="B21" s="43"/>
      <c r="C21" s="43"/>
      <c r="D21" s="43"/>
      <c r="E21" s="43"/>
      <c r="F21" s="43"/>
    </row>
    <row r="22" customFormat="false" ht="15" hidden="false" customHeight="true" outlineLevel="0" collapsed="false">
      <c r="B22" s="42" t="s">
        <v>260</v>
      </c>
      <c r="C22" s="42"/>
      <c r="D22" s="42"/>
      <c r="E22" s="42"/>
      <c r="F22" s="42"/>
    </row>
    <row r="23" customFormat="false" ht="15" hidden="false" customHeight="true" outlineLevel="0" collapsed="false">
      <c r="B23" s="42" t="s">
        <v>261</v>
      </c>
      <c r="C23" s="42"/>
      <c r="D23" s="42"/>
      <c r="E23" s="42"/>
      <c r="F23" s="42"/>
    </row>
  </sheetData>
  <mergeCells count="12">
    <mergeCell ref="B1:F1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0"/>
    <col collapsed="false" customWidth="true" hidden="false" outlineLevel="0" max="3" min="3" style="0" width="22"/>
    <col collapsed="false" customWidth="true" hidden="false" outlineLevel="0" max="4" min="4" style="0" width="50"/>
  </cols>
  <sheetData>
    <row r="1" customFormat="false" ht="24.75" hidden="false" customHeight="true" outlineLevel="0" collapsed="false">
      <c r="B1" s="16" t="s">
        <v>262</v>
      </c>
      <c r="C1" s="16"/>
      <c r="D1" s="16"/>
    </row>
    <row r="3" customFormat="false" ht="15" hidden="false" customHeight="false" outlineLevel="0" collapsed="false">
      <c r="B3" s="2" t="s">
        <v>8</v>
      </c>
      <c r="C3" s="44"/>
      <c r="D3" s="44"/>
    </row>
    <row r="4" customFormat="false" ht="15" hidden="false" customHeight="false" outlineLevel="0" collapsed="false">
      <c r="B4" s="3" t="s">
        <v>263</v>
      </c>
      <c r="C4" s="45" t="n">
        <v>81</v>
      </c>
      <c r="D4" s="46" t="s">
        <v>264</v>
      </c>
    </row>
    <row r="5" customFormat="false" ht="15" hidden="false" customHeight="false" outlineLevel="0" collapsed="false">
      <c r="B5" s="3" t="s">
        <v>265</v>
      </c>
      <c r="C5" s="45" t="n">
        <f aca="false">SUM('Wage Data'!D2:D82)</f>
        <v>82249410</v>
      </c>
      <c r="D5" s="46" t="s">
        <v>266</v>
      </c>
    </row>
    <row r="7" customFormat="false" ht="15" hidden="false" customHeight="false" outlineLevel="0" collapsed="false">
      <c r="B7" s="2" t="s">
        <v>267</v>
      </c>
      <c r="C7" s="44"/>
      <c r="D7" s="44"/>
    </row>
    <row r="8" customFormat="false" ht="15" hidden="false" customHeight="false" outlineLevel="0" collapsed="false">
      <c r="B8" s="3" t="s">
        <v>268</v>
      </c>
      <c r="C8" s="47" t="n">
        <f aca="false">MIN('Wage Data'!F2:F82)</f>
        <v>10.1</v>
      </c>
      <c r="D8" s="46" t="s">
        <v>269</v>
      </c>
    </row>
    <row r="9" customFormat="false" ht="15" hidden="false" customHeight="false" outlineLevel="0" collapsed="false">
      <c r="B9" s="3" t="s">
        <v>270</v>
      </c>
      <c r="C9" s="47" t="n">
        <f aca="false">MAX('Wage Data'!F2:F82)</f>
        <v>92.46</v>
      </c>
      <c r="D9" s="46" t="s">
        <v>271</v>
      </c>
    </row>
    <row r="10" customFormat="false" ht="15" hidden="false" customHeight="false" outlineLevel="0" collapsed="false">
      <c r="B10" s="3" t="s">
        <v>272</v>
      </c>
      <c r="C10" s="47" t="n">
        <f aca="false">SUMPRODUCT('Wage Data'!D2:D82,'Wage Data'!F2:F82)/SUM('Wage Data'!D2:D82)</f>
        <v>20.5721157355415</v>
      </c>
      <c r="D10" s="46" t="s">
        <v>273</v>
      </c>
    </row>
    <row r="11" customFormat="false" ht="15" hidden="false" customHeight="false" outlineLevel="0" collapsed="false">
      <c r="B11" s="3" t="s">
        <v>274</v>
      </c>
      <c r="C11" s="48" t="n">
        <f aca="false">C10*2080</f>
        <v>42790.0007299262</v>
      </c>
      <c r="D11" s="46" t="s">
        <v>275</v>
      </c>
    </row>
    <row r="13" customFormat="false" ht="15" hidden="false" customHeight="false" outlineLevel="0" collapsed="false">
      <c r="B13" s="2" t="s">
        <v>276</v>
      </c>
      <c r="C13" s="44"/>
      <c r="D13" s="44"/>
    </row>
    <row r="14" customFormat="false" ht="15" hidden="false" customHeight="false" outlineLevel="0" collapsed="false">
      <c r="B14" s="3" t="s">
        <v>277</v>
      </c>
      <c r="C14" s="49" t="n">
        <v>7.25</v>
      </c>
      <c r="D14" s="46" t="s">
        <v>278</v>
      </c>
    </row>
    <row r="15" customFormat="false" ht="15" hidden="false" customHeight="false" outlineLevel="0" collapsed="false">
      <c r="B15" s="3" t="s">
        <v>279</v>
      </c>
      <c r="C15" s="50" t="n">
        <f aca="false">MIN('Wage Data'!F2:F82)</f>
        <v>10.1</v>
      </c>
      <c r="D15" s="46" t="s">
        <v>280</v>
      </c>
    </row>
    <row r="16" customFormat="false" ht="15" hidden="false" customHeight="false" outlineLevel="0" collapsed="false">
      <c r="B16" s="14" t="s">
        <v>281</v>
      </c>
      <c r="C16" s="3"/>
      <c r="D16" s="51" t="s">
        <v>282</v>
      </c>
    </row>
    <row r="18" customFormat="false" ht="15" hidden="false" customHeight="false" outlineLevel="0" collapsed="false">
      <c r="B18" s="2" t="s">
        <v>283</v>
      </c>
      <c r="C18" s="44"/>
      <c r="D18" s="44"/>
    </row>
    <row r="19" customFormat="false" ht="15" hidden="false" customHeight="false" outlineLevel="0" collapsed="false">
      <c r="B19" s="3" t="s">
        <v>284</v>
      </c>
      <c r="C19" s="45" t="n">
        <f aca="false">COUNTIF('Floor Analysis'!K3:K83,"Tight")</f>
        <v>2</v>
      </c>
      <c r="D19" s="46" t="s">
        <v>285</v>
      </c>
    </row>
    <row r="20" customFormat="false" ht="15" hidden="false" customHeight="false" outlineLevel="0" collapsed="false">
      <c r="B20" s="3" t="s">
        <v>286</v>
      </c>
      <c r="C20" s="45" t="n">
        <f aca="false">COUNTIF('Floor Analysis'!K3:K83,"Moderate")</f>
        <v>75</v>
      </c>
      <c r="D20" s="46" t="s">
        <v>287</v>
      </c>
    </row>
    <row r="21" customFormat="false" ht="15" hidden="false" customHeight="false" outlineLevel="0" collapsed="false">
      <c r="B21" s="3" t="s">
        <v>288</v>
      </c>
      <c r="C21" s="45" t="n">
        <f aca="false">COUNTIF('Floor Analysis'!K3:K83,"Loose")</f>
        <v>4</v>
      </c>
      <c r="D21" s="46" t="s">
        <v>289</v>
      </c>
    </row>
    <row r="23" customFormat="false" ht="15" hidden="false" customHeight="false" outlineLevel="0" collapsed="false">
      <c r="B23" s="2" t="s">
        <v>290</v>
      </c>
      <c r="C23" s="44"/>
      <c r="D23" s="44"/>
    </row>
    <row r="24" customFormat="false" ht="15" hidden="false" customHeight="true" outlineLevel="0" collapsed="false">
      <c r="B24" s="52" t="s">
        <v>291</v>
      </c>
      <c r="C24" s="52"/>
      <c r="D24" s="52"/>
    </row>
    <row r="25" customFormat="false" ht="15" hidden="false" customHeight="true" outlineLevel="0" collapsed="false">
      <c r="B25" s="52" t="s">
        <v>292</v>
      </c>
      <c r="C25" s="52"/>
      <c r="D25" s="52"/>
    </row>
    <row r="26" customFormat="false" ht="15" hidden="false" customHeight="true" outlineLevel="0" collapsed="false">
      <c r="B26" s="52" t="s">
        <v>293</v>
      </c>
      <c r="C26" s="52"/>
      <c r="D26" s="52"/>
    </row>
    <row r="27" customFormat="false" ht="15" hidden="false" customHeight="false" outlineLevel="0" collapsed="false">
      <c r="B27" s="52"/>
      <c r="C27" s="52"/>
      <c r="D27" s="52"/>
    </row>
    <row r="28" customFormat="false" ht="15" hidden="false" customHeight="true" outlineLevel="0" collapsed="false">
      <c r="B28" s="52" t="s">
        <v>294</v>
      </c>
      <c r="C28" s="52"/>
      <c r="D28" s="52"/>
    </row>
    <row r="29" customFormat="false" ht="15" hidden="false" customHeight="true" outlineLevel="0" collapsed="false">
      <c r="B29" s="52" t="s">
        <v>295</v>
      </c>
      <c r="C29" s="52"/>
      <c r="D29" s="52"/>
    </row>
    <row r="30" customFormat="false" ht="15" hidden="false" customHeight="true" outlineLevel="0" collapsed="false">
      <c r="B30" s="52" t="s">
        <v>296</v>
      </c>
      <c r="C30" s="52"/>
      <c r="D30" s="52"/>
    </row>
    <row r="31" customFormat="false" ht="15" hidden="false" customHeight="true" outlineLevel="0" collapsed="false">
      <c r="B31" s="52" t="s">
        <v>297</v>
      </c>
      <c r="C31" s="52"/>
      <c r="D31" s="52"/>
    </row>
    <row r="32" customFormat="false" ht="15" hidden="false" customHeight="true" outlineLevel="0" collapsed="false">
      <c r="B32" s="52" t="s">
        <v>298</v>
      </c>
      <c r="C32" s="52"/>
      <c r="D32" s="52"/>
    </row>
    <row r="33" customFormat="false" ht="15" hidden="false" customHeight="false" outlineLevel="0" collapsed="false">
      <c r="B33" s="52"/>
      <c r="C33" s="52"/>
      <c r="D33" s="52"/>
    </row>
    <row r="34" customFormat="false" ht="15" hidden="false" customHeight="true" outlineLevel="0" collapsed="false">
      <c r="B34" s="52" t="s">
        <v>299</v>
      </c>
      <c r="C34" s="52"/>
      <c r="D34" s="52"/>
    </row>
    <row r="35" customFormat="false" ht="15" hidden="false" customHeight="true" outlineLevel="0" collapsed="false">
      <c r="B35" s="52" t="s">
        <v>300</v>
      </c>
      <c r="C35" s="52"/>
      <c r="D35" s="52"/>
    </row>
    <row r="36" customFormat="false" ht="15" hidden="false" customHeight="true" outlineLevel="0" collapsed="false">
      <c r="B36" s="52" t="s">
        <v>301</v>
      </c>
      <c r="C36" s="52"/>
      <c r="D36" s="52"/>
    </row>
    <row r="38" customFormat="false" ht="15" hidden="false" customHeight="false" outlineLevel="0" collapsed="false">
      <c r="B38" s="53" t="s">
        <v>302</v>
      </c>
      <c r="C38" s="53"/>
      <c r="D38" s="53"/>
    </row>
  </sheetData>
  <mergeCells count="15">
    <mergeCell ref="B1:D1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2026-05-01T02:39:25Z</dcterms:created>
  <dc:creator>openpyxl</dc:creator>
  <dc:description/>
  <dc:language>en-US</dc:language>
  <cp:lastModifiedBy/>
  <dcterms:modified xsi:type="dcterms:W3CDTF">2026-05-01T02:39:25Z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