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5.xml.rels" ContentType="application/vnd.openxmlformats-package.relationships+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charts/chart1.xml" ContentType="application/vnd.openxmlformats-officedocument.drawingml.chart+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README" sheetId="1" state="visible" r:id="rId3"/>
    <sheet name="Assumptions" sheetId="2" state="visible" r:id="rId4"/>
    <sheet name="Transition Analysis" sheetId="3" state="visible" r:id="rId5"/>
    <sheet name="Workforce Analysis" sheetId="4" state="visible" r:id="rId6"/>
    <sheet name="Dashboard" sheetId="5" state="visible" r:id="rId7"/>
    <sheet name="Service Categories" sheetId="6" state="visible" r:id="rId8"/>
    <sheet name="Workforce Expansion" sheetId="7" state="visible" r:id="rId9"/>
    <sheet name="Telehealth Integration" sheetId="8" state="visible" r:id="rId10"/>
    <sheet name="Geographic Distribution" sheetId="9" state="visible" r:id="rId11"/>
    <sheet name="Stress Tests" sheetId="10" state="visible" r:id="rId1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<sst xmlns="http://schemas.openxmlformats.org/spreadsheetml/2006/main" count="396" uniqueCount="324">
  <si>
    <t xml:space="preserve">Universal Mental Health Access — Analytical Model (revised v1.1, expanded depth)</t>
  </si>
  <si>
    <t xml:space="preserve">What This Model Does</t>
  </si>
  <si>
    <t xml:space="preserve">Tests whether universal voluntary mental health access is fiscally viable for the United States,</t>
  </si>
  <si>
    <t xml:space="preserve">including workforce capacity, funding mechanism, and 15-year transition analysis.</t>
  </si>
  <si>
    <t xml:space="preserve">Architectural Choice: Voluntary, Not Mandatory</t>
  </si>
  <si>
    <t xml:space="preserve">Earlier framing of this idea proposed mandatory annual psychiatric evaluation. This model uses</t>
  </si>
  <si>
    <t xml:space="preserve">voluntary universal access instead because: (1) the evidence base does not support mandatory</t>
  </si>
  <si>
    <t xml:space="preserve">screening as effective violence prevention, (2) workforce capacity does not exist for mandatory</t>
  </si>
  <si>
    <t xml:space="preserve">evaluation of every adult, (3) civil liberties concerns make mandatory screening politically</t>
  </si>
  <si>
    <t xml:space="preserve">untenable, and (4) most public health benefit comes from removing access barriers, not from</t>
  </si>
  <si>
    <t xml:space="preserve">compelling participation.</t>
  </si>
  <si>
    <t xml:space="preserve">Key Findings</t>
  </si>
  <si>
    <t xml:space="preserve">  - 60M American adults have any mental illness; 30M currently untreated</t>
  </si>
  <si>
    <t xml:space="preserve">  - Universal access at 40% utilization = 104M adults using services / 624M visits/yr</t>
  </si>
  <si>
    <t xml:space="preserve">  - Total program cost ~$130-150B/yr at full coverage (visits + screening + workforce dev)</t>
  </si>
  <si>
    <t xml:space="preserve">  - Funded by 0.5% employer + 0.3% employee payroll = ~$104B/yr</t>
  </si>
  <si>
    <t xml:space="preserve">  - Combined with existing $104B federal MH spending, system runs surplus</t>
  </si>
  <si>
    <t xml:space="preserve">  - Workforce: total numbers adequate; psychiatrist supply IS a real constraint</t>
  </si>
  <si>
    <t xml:space="preserve">Sheets</t>
  </si>
  <si>
    <t xml:space="preserve">  ASSUMPTIONS — all blue cells editable</t>
  </si>
  <si>
    <t xml:space="preserve">  TRANSITION ANALYSIS — 15-year buildout (existing)</t>
  </si>
  <si>
    <t xml:space="preserve">  WORKFORCE ANALYSIS — current vs required by provider type (existing)</t>
  </si>
  <si>
    <t xml:space="preserve">  SERVICE CATEGORIES (NEW) — differentiated cost/volume by service type</t>
  </si>
  <si>
    <t xml:space="preserve">  WORKFORCE EXPANSION (NEW) — year-by-year buildout with training pipeline timing</t>
  </si>
  <si>
    <t xml:space="preserve">  TELEHEALTH INTEGRATION (NEW) — capacity multiplier analysis</t>
  </si>
  <si>
    <t xml:space="preserve">  GEOGRAPHIC DISTRIBUTION (NEW) — urban/suburban/rural access analysis</t>
  </si>
  <si>
    <t xml:space="preserve">  STRESS TESTS (NEW) — scenarios for workforce and utilization variance</t>
  </si>
  <si>
    <t xml:space="preserve">  DASHBOARD — verdict and headline metrics</t>
  </si>
  <si>
    <t xml:space="preserve">  - Cultural/linguistic competency in workforce is inadequate</t>
  </si>
  <si>
    <t xml:space="preserve">  - Quality of care varies enormously; this model assumes adequate quality</t>
  </si>
  <si>
    <t xml:space="preserve">  - Severe mental illness needs (hospitalization, intensive outpatient) require separate planning</t>
  </si>
  <si>
    <t xml:space="preserve">  - Substance use disorders are partially overlapping but not identical to AMI</t>
  </si>
  <si>
    <t xml:space="preserve">On Violence Prevention</t>
  </si>
  <si>
    <t xml:space="preserve">The strongest case for universal mental health access is its own merits: less suffering,</t>
  </si>
  <si>
    <t xml:space="preserve">better lives, stronger communities. The empirical relationship between mental illness and</t>
  </si>
  <si>
    <t xml:space="preserve">violence is far more complicated than public discussion suggests. People with mental illness</t>
  </si>
  <si>
    <t xml:space="preserve">are FAR more likely to be victims than perpetrators of violence. The platform frames this</t>
  </si>
  <si>
    <t xml:space="preserve">pillar on its own merits, not as a violence prevention strategy.</t>
  </si>
  <si>
    <t xml:space="preserve">Revision History</t>
  </si>
  <si>
    <t xml:space="preserve">v1.1 (May 4, 2026): Substantially expanded model depth in response to v2.2 mental health pillar substantiation work. Added five new sheets covering service categories, workforce expansion timing, telehealth integration, geographic distribution, and stress tests. Original sheets unchanged.</t>
  </si>
  <si>
    <t xml:space="preserve">Universal Mental Health Access — Assumptions</t>
  </si>
  <si>
    <t xml:space="preserve">Population &amp; Mental Health Prevalence</t>
  </si>
  <si>
    <t xml:space="preserve">Parameter</t>
  </si>
  <si>
    <t xml:space="preserve">Value</t>
  </si>
  <si>
    <t xml:space="preserve">Unit</t>
  </si>
  <si>
    <t xml:space="preserve">Source</t>
  </si>
  <si>
    <t xml:space="preserve">US adult population</t>
  </si>
  <si>
    <t xml:space="preserve">people</t>
  </si>
  <si>
    <t xml:space="preserve">Census Bureau</t>
  </si>
  <si>
    <t xml:space="preserve">Total payroll</t>
  </si>
  <si>
    <t xml:space="preserve">$/yr</t>
  </si>
  <si>
    <t xml:space="preserve">BLS</t>
  </si>
  <si>
    <t xml:space="preserve">Adults with any mental illness (AMI)</t>
  </si>
  <si>
    <t xml:space="preserve">%</t>
  </si>
  <si>
    <t xml:space="preserve">SAMHSA NSDUH 2023</t>
  </si>
  <si>
    <t xml:space="preserve">Adults with serious mental illness (SMI)</t>
  </si>
  <si>
    <t xml:space="preserve">Current AMI treatment rate</t>
  </si>
  <si>
    <t xml:space="preserve">Approximately half receive treatment</t>
  </si>
  <si>
    <t xml:space="preserve">Currently untreated needing care</t>
  </si>
  <si>
    <t xml:space="preserve">Calculated from above</t>
  </si>
  <si>
    <t xml:space="preserve">Universal Access Utilization Targets</t>
  </si>
  <si>
    <t xml:space="preserve">Voluntary access — utilization based on actual demand, not mandatory</t>
  </si>
  <si>
    <t xml:space="preserve">Notes</t>
  </si>
  <si>
    <t xml:space="preserve">Annual utilization rate at universal access</t>
  </si>
  <si>
    <t xml:space="preserve">% of adults using MH services any given year</t>
  </si>
  <si>
    <t xml:space="preserve">Avg visits per user per year</t>
  </si>
  <si>
    <t xml:space="preserve">visits</t>
  </si>
  <si>
    <t xml:space="preserve">Mix of brief check-ins and ongoing therapy</t>
  </si>
  <si>
    <t xml:space="preserve">Average cost per visit (system pays)</t>
  </si>
  <si>
    <t xml:space="preserve">$</t>
  </si>
  <si>
    <t xml:space="preserve">Inflation-adjusted Medicare rate equivalent</t>
  </si>
  <si>
    <t xml:space="preserve">Annual integrated screening (primary care)</t>
  </si>
  <si>
    <t xml:space="preserve">% getting MH screening at annual physical</t>
  </si>
  <si>
    <t xml:space="preserve">Cost per integrated screening</t>
  </si>
  <si>
    <t xml:space="preserve">Brief PHQ-9/GAD-7 administration</t>
  </si>
  <si>
    <t xml:space="preserve">Mental Health Workforce</t>
  </si>
  <si>
    <t xml:space="preserve">Current psychiatrists</t>
  </si>
  <si>
    <t xml:space="preserve">providers</t>
  </si>
  <si>
    <t xml:space="preserve">AMA Master File 2024</t>
  </si>
  <si>
    <t xml:space="preserve">Current psychologists</t>
  </si>
  <si>
    <t xml:space="preserve">BLS 2024</t>
  </si>
  <si>
    <t xml:space="preserve">Current clinical social workers</t>
  </si>
  <si>
    <t xml:space="preserve">Current licensed counselors</t>
  </si>
  <si>
    <t xml:space="preserve">Provider visit capacity per year</t>
  </si>
  <si>
    <t xml:space="preserve">visits/yr</t>
  </si>
  <si>
    <t xml:space="preserve">Avg 30 visits/wk × 50 wks</t>
  </si>
  <si>
    <t xml:space="preserve">Annual MH workforce graduation rate</t>
  </si>
  <si>
    <t xml:space="preserve">/yr</t>
  </si>
  <si>
    <t xml:space="preserve">Combined psychiatry residency + psych grads + MSW + counselor</t>
  </si>
  <si>
    <t xml:space="preserve">Workforce development funding</t>
  </si>
  <si>
    <t xml:space="preserve">Training, scholarships, loan forgiveness</t>
  </si>
  <si>
    <t xml:space="preserve">Total current MH workforce (calculated)</t>
  </si>
  <si>
    <t xml:space="preserve">Funding Mechanism</t>
  </si>
  <si>
    <t xml:space="preserve">Payroll-based; could integrate with healthcare contribution</t>
  </si>
  <si>
    <t xml:space="preserve">Employer contribution</t>
  </si>
  <si>
    <t xml:space="preserve">0.5% of payroll</t>
  </si>
  <si>
    <t xml:space="preserve">Employee contribution</t>
  </si>
  <si>
    <t xml:space="preserve">0.3% of payroll</t>
  </si>
  <si>
    <t xml:space="preserve">Existing federal MH spending continued</t>
  </si>
  <si>
    <t xml:space="preserve">Medicare/Medicaid/VA/SAMHSA</t>
  </si>
  <si>
    <t xml:space="preserve">15-Year Buildout to Universal Mental Health Access</t>
  </si>
  <si>
    <t xml:space="preserve">Year</t>
  </si>
  <si>
    <t xml:space="preserve">Cal Yr</t>
  </si>
  <si>
    <t xml:space="preserve">Util Rate</t>
  </si>
  <si>
    <t xml:space="preserve">Adults Using MH</t>
  </si>
  <si>
    <t xml:space="preserve">Total Visits</t>
  </si>
  <si>
    <t xml:space="preserve">Visits Cost</t>
  </si>
  <si>
    <t xml:space="preserve">Screening Cost</t>
  </si>
  <si>
    <t xml:space="preserve">Workforce Dev</t>
  </si>
  <si>
    <t xml:space="preserve">Total Program Cost</t>
  </si>
  <si>
    <t xml:space="preserve">Empl Contrib</t>
  </si>
  <si>
    <t xml:space="preserve">Wkr Contrib</t>
  </si>
  <si>
    <t xml:space="preserve">Existing Federal</t>
  </si>
  <si>
    <t xml:space="preserve">Net New Federal Cost</t>
  </si>
  <si>
    <t xml:space="preserve">Workforce Capacity Analysis</t>
  </si>
  <si>
    <t xml:space="preserve">Current vs Required Workforce</t>
  </si>
  <si>
    <t xml:space="preserve">Provider Type</t>
  </si>
  <si>
    <t xml:space="preserve">Current Count</t>
  </si>
  <si>
    <t xml:space="preserve">Required at Universal</t>
  </si>
  <si>
    <t xml:space="preserve">Gap</t>
  </si>
  <si>
    <t xml:space="preserve">Psychiatrists</t>
  </si>
  <si>
    <t xml:space="preserve">Psychologists</t>
  </si>
  <si>
    <t xml:space="preserve">Clinical Social Workers</t>
  </si>
  <si>
    <t xml:space="preserve">Licensed Counselors</t>
  </si>
  <si>
    <t xml:space="preserve">Key Insight</t>
  </si>
  <si>
    <t xml:space="preserve">The headline finding: total mental health workforce (~734K) is sufficient for universal access at reasonable utilization rates. Distribution and geographic access are bigger problems than raw numbers. Psychiatrists ARE in shortage for medication management. Therapy capacity is adequate IF distribution improves. Workforce development should focus on (1) psychiatry expansion, (2) underserved geographic areas, and (3) cultural/linguistic competency.</t>
  </si>
  <si>
    <t xml:space="preserve">Universal Mental Health Access — Dashboard</t>
  </si>
  <si>
    <t xml:space="preserve">Current System Baseline</t>
  </si>
  <si>
    <t xml:space="preserve">Metric</t>
  </si>
  <si>
    <t xml:space="preserve">US adults with mental illness</t>
  </si>
  <si>
    <t xml:space="preserve">60M adults annually</t>
  </si>
  <si>
    <t xml:space="preserve">Currently untreated</t>
  </si>
  <si>
    <t xml:space="preserve">30M adults without treatment</t>
  </si>
  <si>
    <t xml:space="preserve">Current MH workforce</t>
  </si>
  <si>
    <t xml:space="preserve">Total all categories</t>
  </si>
  <si>
    <t xml:space="preserve">Current federal MH spending</t>
  </si>
  <si>
    <t xml:space="preserve">Medicare + Medicaid + VA + SAMHSA</t>
  </si>
  <si>
    <t xml:space="preserve">Universal Access Headlines (Year 12)</t>
  </si>
  <si>
    <t xml:space="preserve">Adults with access to MH care</t>
  </si>
  <si>
    <t xml:space="preserve">104M people, no cost barrier</t>
  </si>
  <si>
    <t xml:space="preserve">Total annual visits</t>
  </si>
  <si>
    <t xml:space="preserve">Voluntary utilization</t>
  </si>
  <si>
    <t xml:space="preserve">Total program cost</t>
  </si>
  <si>
    <t xml:space="preserve">Visits + screening + workforce dev</t>
  </si>
  <si>
    <t xml:space="preserve">Total funding raised</t>
  </si>
  <si>
    <t xml:space="preserve">Empl + Wkr + existing federal</t>
  </si>
  <si>
    <t xml:space="preserve">Net new federal cost</t>
  </si>
  <si>
    <t xml:space="preserve">Negative = surplus</t>
  </si>
  <si>
    <t xml:space="preserve">Verdict</t>
  </si>
  <si>
    <t xml:space="preserve">Is universal mental health access fiscally viable?</t>
  </si>
  <si>
    <t xml:space="preserve">Service Categories — Differentiated Cost and Volume Analysis</t>
  </si>
  <si>
    <t xml:space="preserve">The original model treats all visits at a single average cost of $150. Reality is more varied: psychiatric medication management, therapy, crisis intervention, intensive outpatient, and hospitalization have substantially different costs and require different provider types. This sheet differentiates them so the workforce and cost calculations are realistic.</t>
  </si>
  <si>
    <t xml:space="preserve">Service Category</t>
  </si>
  <si>
    <t xml:space="preserve">Cost per Episode</t>
  </si>
  <si>
    <t xml:space="preserve">Avg Visits/Yr</t>
  </si>
  <si>
    <t xml:space="preserve">Annual $/User</t>
  </si>
  <si>
    <t xml:space="preserve">% of Users</t>
  </si>
  <si>
    <t xml:space="preserve">Therapy (general)</t>
  </si>
  <si>
    <t xml:space="preserve">Psychologist/LCSW/LPC</t>
  </si>
  <si>
    <t xml:space="preserve">50-min sessions, ongoing</t>
  </si>
  <si>
    <t xml:space="preserve">Psychiatric medication mgmt</t>
  </si>
  <si>
    <t xml:space="preserve">Psychiatrist/PMHNP</t>
  </si>
  <si>
    <t xml:space="preserve">15-30 min, less frequent</t>
  </si>
  <si>
    <t xml:space="preserve">Brief intervention/screening</t>
  </si>
  <si>
    <t xml:space="preserve">PCP/MA/screener</t>
  </si>
  <si>
    <t xml:space="preserve">PHQ-9/GAD-7 at primary care</t>
  </si>
  <si>
    <t xml:space="preserve">Crisis intervention</t>
  </si>
  <si>
    <t xml:space="preserve">Multi-disciplinary team</t>
  </si>
  <si>
    <t xml:space="preserve">Mobile crisis, walk-in clinics</t>
  </si>
  <si>
    <t xml:space="preserve">Intensive outpatient (IOP)</t>
  </si>
  <si>
    <t xml:space="preserve">6-week programs, ~3 days/wk</t>
  </si>
  <si>
    <t xml:space="preserve">Inpatient hospitalization</t>
  </si>
  <si>
    <t xml:space="preserve">Psychiatrist + RNs</t>
  </si>
  <si>
    <t xml:space="preserve">Avg LOS 5-7 days</t>
  </si>
  <si>
    <t xml:space="preserve">TOTAL</t>
  </si>
  <si>
    <t xml:space="preserve">Annual Volume at Universal Access (40% utilization)</t>
  </si>
  <si>
    <t xml:space="preserve">Users (M)</t>
  </si>
  <si>
    <t xml:space="preserve">Total Visits (M)</t>
  </si>
  <si>
    <t xml:space="preserve">Total Cost ($B)</t>
  </si>
  <si>
    <t xml:space="preserve">Provider-Hours Required (M)</t>
  </si>
  <si>
    <t xml:space="preserve">KEY INSIGHT: weighted average cost per user = Total Cost / Total Users (typically $1,200-1,500 per active user vs $900 in original simple model)</t>
  </si>
  <si>
    <t xml:space="preserve">Workforce Expansion — Year-by-Year Buildout by Provider Type</t>
  </si>
  <si>
    <t xml:space="preserve">Different provider types have substantially different training pipelines: psychiatrists require 8 years post-college (4 medical school + 4 residency), psychologists 5-7 years (PhD/PsyD), clinical social workers 2-3 years (MSW + supervised hours), licensed counselors 2-3 years (MA + supervised hours). This sheet shows year-by-year buildout accounting for these differences.</t>
  </si>
  <si>
    <t xml:space="preserve">Training Pipeline Parameters</t>
  </si>
  <si>
    <t xml:space="preserve">Current</t>
  </si>
  <si>
    <t xml:space="preserve">Required (Univ)</t>
  </si>
  <si>
    <t xml:space="preserve">Annual Grad Rate</t>
  </si>
  <si>
    <t xml:space="preserve">Pipeline Yrs</t>
  </si>
  <si>
    <t xml:space="preserve">Net Add/Yr</t>
  </si>
  <si>
    <t xml:space="preserve">Years to Close Gap</t>
  </si>
  <si>
    <t xml:space="preserve">Severe shortage; 8-year pipeline binding</t>
  </si>
  <si>
    <t xml:space="preserve">Psych Nurse Pract (PMHNP)</t>
  </si>
  <si>
    <t xml:space="preserve">Fast-growing; partial substitute for psychiatrists</t>
  </si>
  <si>
    <t xml:space="preserve">Psychologists (PhD/PsyD)</t>
  </si>
  <si>
    <t xml:space="preserve">Slight excess in current count; rebalancing needed</t>
  </si>
  <si>
    <t xml:space="preserve">Substantial excess; redirect to MH specialty</t>
  </si>
  <si>
    <t xml:space="preserve">Year-by-Year Workforce Buildout (Cumulative)</t>
  </si>
  <si>
    <t xml:space="preserve">PMHNPs</t>
  </si>
  <si>
    <t xml:space="preserve">LCSWs</t>
  </si>
  <si>
    <t xml:space="preserve">LPCs</t>
  </si>
  <si>
    <t xml:space="preserve">Total</t>
  </si>
  <si>
    <t xml:space="preserve">KEY INSIGHT: Psychiatrist gap is the binding constraint.</t>
  </si>
  <si>
    <t xml:space="preserve">Even maximum training pipeline expansion produces ~1,700 net new psychiatrists per year. The gap between current (28K) and required (105K) is 77K. At 1,700 net adds per year, closing the gap takes 45+ years. PMHNPs partially substitute (3,500 net adds/yr, 3-year pipeline). Telehealth multipliers (next sheet) extend per-provider capacity. Even with all mitigations, full psychiatrist sufficiency may take 25-30 years.</t>
  </si>
  <si>
    <t xml:space="preserve">Telehealth Integration — Capacity Multiplier Analysis</t>
  </si>
  <si>
    <t xml:space="preserve">Mental health is the medical specialty where telehealth works best: most visits don't require physical examination. Studies during COVID-era expansion found psychiatric medication management via telehealth was non-inferior to in-person care, and some therapy modalities (CBT, motivational interviewing) showed equivalent outcomes. Telehealth dramatically expands effective provider capacity and partially closes geographic access gaps.</t>
  </si>
  <si>
    <t xml:space="preserve">Telehealth Capacity Multipliers by Service Type</t>
  </si>
  <si>
    <t xml:space="preserve">Service Type</t>
  </si>
  <si>
    <t xml:space="preserve">Telehealth Suitability</t>
  </si>
  <si>
    <t xml:space="preserve">Capacity Multiplier</t>
  </si>
  <si>
    <t xml:space="preserve">% via Telehealth</t>
  </si>
  <si>
    <t xml:space="preserve">High</t>
  </si>
  <si>
    <t xml:space="preserve">Reduced commute time, no-show rates lower; 60% adoptable</t>
  </si>
  <si>
    <t xml:space="preserve">Very High</t>
  </si>
  <si>
    <t xml:space="preserve">Most visits 15-30 min; provider sees more patients</t>
  </si>
  <si>
    <t xml:space="preserve">Often integrated with PCP visit, mixed modality</t>
  </si>
  <si>
    <t xml:space="preserve">Low</t>
  </si>
  <si>
    <t xml:space="preserve">Most crisis cases require in-person assessment</t>
  </si>
  <si>
    <t xml:space="preserve">Medium</t>
  </si>
  <si>
    <t xml:space="preserve">Hybrid models work; group therapy more challenging</t>
  </si>
  <si>
    <t xml:space="preserve">None</t>
  </si>
  <si>
    <t xml:space="preserve">Inherently in-person</t>
  </si>
  <si>
    <t xml:space="preserve">Effective Capacity (Workforce × Telehealth Multiplier)</t>
  </si>
  <si>
    <t xml:space="preserve">In-Person Capacity</t>
  </si>
  <si>
    <t xml:space="preserve">Telehealth Capacity</t>
  </si>
  <si>
    <t xml:space="preserve">Total Effective</t>
  </si>
  <si>
    <t xml:space="preserve">Required at Univ</t>
  </si>
  <si>
    <t xml:space="preserve">Implementation Requirements for Effective Telehealth</t>
  </si>
  <si>
    <t xml:space="preserve">1. Cross-state licensing reciprocity — currently providers must be licensed in patient's state</t>
  </si>
  <si>
    <t xml:space="preserve">2. Reimbursement parity — telehealth and in-person reimbursed at same rates (currently varies)</t>
  </si>
  <si>
    <t xml:space="preserve">3. Broadband access — rural areas with poor connectivity cannot use video telehealth effectively</t>
  </si>
  <si>
    <t xml:space="preserve">4. Patient digital literacy — older adults may need additional support</t>
  </si>
  <si>
    <t xml:space="preserve">5. Privacy/security infrastructure — HIPAA-compliant platforms required</t>
  </si>
  <si>
    <t xml:space="preserve">6. Provider training — many clinicians benefit from formal telehealth practice training</t>
  </si>
  <si>
    <t xml:space="preserve">7. Integration with EHR systems — documentation should flow seamlessly across modalities</t>
  </si>
  <si>
    <t xml:space="preserve">KEY INSIGHT: Telehealth integration is the single biggest force multiplier for workforce capacity.</t>
  </si>
  <si>
    <t xml:space="preserve">Weighted average telehealth multiplier across all services: ~1.5x. This means 100K psychiatrists with full telehealth integration produce capacity equivalent to 150K without it. Combined with PMHNP expansion and excess therapist redistribution, this brings total workforce capacity within reach by Year 12-15 even though the psychiatrist gap technically takes 25-30 years to close at training pipeline rates.</t>
  </si>
  <si>
    <t xml:space="preserve">Geographic Distribution — Urban/Suburban/Rural Access Analysis</t>
  </si>
  <si>
    <t xml:space="preserve">Mental Health Professional Shortage Areas (HPSAs) cover approximately 30% of the US population. Provider density varies by 4-10x between urban and rural areas. Some counties have zero psychiatrists. Workforce numbers that look adequate in aggregate are severely maldistributed. Telehealth partially closes this gap but cannot eliminate it entirely.</t>
  </si>
  <si>
    <t xml:space="preserve">Population and Provider Distribution by Region</t>
  </si>
  <si>
    <t xml:space="preserve">Region</t>
  </si>
  <si>
    <t xml:space="preserve">% of US Pop</t>
  </si>
  <si>
    <t xml:space="preserve">Adult Pop (M)</t>
  </si>
  <si>
    <t xml:space="preserve">Provider Density</t>
  </si>
  <si>
    <t xml:space="preserve">Required Density</t>
  </si>
  <si>
    <t xml:space="preserve">Access Gap</t>
  </si>
  <si>
    <t xml:space="preserve">Urban (large metro)</t>
  </si>
  <si>
    <t xml:space="preserve">Adequate</t>
  </si>
  <si>
    <t xml:space="preserve">Mostly sufficient</t>
  </si>
  <si>
    <t xml:space="preserve">Suburban (small metro)</t>
  </si>
  <si>
    <t xml:space="preserve">Medium-High</t>
  </si>
  <si>
    <t xml:space="preserve">Mild shortage</t>
  </si>
  <si>
    <t xml:space="preserve">15-25% access gap</t>
  </si>
  <si>
    <t xml:space="preserve">Rural (non-metro)</t>
  </si>
  <si>
    <t xml:space="preserve">Severe shortage</t>
  </si>
  <si>
    <t xml:space="preserve">40-60% access gap</t>
  </si>
  <si>
    <t xml:space="preserve">Frontier (very rural)</t>
  </si>
  <si>
    <t xml:space="preserve">Very Low</t>
  </si>
  <si>
    <t xml:space="preserve">Critical shortage</t>
  </si>
  <si>
    <t xml:space="preserve">60-80% access gap</t>
  </si>
  <si>
    <t xml:space="preserve">Telehealth-Enabled Access Improvement</t>
  </si>
  <si>
    <t xml:space="preserve">Pre-Telehealth Gap</t>
  </si>
  <si>
    <t xml:space="preserve">Post-Telehealth Gap</t>
  </si>
  <si>
    <t xml:space="preserve">Improvement</t>
  </si>
  <si>
    <t xml:space="preserve">Remaining Constraint</t>
  </si>
  <si>
    <t xml:space="preserve">Urban</t>
  </si>
  <si>
    <t xml:space="preserve">0%</t>
  </si>
  <si>
    <t xml:space="preserve">—</t>
  </si>
  <si>
    <t xml:space="preserve">No constraint; baseline access already good</t>
  </si>
  <si>
    <t xml:space="preserve">Suburban</t>
  </si>
  <si>
    <t xml:space="preserve">20%</t>
  </si>
  <si>
    <t xml:space="preserve">5%</t>
  </si>
  <si>
    <t xml:space="preserve">15 pp</t>
  </si>
  <si>
    <t xml:space="preserve">Minor remaining gap, mostly closed</t>
  </si>
  <si>
    <t xml:space="preserve">Rural</t>
  </si>
  <si>
    <t xml:space="preserve">50%</t>
  </si>
  <si>
    <t xml:space="preserve">30 pp</t>
  </si>
  <si>
    <t xml:space="preserve">Broadband, in-person crisis services still constrained</t>
  </si>
  <si>
    <t xml:space="preserve">Frontier</t>
  </si>
  <si>
    <t xml:space="preserve">70%</t>
  </si>
  <si>
    <t xml:space="preserve">40%</t>
  </si>
  <si>
    <t xml:space="preserve">Even with telehealth, in-person gaps remain</t>
  </si>
  <si>
    <t xml:space="preserve">Geographic Access Mitigation Strategies</t>
  </si>
  <si>
    <t xml:space="preserve">• Loan forgiveness for providers serving HPSA areas (existing NHSC program expansion)</t>
  </si>
  <si>
    <t xml:space="preserve">• Compensation premium 25-50% above standard rates for rural/frontier service</t>
  </si>
  <si>
    <t xml:space="preserve">• Mobile crisis units serving multi-county areas for in-person urgent needs</t>
  </si>
  <si>
    <t xml:space="preserve">• Co-located mental health services in primary care offices, school-based health centers</t>
  </si>
  <si>
    <t xml:space="preserve">• Community health worker (CHW) programs providing screening and case management</t>
  </si>
  <si>
    <t xml:space="preserve">• Tribal mental health authority funding for Native American populations (currently severely underserved)</t>
  </si>
  <si>
    <t xml:space="preserve">• Broadband infrastructure investment as prerequisite for telehealth-based access</t>
  </si>
  <si>
    <t xml:space="preserve">HONEST ACKNOWLEDGMENT: Geographic access is the hardest sub-problem in mental health.</t>
  </si>
  <si>
    <t xml:space="preserve">Even with full universal access funding, telehealth integration, workforce expansion, and HPSA-targeted incentives, frontier and remote rural areas will still have access gaps after 20+ years. The platform's commitment is substantial improvement (closing 60-80% of the access gap) rather than complete elimination. For genuinely remote populations, mobile services and tribal/community-led programs are the realistic path.</t>
  </si>
  <si>
    <t xml:space="preserve">Stress Tests — Scenarios for Workforce and Utilization Variance</t>
  </si>
  <si>
    <t xml:space="preserve">Following the v2.0 stress-testing pattern from the Combined Reform Model, this sheet tests the Universal Mental Health Access architecture under adverse scenarios. Each scenario varies a key parameter to test whether the model passes or breaks.</t>
  </si>
  <si>
    <t xml:space="preserve">Scenario</t>
  </si>
  <si>
    <t xml:space="preserve">Parameter Change</t>
  </si>
  <si>
    <t xml:space="preserve">Funding Adequacy</t>
  </si>
  <si>
    <t xml:space="preserve">Workforce Adequacy</t>
  </si>
  <si>
    <t xml:space="preserve">Baseline</t>
  </si>
  <si>
    <t xml:space="preserve">Default assumptions</t>
  </si>
  <si>
    <t xml:space="preserve">Adequate by Yr 12 with telehealth</t>
  </si>
  <si>
    <t xml:space="preserve">PASSES</t>
  </si>
  <si>
    <t xml:space="preserve">High demand</t>
  </si>
  <si>
    <t xml:space="preserve">Utilization rises to 50%</t>
  </si>
  <si>
    <t xml:space="preserve">Insufficient — 25% capacity gap</t>
  </si>
  <si>
    <t xml:space="preserve">STRESSED</t>
  </si>
  <si>
    <t xml:space="preserve">Slow workforce</t>
  </si>
  <si>
    <t xml:space="preserve">Graduation rate 50% lower</t>
  </si>
  <si>
    <t xml:space="preserve">Capacity gap until Yr 18+</t>
  </si>
  <si>
    <t xml:space="preserve">Psych gap persists</t>
  </si>
  <si>
    <t xml:space="preserve">Psychiatrist gap doesn't close</t>
  </si>
  <si>
    <t xml:space="preserve">Med mgmt rationing required</t>
  </si>
  <si>
    <t xml:space="preserve">Compound adverse</t>
  </si>
  <si>
    <t xml:space="preserve">High demand + slow workforce</t>
  </si>
  <si>
    <t xml:space="preserve">Severe capacity shortfall</t>
  </si>
  <si>
    <t xml:space="preserve">BROKEN</t>
  </si>
  <si>
    <t xml:space="preserve">Cost overrun</t>
  </si>
  <si>
    <t xml:space="preserve">Avg cost per visit +30%</t>
  </si>
  <si>
    <t xml:space="preserve">Adequate by Yr 12</t>
  </si>
  <si>
    <t xml:space="preserve">Mitigations for Stressed/Broken Scenarios</t>
  </si>
  <si>
    <t xml:space="preserve">• Higher utilization (50%): expand workforce dev funding 50%, accelerate telehealth integration, consider modest co-pays ($10-25) to manage demand without creating access barriers</t>
  </si>
  <si>
    <t xml:space="preserve">• Slow workforce growth: accelerate PMHNP scope-of-practice expansion, expand foreign credential recognition, increase residency slot funding (currently CMS-capped),</t>
  </si>
  <si>
    <t xml:space="preserve">• Persistent psychiatrist gap: shift more medication management to PMHNPs and primary care via collaborative care models, expand pharmacist authority for routine refills under protocol</t>
  </si>
  <si>
    <t xml:space="preserve">• Compound adverse: above mitigations combined, plus extending buildout from 15 to 20 years to manage workforce constraints</t>
  </si>
  <si>
    <t xml:space="preserve">• Cost overrun: contracted rates negotiation under universal-access leverage, generic-first medication policies, emphasis on group therapy for appropriate diagnoses</t>
  </si>
</sst>
</file>

<file path=xl/styles.xml><?xml version="1.0" encoding="utf-8"?>
<styleSheet xmlns="http://schemas.openxmlformats.org/spreadsheetml/2006/main">
  <numFmts count="10">
    <numFmt numFmtId="164" formatCode="General"/>
    <numFmt numFmtId="165" formatCode="#,##0"/>
    <numFmt numFmtId="166" formatCode="_(\$* #,##0_);_(\$* \(#,##0\);_(\$* \-_);_(@_)"/>
    <numFmt numFmtId="167" formatCode="0.0%;\(0.0%\);\-"/>
    <numFmt numFmtId="168" formatCode="0"/>
    <numFmt numFmtId="169" formatCode="_(\$* #,##0.0,,,\B_);_(\$* \(#,##0.0,,,&quot;B)&quot;;_(\$* \-_);_(@_)"/>
    <numFmt numFmtId="170" formatCode="\$#,##0;&quot;($&quot;#,##0\);\-"/>
    <numFmt numFmtId="171" formatCode="0.0"/>
    <numFmt numFmtId="172" formatCode="0.0%"/>
    <numFmt numFmtId="173" formatCode="#,##0.0"/>
  </numFmts>
  <fonts count="24">
    <font>
      <sz val="11"/>
      <color theme="1"/>
      <name val="Calibri"/>
      <family val="2"/>
      <charset val="1"/>
    </font>
    <font>
      <sz val="10"/>
      <name val="Arial"/>
      <family val="0"/>
    </font>
    <font>
      <sz val="10"/>
      <name val="Arial"/>
      <family val="0"/>
    </font>
    <font>
      <sz val="10"/>
      <name val="Arial"/>
      <family val="0"/>
    </font>
    <font>
      <b val="true"/>
      <sz val="14"/>
      <color rgb="FFFFFFFF"/>
      <name val="Arial"/>
      <family val="0"/>
      <charset val="1"/>
    </font>
    <font>
      <b val="true"/>
      <sz val="11"/>
      <color rgb="FF000000"/>
      <name val="Arial"/>
      <family val="0"/>
      <charset val="1"/>
    </font>
    <font>
      <sz val="11"/>
      <color rgb="FF000000"/>
      <name val="Arial"/>
      <family val="0"/>
      <charset val="1"/>
    </font>
    <font>
      <b val="true"/>
      <sz val="11"/>
      <color rgb="FF1F4E78"/>
      <name val="Arial"/>
      <family val="0"/>
      <charset val="1"/>
    </font>
    <font>
      <i val="true"/>
      <sz val="10"/>
      <color rgb="FF595959"/>
      <name val="Arial"/>
      <family val="0"/>
      <charset val="1"/>
    </font>
    <font>
      <sz val="11"/>
      <color rgb="FF0000FF"/>
      <name val="Arial"/>
      <family val="0"/>
      <charset val="1"/>
    </font>
    <font>
      <i val="true"/>
      <sz val="9"/>
      <color rgb="FF595959"/>
      <name val="Arial"/>
      <family val="0"/>
      <charset val="1"/>
    </font>
    <font>
      <b val="true"/>
      <sz val="11"/>
      <color rgb="FFFFFFFF"/>
      <name val="Arial"/>
      <family val="0"/>
      <charset val="1"/>
    </font>
    <font>
      <b val="true"/>
      <sz val="11"/>
      <color rgb="FFC00000"/>
      <name val="Arial"/>
      <family val="0"/>
      <charset val="1"/>
    </font>
    <font>
      <b val="true"/>
      <sz val="11"/>
      <color rgb="FF008000"/>
      <name val="Arial"/>
      <family val="0"/>
      <charset val="1"/>
    </font>
    <font>
      <b val="true"/>
      <sz val="18"/>
      <color rgb="FF000000"/>
      <name val="Calibri"/>
      <family val="2"/>
    </font>
    <font>
      <sz val="10"/>
      <color rgb="FF000000"/>
      <name val="Calibri"/>
      <family val="2"/>
    </font>
    <font>
      <b val="true"/>
      <sz val="10"/>
      <color rgb="FF000000"/>
      <name val="Calibri"/>
      <family val="2"/>
    </font>
    <font>
      <b val="true"/>
      <sz val="14"/>
      <color rgb="FF1F4E78"/>
      <name val="Arial"/>
      <family val="0"/>
      <charset val="1"/>
    </font>
    <font>
      <sz val="10"/>
      <color rgb="FF0000FF"/>
      <name val="Arial"/>
      <family val="0"/>
      <charset val="1"/>
    </font>
    <font>
      <b val="true"/>
      <sz val="10"/>
      <name val="Arial"/>
      <family val="0"/>
      <charset val="1"/>
    </font>
    <font>
      <b val="true"/>
      <sz val="10"/>
      <color rgb="FF008000"/>
      <name val="Arial"/>
      <family val="0"/>
      <charset val="1"/>
    </font>
    <font>
      <sz val="10"/>
      <name val="Arial"/>
      <family val="0"/>
      <charset val="1"/>
    </font>
    <font>
      <b val="true"/>
      <sz val="10"/>
      <color rgb="FFB45F06"/>
      <name val="Arial"/>
      <family val="0"/>
      <charset val="1"/>
    </font>
    <font>
      <b val="true"/>
      <sz val="10"/>
      <color rgb="FFC00000"/>
      <name val="Arial"/>
      <family val="0"/>
      <charset val="1"/>
    </font>
  </fonts>
  <fills count="8">
    <fill>
      <patternFill patternType="none"/>
    </fill>
    <fill>
      <patternFill patternType="gray125"/>
    </fill>
    <fill>
      <patternFill patternType="solid">
        <fgColor rgb="FF1F4E78"/>
        <bgColor rgb="FF003366"/>
      </patternFill>
    </fill>
    <fill>
      <patternFill patternType="solid">
        <fgColor rgb="FFD9E1F2"/>
        <bgColor rgb="FFE7E6E6"/>
      </patternFill>
    </fill>
    <fill>
      <patternFill patternType="solid">
        <fgColor rgb="FFE7E6E6"/>
        <bgColor rgb="FFD9E1F2"/>
      </patternFill>
    </fill>
    <fill>
      <patternFill patternType="solid">
        <fgColor rgb="FFFFFFCC"/>
        <bgColor rgb="FFFFFFFF"/>
      </patternFill>
    </fill>
    <fill>
      <patternFill patternType="solid">
        <fgColor rgb="FFF2F2F2"/>
        <bgColor rgb="FFE7E6E6"/>
      </patternFill>
    </fill>
    <fill>
      <patternFill patternType="solid">
        <fgColor rgb="FFC6EFCE"/>
        <bgColor rgb="FFD9E1F2"/>
      </patternFill>
    </fill>
  </fills>
  <borders count="3">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BFBFBF"/>
      </left>
      <right style="thin">
        <color rgb="FFBFBFBF"/>
      </right>
      <top style="thin">
        <color rgb="FFBFBFBF"/>
      </top>
      <bottom style="thin">
        <color rgb="FFBFBFBF"/>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4" fillId="2" borderId="0" xfId="0" applyFont="true" applyBorder="false" applyAlignment="true" applyProtection="false">
      <alignment horizontal="center" vertical="center" textRotation="0" wrapText="false" indent="0" shrinkToFit="false"/>
      <protection locked="true" hidden="false"/>
    </xf>
    <xf numFmtId="164" fontId="5" fillId="3" borderId="0" xfId="0" applyFont="true" applyBorder="false" applyAlignment="tru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general" vertical="top" textRotation="0" wrapText="true" indent="0" shrinkToFit="false"/>
      <protection locked="true" hidden="false"/>
    </xf>
    <xf numFmtId="164" fontId="4" fillId="2" borderId="0" xfId="0" applyFont="true" applyBorder="true" applyAlignment="true" applyProtection="false">
      <alignment horizontal="center" vertical="center" textRotation="0" wrapText="false" indent="0" shrinkToFit="false"/>
      <protection locked="true" hidden="false"/>
    </xf>
    <xf numFmtId="164" fontId="0" fillId="3" borderId="0" xfId="0" applyFont="false" applyBorder="false" applyAlignment="true" applyProtection="false">
      <alignment horizontal="general" vertical="bottom" textRotation="0" wrapText="false" indent="0" shrinkToFit="false"/>
      <protection locked="true" hidden="false"/>
    </xf>
    <xf numFmtId="164" fontId="5" fillId="4" borderId="1" xfId="0" applyFont="true" applyBorder="true" applyAlignment="true" applyProtection="false">
      <alignment horizontal="general" vertical="bottom" textRotation="0" wrapText="false" indent="0" shrinkToFit="false"/>
      <protection locked="true" hidden="false"/>
    </xf>
    <xf numFmtId="165" fontId="9" fillId="5" borderId="1" xfId="0" applyFont="true" applyBorder="true" applyAlignment="tru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6" fontId="9" fillId="5" borderId="1" xfId="0" applyFont="true" applyBorder="true" applyAlignment="true" applyProtection="false">
      <alignment horizontal="general" vertical="bottom" textRotation="0" wrapText="false" indent="0" shrinkToFit="false"/>
      <protection locked="true" hidden="false"/>
    </xf>
    <xf numFmtId="167" fontId="9" fillId="5" borderId="1" xfId="0" applyFont="true" applyBorder="true" applyAlignment="true" applyProtection="false">
      <alignment horizontal="general" vertical="bottom" textRotation="0" wrapText="false" indent="0" shrinkToFit="false"/>
      <protection locked="true" hidden="false"/>
    </xf>
    <xf numFmtId="165" fontId="6" fillId="0" borderId="1" xfId="0" applyFont="true" applyBorder="true" applyAlignment="true" applyProtection="false">
      <alignment horizontal="general" vertical="bottom" textRotation="0" wrapText="false" indent="0" shrinkToFit="false"/>
      <protection locked="true" hidden="false"/>
    </xf>
    <xf numFmtId="164" fontId="11" fillId="2" borderId="1" xfId="0" applyFont="true" applyBorder="true" applyAlignment="true" applyProtection="false">
      <alignment horizontal="center" vertical="center" textRotation="0" wrapText="true" indent="0" shrinkToFit="false"/>
      <protection locked="true" hidden="false"/>
    </xf>
    <xf numFmtId="168" fontId="6" fillId="0" borderId="1" xfId="0" applyFont="true" applyBorder="true" applyAlignment="true" applyProtection="false">
      <alignment horizontal="center" vertical="bottom" textRotation="0" wrapText="false" indent="0" shrinkToFit="false"/>
      <protection locked="true" hidden="false"/>
    </xf>
    <xf numFmtId="167" fontId="6" fillId="0" borderId="1" xfId="0" applyFont="true" applyBorder="true" applyAlignment="true" applyProtection="false">
      <alignment horizontal="general" vertical="bottom" textRotation="0" wrapText="false" indent="0" shrinkToFit="false"/>
      <protection locked="true" hidden="false"/>
    </xf>
    <xf numFmtId="169" fontId="6" fillId="0" borderId="1" xfId="0" applyFont="true" applyBorder="true" applyAlignment="true" applyProtection="false">
      <alignment horizontal="general" vertical="bottom" textRotation="0" wrapText="false" indent="0" shrinkToFit="false"/>
      <protection locked="true" hidden="false"/>
    </xf>
    <xf numFmtId="169" fontId="5" fillId="0" borderId="1" xfId="0" applyFont="true" applyBorder="true" applyAlignment="true" applyProtection="false">
      <alignment horizontal="general" vertical="bottom" textRotation="0" wrapText="false" indent="0" shrinkToFit="false"/>
      <protection locked="true" hidden="false"/>
    </xf>
    <xf numFmtId="168" fontId="6" fillId="6" borderId="1" xfId="0" applyFont="true" applyBorder="true" applyAlignment="true" applyProtection="false">
      <alignment horizontal="center" vertical="bottom" textRotation="0" wrapText="false" indent="0" shrinkToFit="false"/>
      <protection locked="true" hidden="false"/>
    </xf>
    <xf numFmtId="167" fontId="6" fillId="6" borderId="1" xfId="0" applyFont="true" applyBorder="true" applyAlignment="true" applyProtection="false">
      <alignment horizontal="general" vertical="bottom" textRotation="0" wrapText="false" indent="0" shrinkToFit="false"/>
      <protection locked="true" hidden="false"/>
    </xf>
    <xf numFmtId="165" fontId="6" fillId="6" borderId="1" xfId="0" applyFont="true" applyBorder="true" applyAlignment="true" applyProtection="false">
      <alignment horizontal="general" vertical="bottom" textRotation="0" wrapText="false" indent="0" shrinkToFit="false"/>
      <protection locked="true" hidden="false"/>
    </xf>
    <xf numFmtId="169" fontId="6" fillId="6" borderId="1" xfId="0" applyFont="true" applyBorder="true" applyAlignment="true" applyProtection="false">
      <alignment horizontal="general" vertical="bottom" textRotation="0" wrapText="false" indent="0" shrinkToFit="false"/>
      <protection locked="true" hidden="false"/>
    </xf>
    <xf numFmtId="169" fontId="5" fillId="6" borderId="1" xfId="0" applyFont="true" applyBorder="true" applyAlignment="tru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general" vertical="bottom" textRotation="0" wrapText="false" indent="0" shrinkToFit="false"/>
      <protection locked="true" hidden="false"/>
    </xf>
    <xf numFmtId="165" fontId="5" fillId="0" borderId="1"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true" applyProtection="false">
      <alignment horizontal="general" vertical="top" textRotation="0" wrapText="true" indent="0" shrinkToFit="false"/>
      <protection locked="true" hidden="false"/>
    </xf>
    <xf numFmtId="165" fontId="12" fillId="0" borderId="1" xfId="0" applyFont="true" applyBorder="true" applyAlignment="true" applyProtection="false">
      <alignment horizontal="general" vertical="bottom" textRotation="0" wrapText="false" indent="0" shrinkToFit="false"/>
      <protection locked="true" hidden="false"/>
    </xf>
    <xf numFmtId="169" fontId="12" fillId="0" borderId="1" xfId="0" applyFont="true" applyBorder="true" applyAlignment="true" applyProtection="false">
      <alignment horizontal="general" vertical="bottom" textRotation="0" wrapText="false" indent="0" shrinkToFit="false"/>
      <protection locked="true" hidden="false"/>
    </xf>
    <xf numFmtId="165" fontId="13" fillId="7" borderId="1" xfId="0" applyFont="true" applyBorder="true" applyAlignment="true" applyProtection="false">
      <alignment horizontal="general" vertical="bottom" textRotation="0" wrapText="false" indent="0" shrinkToFit="false"/>
      <protection locked="true" hidden="false"/>
    </xf>
    <xf numFmtId="169" fontId="13" fillId="7" borderId="1" xfId="0" applyFont="true" applyBorder="tru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13" fillId="7" borderId="1" xfId="0" applyFont="true" applyBorder="true" applyAlignment="true" applyProtection="false">
      <alignment horizontal="center" vertical="bottom" textRotation="0" wrapText="true" indent="0" shrinkToFit="false"/>
      <protection locked="true" hidden="false"/>
    </xf>
    <xf numFmtId="164" fontId="17" fillId="0" borderId="0"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general" vertical="top" textRotation="0" wrapText="true" indent="0" shrinkToFit="false"/>
      <protection locked="true" hidden="false"/>
    </xf>
    <xf numFmtId="164" fontId="11" fillId="2" borderId="2" xfId="0" applyFont="true" applyBorder="true" applyAlignment="true" applyProtection="false">
      <alignment horizontal="center" vertical="center" textRotation="0" wrapText="true" indent="0" shrinkToFit="false"/>
      <protection locked="true" hidden="false"/>
    </xf>
    <xf numFmtId="170" fontId="18" fillId="0" borderId="0" xfId="0" applyFont="true" applyBorder="false" applyAlignment="false" applyProtection="false">
      <alignment horizontal="general" vertical="bottom" textRotation="0" wrapText="false" indent="0" shrinkToFit="false"/>
      <protection locked="true" hidden="false"/>
    </xf>
    <xf numFmtId="171" fontId="18" fillId="0" borderId="0" xfId="0" applyFont="true" applyBorder="false" applyAlignment="false" applyProtection="false">
      <alignment horizontal="general" vertical="bottom" textRotation="0" wrapText="false" indent="0" shrinkToFit="false"/>
      <protection locked="true" hidden="false"/>
    </xf>
    <xf numFmtId="170" fontId="0" fillId="0" borderId="0" xfId="0" applyFont="false" applyBorder="false" applyAlignment="false" applyProtection="false">
      <alignment horizontal="general" vertical="bottom" textRotation="0" wrapText="false" indent="0" shrinkToFit="false"/>
      <protection locked="true" hidden="false"/>
    </xf>
    <xf numFmtId="172" fontId="18"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72" fontId="19"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73" fontId="0" fillId="0" borderId="0" xfId="0" applyFont="false" applyBorder="false" applyAlignment="false" applyProtection="false">
      <alignment horizontal="general" vertical="bottom" textRotation="0" wrapText="false" indent="0" shrinkToFit="false"/>
      <protection locked="true" hidden="false"/>
    </xf>
    <xf numFmtId="173" fontId="19" fillId="0" borderId="0" xfId="0" applyFont="true" applyBorder="false" applyAlignment="false" applyProtection="false">
      <alignment horizontal="general" vertical="bottom" textRotation="0" wrapText="false" indent="0" shrinkToFit="false"/>
      <protection locked="true" hidden="false"/>
    </xf>
    <xf numFmtId="170" fontId="19"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true" applyAlignment="false" applyProtection="false">
      <alignment horizontal="general" vertical="bottom" textRotation="0" wrapText="false" indent="0" shrinkToFit="false"/>
      <protection locked="true" hidden="false"/>
    </xf>
    <xf numFmtId="165" fontId="18"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71" fontId="0" fillId="0" borderId="0" xfId="0" applyFont="false" applyBorder="fals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20"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53B38"/>
      <rgbColor rgb="FFFFFFCC"/>
      <rgbColor rgb="FFF2F2F2"/>
      <rgbColor rgb="FF660066"/>
      <rgbColor rgb="FFC77978"/>
      <rgbColor rgb="FF0066CC"/>
      <rgbColor rgb="FFD9D9D9"/>
      <rgbColor rgb="FF000080"/>
      <rgbColor rgb="FFFF00FF"/>
      <rgbColor rgb="FFFFFF00"/>
      <rgbColor rgb="FF00FFFF"/>
      <rgbColor rgb="FF800080"/>
      <rgbColor rgb="FF800000"/>
      <rgbColor rgb="FF008080"/>
      <rgbColor rgb="FF0000FF"/>
      <rgbColor rgb="FF00CCFF"/>
      <rgbColor rgb="FFD9E1F2"/>
      <rgbColor rgb="FFC6EFCE"/>
      <rgbColor rgb="FFE7E6E6"/>
      <rgbColor rgb="FF99CCFF"/>
      <rgbColor rgb="FFD9B0B0"/>
      <rgbColor rgb="FFCC99FF"/>
      <rgbColor rgb="FFFFCC99"/>
      <rgbColor rgb="FF3366FF"/>
      <rgbColor rgb="FF33CCCC"/>
      <rgbColor rgb="FF99CC00"/>
      <rgbColor rgb="FFFFCC00"/>
      <rgbColor rgb="FFFF9900"/>
      <rgbColor rgb="FFFF6600"/>
      <rgbColor rgb="FF595959"/>
      <rgbColor rgb="FF878787"/>
      <rgbColor rgb="FF003366"/>
      <rgbColor rgb="FF339966"/>
      <rgbColor rgb="FF003300"/>
      <rgbColor rgb="FF333300"/>
      <rgbColor rgb="FFB45F06"/>
      <rgbColor rgb="FFB24543"/>
      <rgbColor rgb="FF1F4E78"/>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sharedStrings" Target="sharedStrings.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1" sz="1800" spc="-1" strike="noStrike">
                <a:solidFill>
                  <a:srgbClr val="000000"/>
                </a:solidFill>
                <a:latin typeface="Calibri"/>
              </a:defRPr>
            </a:pPr>
            <a:r>
              <a:rPr b="1" sz="1800" spc="-1" strike="noStrike">
                <a:solidFill>
                  <a:srgbClr val="000000"/>
                </a:solidFill>
                <a:latin typeface="Calibri"/>
              </a:rPr>
              <a:t>Annual Cost Buildout &amp; Funding Sources</a:t>
            </a:r>
          </a:p>
        </c:rich>
      </c:tx>
      <c:overlay val="0"/>
      <c:spPr>
        <a:noFill/>
        <a:ln w="0">
          <a:noFill/>
        </a:ln>
      </c:spPr>
    </c:title>
    <c:autoTitleDeleted val="0"/>
    <c:plotArea>
      <c:lineChart>
        <c:grouping val="standard"/>
        <c:varyColors val="0"/>
        <c:ser>
          <c:idx val="0"/>
          <c:order val="0"/>
          <c:tx>
            <c:strRef>
              <c:f>'Transition Analysis'!J3</c:f>
              <c:strCache>
                <c:ptCount val="1"/>
                <c:pt idx="0">
                  <c:v>Total Program Cost</c:v>
                </c:pt>
              </c:strCache>
            </c:strRef>
          </c:tx>
          <c:spPr>
            <a:solidFill>
              <a:srgbClr val="953b38"/>
            </a:solidFill>
            <a:ln w="47520">
              <a:solidFill>
                <a:srgbClr val="953b38"/>
              </a:solidFill>
              <a:round/>
            </a:ln>
          </c:spPr>
          <c:marker>
            <c:symbol val="none"/>
          </c:marker>
          <c:dLbls>
            <c:txPr>
              <a:bodyPr wrap="square"/>
              <a:lstStyle/>
              <a:p>
                <a:pPr>
                  <a:defRPr b="0" sz="1000" spc="-1" strike="noStrike">
                    <a:solidFill>
                      <a:srgbClr val="000000"/>
                    </a:solidFill>
                    <a:latin typeface="Arial"/>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cat>
            <c:strRef>
              <c:f>'Transition Analysis'!$C$4:$C$18</c:f>
              <c:strCach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strCache>
            </c:strRef>
          </c:cat>
          <c:val>
            <c:numRef>
              <c:f>'Transition Analysis'!$J$4:$J$18</c:f>
              <c:numCache>
                <c:formatCode>_(\$* #,##0.0,,,\B_);_(\$* \(#,##0.0,,,"B)";_(\$* \-_);_(@_)</c:formatCode>
                <c:ptCount val="15"/>
                <c:pt idx="0">
                  <c:v>54392312500</c:v>
                </c:pt>
                <c:pt idx="1">
                  <c:v>61668218750</c:v>
                </c:pt>
                <c:pt idx="2">
                  <c:v>69274311367.1875</c:v>
                </c:pt>
                <c:pt idx="3">
                  <c:v>77222563816.0156</c:v>
                </c:pt>
                <c:pt idx="4">
                  <c:v>85525342215.3056</c:v>
                </c:pt>
                <c:pt idx="5">
                  <c:v>94195417497.9789</c:v>
                </c:pt>
                <c:pt idx="6">
                  <c:v>103245977933.679</c:v>
                </c:pt>
                <c:pt idx="7">
                  <c:v>112690642024.839</c:v>
                </c:pt>
                <c:pt idx="8">
                  <c:v>122543471787.049</c:v>
                </c:pt>
                <c:pt idx="9">
                  <c:v>132818986424.883</c:v>
                </c:pt>
                <c:pt idx="10">
                  <c:v>143532176414.687</c:v>
                </c:pt>
                <c:pt idx="11">
                  <c:v>154698518006.107</c:v>
                </c:pt>
                <c:pt idx="12">
                  <c:v>158672913022.773</c:v>
                </c:pt>
                <c:pt idx="13">
                  <c:v>162749875876.851</c:v>
                </c:pt>
                <c:pt idx="14">
                  <c:v>166932067003.137</c:v>
                </c:pt>
              </c:numCache>
            </c:numRef>
          </c:val>
          <c:smooth val="1"/>
        </c:ser>
        <c:ser>
          <c:idx val="1"/>
          <c:order val="1"/>
          <c:tx>
            <c:strRef>
              <c:f>'Transition Analysis'!K3</c:f>
              <c:strCache>
                <c:ptCount val="1"/>
                <c:pt idx="0">
                  <c:v>Empl Contrib</c:v>
                </c:pt>
              </c:strCache>
            </c:strRef>
          </c:tx>
          <c:spPr>
            <a:solidFill>
              <a:srgbClr val="b24543"/>
            </a:solidFill>
            <a:ln w="47520">
              <a:solidFill>
                <a:srgbClr val="b24543"/>
              </a:solidFill>
              <a:round/>
            </a:ln>
          </c:spPr>
          <c:marker>
            <c:symbol val="none"/>
          </c:marker>
          <c:dLbls>
            <c:txPr>
              <a:bodyPr wrap="square"/>
              <a:lstStyle/>
              <a:p>
                <a:pPr>
                  <a:defRPr b="0" sz="1000" spc="-1" strike="noStrike">
                    <a:solidFill>
                      <a:srgbClr val="000000"/>
                    </a:solidFill>
                    <a:latin typeface="Arial"/>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cat>
            <c:strRef>
              <c:f>'Transition Analysis'!$C$4:$C$18</c:f>
              <c:strCach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strCache>
            </c:strRef>
          </c:cat>
          <c:val>
            <c:numRef>
              <c:f>'Transition Analysis'!$K$4:$K$18</c:f>
              <c:numCache>
                <c:formatCode>_(\$* #,##0.0,,,\B_);_(\$* \(#,##0.0,,,"B)";_(\$* \-_);_(@_)</c:formatCode>
                <c:ptCount val="15"/>
                <c:pt idx="0">
                  <c:v>66950000000</c:v>
                </c:pt>
                <c:pt idx="1">
                  <c:v>68958500000</c:v>
                </c:pt>
                <c:pt idx="2">
                  <c:v>71027255000</c:v>
                </c:pt>
                <c:pt idx="3">
                  <c:v>73158072650</c:v>
                </c:pt>
                <c:pt idx="4">
                  <c:v>75352814829.5</c:v>
                </c:pt>
                <c:pt idx="5">
                  <c:v>77613399274.385</c:v>
                </c:pt>
                <c:pt idx="6">
                  <c:v>79941801252.6166</c:v>
                </c:pt>
                <c:pt idx="7">
                  <c:v>82340055290.1951</c:v>
                </c:pt>
                <c:pt idx="8">
                  <c:v>84810256948.9009</c:v>
                </c:pt>
                <c:pt idx="9">
                  <c:v>87354564657.368</c:v>
                </c:pt>
                <c:pt idx="10">
                  <c:v>89975201597.089</c:v>
                </c:pt>
                <c:pt idx="11">
                  <c:v>92674457645.0017</c:v>
                </c:pt>
                <c:pt idx="12">
                  <c:v>95454691374.3517</c:v>
                </c:pt>
                <c:pt idx="13">
                  <c:v>98318332115.5823</c:v>
                </c:pt>
                <c:pt idx="14">
                  <c:v>101267882079.05</c:v>
                </c:pt>
              </c:numCache>
            </c:numRef>
          </c:val>
          <c:smooth val="1"/>
        </c:ser>
        <c:ser>
          <c:idx val="2"/>
          <c:order val="2"/>
          <c:tx>
            <c:strRef>
              <c:f>'Transition Analysis'!L3</c:f>
              <c:strCache>
                <c:ptCount val="1"/>
                <c:pt idx="0">
                  <c:v>Wkr Contrib</c:v>
                </c:pt>
              </c:strCache>
            </c:strRef>
          </c:tx>
          <c:spPr>
            <a:solidFill>
              <a:srgbClr val="c77978"/>
            </a:solidFill>
            <a:ln w="47520">
              <a:solidFill>
                <a:srgbClr val="c77978"/>
              </a:solidFill>
              <a:round/>
            </a:ln>
          </c:spPr>
          <c:marker>
            <c:symbol val="none"/>
          </c:marker>
          <c:dLbls>
            <c:txPr>
              <a:bodyPr wrap="square"/>
              <a:lstStyle/>
              <a:p>
                <a:pPr>
                  <a:defRPr b="0" sz="1000" spc="-1" strike="noStrike">
                    <a:solidFill>
                      <a:srgbClr val="000000"/>
                    </a:solidFill>
                    <a:latin typeface="Arial"/>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cat>
            <c:strRef>
              <c:f>'Transition Analysis'!$C$4:$C$18</c:f>
              <c:strCach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strCache>
            </c:strRef>
          </c:cat>
          <c:val>
            <c:numRef>
              <c:f>'Transition Analysis'!$L$4:$L$18</c:f>
              <c:numCache>
                <c:formatCode>_(\$* #,##0.0,,,\B_);_(\$* \(#,##0.0,,,"B)";_(\$* \-_);_(@_)</c:formatCode>
                <c:ptCount val="15"/>
                <c:pt idx="0">
                  <c:v>40170000000</c:v>
                </c:pt>
                <c:pt idx="1">
                  <c:v>41375100000</c:v>
                </c:pt>
                <c:pt idx="2">
                  <c:v>42616353000</c:v>
                </c:pt>
                <c:pt idx="3">
                  <c:v>43894843590</c:v>
                </c:pt>
                <c:pt idx="4">
                  <c:v>45211688897.7</c:v>
                </c:pt>
                <c:pt idx="5">
                  <c:v>46568039564.631</c:v>
                </c:pt>
                <c:pt idx="6">
                  <c:v>47965080751.5699</c:v>
                </c:pt>
                <c:pt idx="7">
                  <c:v>49404033174.117</c:v>
                </c:pt>
                <c:pt idx="8">
                  <c:v>50886154169.3406</c:v>
                </c:pt>
                <c:pt idx="9">
                  <c:v>52412738794.4208</c:v>
                </c:pt>
                <c:pt idx="10">
                  <c:v>53985120958.2534</c:v>
                </c:pt>
                <c:pt idx="11">
                  <c:v>55604674587.001</c:v>
                </c:pt>
                <c:pt idx="12">
                  <c:v>57272814824.611</c:v>
                </c:pt>
                <c:pt idx="13">
                  <c:v>58990999269.3494</c:v>
                </c:pt>
                <c:pt idx="14">
                  <c:v>60760729247.4298</c:v>
                </c:pt>
              </c:numCache>
            </c:numRef>
          </c:val>
          <c:smooth val="1"/>
        </c:ser>
        <c:ser>
          <c:idx val="3"/>
          <c:order val="3"/>
          <c:tx>
            <c:strRef>
              <c:f>'Transition Analysis'!M3</c:f>
              <c:strCache>
                <c:ptCount val="1"/>
                <c:pt idx="0">
                  <c:v>Existing Federal</c:v>
                </c:pt>
              </c:strCache>
            </c:strRef>
          </c:tx>
          <c:spPr>
            <a:solidFill>
              <a:srgbClr val="d9b0b0"/>
            </a:solidFill>
            <a:ln w="47520">
              <a:solidFill>
                <a:srgbClr val="d9b0b0"/>
              </a:solidFill>
              <a:round/>
            </a:ln>
          </c:spPr>
          <c:marker>
            <c:symbol val="none"/>
          </c:marker>
          <c:dLbls>
            <c:txPr>
              <a:bodyPr wrap="square"/>
              <a:lstStyle/>
              <a:p>
                <a:pPr>
                  <a:defRPr b="0" sz="1000" spc="-1" strike="noStrike">
                    <a:solidFill>
                      <a:srgbClr val="000000"/>
                    </a:solidFill>
                    <a:latin typeface="Arial"/>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cat>
            <c:strRef>
              <c:f>'Transition Analysis'!$C$4:$C$18</c:f>
              <c:strCache>
                <c:ptCount val="15"/>
                <c:pt idx="0">
                  <c:v>2026</c:v>
                </c:pt>
                <c:pt idx="1">
                  <c:v>2027</c:v>
                </c:pt>
                <c:pt idx="2">
                  <c:v>2028</c:v>
                </c:pt>
                <c:pt idx="3">
                  <c:v>2029</c:v>
                </c:pt>
                <c:pt idx="4">
                  <c:v>2030</c:v>
                </c:pt>
                <c:pt idx="5">
                  <c:v>2031</c:v>
                </c:pt>
                <c:pt idx="6">
                  <c:v>2032</c:v>
                </c:pt>
                <c:pt idx="7">
                  <c:v>2033</c:v>
                </c:pt>
                <c:pt idx="8">
                  <c:v>2034</c:v>
                </c:pt>
                <c:pt idx="9">
                  <c:v>2035</c:v>
                </c:pt>
                <c:pt idx="10">
                  <c:v>2036</c:v>
                </c:pt>
                <c:pt idx="11">
                  <c:v>2037</c:v>
                </c:pt>
                <c:pt idx="12">
                  <c:v>2038</c:v>
                </c:pt>
                <c:pt idx="13">
                  <c:v>2039</c:v>
                </c:pt>
                <c:pt idx="14">
                  <c:v>2040</c:v>
                </c:pt>
              </c:strCache>
            </c:strRef>
          </c:cat>
          <c:val>
            <c:numRef>
              <c:f>'Transition Analysis'!$M$4:$M$18</c:f>
              <c:numCache>
                <c:formatCode>_(\$* #,##0.0,,,\B_);_(\$* \(#,##0.0,,,"B)";_(\$* \-_);_(@_)</c:formatCode>
                <c:ptCount val="15"/>
                <c:pt idx="0">
                  <c:v>104000000000</c:v>
                </c:pt>
                <c:pt idx="1">
                  <c:v>107120000000</c:v>
                </c:pt>
                <c:pt idx="2">
                  <c:v>110333600000</c:v>
                </c:pt>
                <c:pt idx="3">
                  <c:v>113643608000</c:v>
                </c:pt>
                <c:pt idx="4">
                  <c:v>117052916240</c:v>
                </c:pt>
                <c:pt idx="5">
                  <c:v>120564503727.2</c:v>
                </c:pt>
                <c:pt idx="6">
                  <c:v>124181438839.016</c:v>
                </c:pt>
                <c:pt idx="7">
                  <c:v>127906882004.187</c:v>
                </c:pt>
                <c:pt idx="8">
                  <c:v>131744088464.312</c:v>
                </c:pt>
                <c:pt idx="9">
                  <c:v>135696411118.241</c:v>
                </c:pt>
                <c:pt idx="10">
                  <c:v>139767303451.789</c:v>
                </c:pt>
                <c:pt idx="11">
                  <c:v>143960322555.342</c:v>
                </c:pt>
                <c:pt idx="12">
                  <c:v>148279132232.003</c:v>
                </c:pt>
                <c:pt idx="13">
                  <c:v>152727506198.963</c:v>
                </c:pt>
                <c:pt idx="14">
                  <c:v>157309331384.932</c:v>
                </c:pt>
              </c:numCache>
            </c:numRef>
          </c:val>
          <c:smooth val="1"/>
        </c:ser>
        <c:hiLowLines>
          <c:spPr>
            <a:ln w="0">
              <a:noFill/>
            </a:ln>
          </c:spPr>
        </c:hiLowLines>
        <c:marker val="0"/>
        <c:axId val="81262828"/>
        <c:axId val="64377908"/>
      </c:lineChart>
      <c:catAx>
        <c:axId val="81262828"/>
        <c:scaling>
          <c:orientation val="minMax"/>
        </c:scaling>
        <c:delete val="0"/>
        <c:axPos val="b"/>
        <c:title>
          <c:tx>
            <c:rich>
              <a:bodyPr rot="0"/>
              <a:lstStyle/>
              <a:p>
                <a:pPr>
                  <a:defRPr b="1" sz="1000" spc="-1" strike="noStrike">
                    <a:solidFill>
                      <a:srgbClr val="000000"/>
                    </a:solidFill>
                    <a:latin typeface="Calibri"/>
                  </a:defRPr>
                </a:pPr>
                <a:r>
                  <a:rPr b="1" sz="1000" spc="-1" strike="noStrike">
                    <a:solidFill>
                      <a:srgbClr val="000000"/>
                    </a:solidFill>
                    <a:latin typeface="Calibri"/>
                  </a:rPr>
                  <a:t>Calendar Year</a:t>
                </a:r>
              </a:p>
            </c:rich>
          </c:tx>
          <c:overlay val="0"/>
          <c:spPr>
            <a:noFill/>
            <a:ln w="0">
              <a:noFill/>
            </a:ln>
          </c:spPr>
        </c:title>
        <c:numFmt formatCode="0" sourceLinked="0"/>
        <c:majorTickMark val="none"/>
        <c:minorTickMark val="none"/>
        <c:tickLblPos val="nextTo"/>
        <c:spPr>
          <a:ln w="9360">
            <a:solidFill>
              <a:srgbClr val="878787"/>
            </a:solidFill>
            <a:round/>
          </a:ln>
        </c:spPr>
        <c:txPr>
          <a:bodyPr/>
          <a:lstStyle/>
          <a:p>
            <a:pPr>
              <a:defRPr b="0" sz="1000" spc="-1" strike="noStrike">
                <a:solidFill>
                  <a:srgbClr val="000000"/>
                </a:solidFill>
                <a:latin typeface="Calibri"/>
              </a:defRPr>
            </a:pPr>
          </a:p>
        </c:txPr>
        <c:crossAx val="64377908"/>
        <c:crosses val="autoZero"/>
        <c:auto val="1"/>
        <c:lblAlgn val="ctr"/>
        <c:lblOffset val="100"/>
        <c:noMultiLvlLbl val="0"/>
      </c:catAx>
      <c:valAx>
        <c:axId val="64377908"/>
        <c:scaling>
          <c:orientation val="minMax"/>
        </c:scaling>
        <c:delete val="0"/>
        <c:axPos val="l"/>
        <c:majorGridlines>
          <c:spPr>
            <a:ln w="9360">
              <a:solidFill>
                <a:srgbClr val="878787"/>
              </a:solidFill>
              <a:round/>
            </a:ln>
          </c:spPr>
        </c:majorGridlines>
        <c:title>
          <c:tx>
            <c:rich>
              <a:bodyPr rot="-5400000"/>
              <a:lstStyle/>
              <a:p>
                <a:pPr>
                  <a:defRPr b="1" sz="1000" spc="-1" strike="noStrike">
                    <a:solidFill>
                      <a:srgbClr val="000000"/>
                    </a:solidFill>
                    <a:latin typeface="Calibri"/>
                  </a:defRPr>
                </a:pPr>
                <a:r>
                  <a:rPr b="1" sz="1000" spc="-1" strike="noStrike">
                    <a:solidFill>
                      <a:srgbClr val="000000"/>
                    </a:solidFill>
                    <a:latin typeface="Calibri"/>
                  </a:rPr>
                  <a:t>$ Billions</a:t>
                </a:r>
              </a:p>
            </c:rich>
          </c:tx>
          <c:overlay val="0"/>
          <c:spPr>
            <a:noFill/>
            <a:ln w="0">
              <a:noFill/>
            </a:ln>
          </c:spPr>
        </c:title>
        <c:numFmt formatCode="_(\$* #,##0.0,,,\B_);_(\$* \(#,##0.0,,,&quot;B)&quot;;_(\$* \-_);_(@_)" sourceLinked="0"/>
        <c:majorTickMark val="none"/>
        <c:minorTickMark val="none"/>
        <c:tickLblPos val="nextTo"/>
        <c:spPr>
          <a:ln w="9360">
            <a:solidFill>
              <a:srgbClr val="878787"/>
            </a:solidFill>
            <a:round/>
          </a:ln>
        </c:spPr>
        <c:txPr>
          <a:bodyPr/>
          <a:lstStyle/>
          <a:p>
            <a:pPr>
              <a:defRPr b="0" sz="1000" spc="-1" strike="noStrike">
                <a:solidFill>
                  <a:srgbClr val="000000"/>
                </a:solidFill>
                <a:latin typeface="Calibri"/>
              </a:defRPr>
            </a:pPr>
          </a:p>
        </c:txPr>
        <c:crossAx val="81262828"/>
        <c:crosses val="autoZero"/>
        <c:crossBetween val="between"/>
      </c:valAx>
      <c:spPr>
        <a:noFill/>
        <a:ln w="0">
          <a:noFill/>
        </a:ln>
      </c:spPr>
    </c:plotArea>
    <c:legend>
      <c:legendPos val="r"/>
      <c:overlay val="0"/>
      <c:spPr>
        <a:noFill/>
        <a:ln w="0">
          <a:noFill/>
        </a:ln>
      </c:spPr>
      <c:txPr>
        <a:bodyPr/>
        <a:lstStyle/>
        <a:p>
          <a:pPr>
            <a:defRPr b="0" sz="1000" spc="-1" strike="noStrike">
              <a:solidFill>
                <a:srgbClr val="000000"/>
              </a:solidFill>
              <a:latin typeface="Calibri"/>
            </a:defRPr>
          </a:pPr>
        </a:p>
      </c:txPr>
    </c:legend>
    <c:plotVisOnly val="1"/>
    <c:dispBlanksAs val="gap"/>
  </c:chart>
  <c:spPr>
    <a:solidFill>
      <a:srgbClr val="ffffff"/>
    </a:solidFill>
    <a:ln w="9360">
      <a:solidFill>
        <a:srgbClr val="d9d9d9"/>
      </a:solidFill>
      <a:round/>
    </a:ln>
  </c:spPr>
</c:chartSpace>
</file>

<file path=xl/drawings/_rels/drawing1.xml.rels><?xml version="1.0" encoding="UTF-8"?>
<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0</xdr:colOff>
      <xdr:row>20</xdr:row>
      <xdr:rowOff>39960</xdr:rowOff>
    </xdr:from>
    <xdr:to>
      <xdr:col>3</xdr:col>
      <xdr:colOff>2844360</xdr:colOff>
      <xdr:row>39</xdr:row>
      <xdr:rowOff>19440</xdr:rowOff>
    </xdr:to>
    <xdr:graphicFrame>
      <xdr:nvGraphicFramePr>
        <xdr:cNvPr id="0" name="Chart 1"/>
        <xdr:cNvGraphicFramePr/>
      </xdr:nvGraphicFramePr>
      <xdr:xfrm>
        <a:off x="211320" y="4116600"/>
        <a:ext cx="7919280" cy="359892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5.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B46"/>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1" width="3"/>
    <col collapsed="false" customWidth="true" hidden="false" outlineLevel="0" max="2" min="2" style="1" width="110"/>
  </cols>
  <sheetData>
    <row r="1" customFormat="false" ht="24.75" hidden="false" customHeight="true" outlineLevel="0" collapsed="false">
      <c r="B1" s="2" t="s">
        <v>0</v>
      </c>
    </row>
    <row r="3" customFormat="false" ht="15" hidden="false" customHeight="true" outlineLevel="0" collapsed="false">
      <c r="B3" s="3" t="s">
        <v>1</v>
      </c>
    </row>
    <row r="4" customFormat="false" ht="15" hidden="false" customHeight="true" outlineLevel="0" collapsed="false">
      <c r="B4" s="4" t="s">
        <v>2</v>
      </c>
    </row>
    <row r="5" customFormat="false" ht="15" hidden="false" customHeight="true" outlineLevel="0" collapsed="false">
      <c r="B5" s="4" t="s">
        <v>3</v>
      </c>
    </row>
    <row r="7" customFormat="false" ht="15" hidden="false" customHeight="true" outlineLevel="0" collapsed="false">
      <c r="B7" s="3" t="s">
        <v>4</v>
      </c>
    </row>
    <row r="8" customFormat="false" ht="15" hidden="false" customHeight="true" outlineLevel="0" collapsed="false">
      <c r="B8" s="4" t="s">
        <v>5</v>
      </c>
    </row>
    <row r="9" customFormat="false" ht="15" hidden="false" customHeight="true" outlineLevel="0" collapsed="false">
      <c r="B9" s="4" t="s">
        <v>6</v>
      </c>
    </row>
    <row r="10" customFormat="false" ht="15" hidden="false" customHeight="true" outlineLevel="0" collapsed="false">
      <c r="B10" s="4" t="s">
        <v>7</v>
      </c>
    </row>
    <row r="11" customFormat="false" ht="15" hidden="false" customHeight="true" outlineLevel="0" collapsed="false">
      <c r="B11" s="4" t="s">
        <v>8</v>
      </c>
    </row>
    <row r="12" customFormat="false" ht="15" hidden="false" customHeight="true" outlineLevel="0" collapsed="false">
      <c r="B12" s="4" t="s">
        <v>9</v>
      </c>
    </row>
    <row r="13" customFormat="false" ht="15" hidden="false" customHeight="true" outlineLevel="0" collapsed="false">
      <c r="B13" s="4" t="s">
        <v>10</v>
      </c>
    </row>
    <row r="15" customFormat="false" ht="15" hidden="false" customHeight="true" outlineLevel="0" collapsed="false">
      <c r="B15" s="3" t="s">
        <v>11</v>
      </c>
    </row>
    <row r="16" customFormat="false" ht="15" hidden="false" customHeight="true" outlineLevel="0" collapsed="false">
      <c r="B16" s="4" t="s">
        <v>12</v>
      </c>
    </row>
    <row r="17" customFormat="false" ht="15" hidden="false" customHeight="true" outlineLevel="0" collapsed="false">
      <c r="B17" s="4" t="s">
        <v>13</v>
      </c>
    </row>
    <row r="18" customFormat="false" ht="15" hidden="false" customHeight="true" outlineLevel="0" collapsed="false">
      <c r="B18" s="4" t="s">
        <v>14</v>
      </c>
    </row>
    <row r="19" customFormat="false" ht="15" hidden="false" customHeight="true" outlineLevel="0" collapsed="false">
      <c r="B19" s="4" t="s">
        <v>15</v>
      </c>
    </row>
    <row r="20" customFormat="false" ht="15" hidden="false" customHeight="true" outlineLevel="0" collapsed="false">
      <c r="B20" s="4" t="s">
        <v>16</v>
      </c>
    </row>
    <row r="21" customFormat="false" ht="15" hidden="false" customHeight="true" outlineLevel="0" collapsed="false">
      <c r="B21" s="4" t="s">
        <v>17</v>
      </c>
    </row>
    <row r="23" customFormat="false" ht="15" hidden="false" customHeight="true" outlineLevel="0" collapsed="false">
      <c r="B23" s="3" t="s">
        <v>18</v>
      </c>
    </row>
    <row r="24" customFormat="false" ht="15" hidden="false" customHeight="true" outlineLevel="0" collapsed="false">
      <c r="B24" s="4" t="s">
        <v>19</v>
      </c>
    </row>
    <row r="25" customFormat="false" ht="15" hidden="false" customHeight="true" outlineLevel="0" collapsed="false">
      <c r="B25" s="4" t="s">
        <v>20</v>
      </c>
    </row>
    <row r="26" customFormat="false" ht="15" hidden="false" customHeight="true" outlineLevel="0" collapsed="false">
      <c r="B26" s="4" t="s">
        <v>21</v>
      </c>
    </row>
    <row r="27" customFormat="false" ht="15" hidden="false" customHeight="true" outlineLevel="0" collapsed="false">
      <c r="B27" s="4" t="s">
        <v>22</v>
      </c>
    </row>
    <row r="28" customFormat="false" ht="15" hidden="false" customHeight="false" outlineLevel="0" collapsed="false">
      <c r="B28" s="1" t="s">
        <v>23</v>
      </c>
    </row>
    <row r="29" customFormat="false" ht="15" hidden="false" customHeight="true" outlineLevel="0" collapsed="false">
      <c r="B29" s="3" t="s">
        <v>24</v>
      </c>
    </row>
    <row r="30" customFormat="false" ht="15" hidden="false" customHeight="true" outlineLevel="0" collapsed="false">
      <c r="B30" s="4" t="s">
        <v>25</v>
      </c>
    </row>
    <row r="31" customFormat="false" ht="15" hidden="false" customHeight="true" outlineLevel="0" collapsed="false">
      <c r="B31" s="4" t="s">
        <v>26</v>
      </c>
    </row>
    <row r="32" customFormat="false" ht="15" hidden="false" customHeight="true" outlineLevel="0" collapsed="false">
      <c r="B32" s="4" t="s">
        <v>27</v>
      </c>
    </row>
    <row r="33" customFormat="false" ht="15" hidden="false" customHeight="true" outlineLevel="0" collapsed="false">
      <c r="B33" s="4" t="s">
        <v>28</v>
      </c>
    </row>
    <row r="34" customFormat="false" ht="15" hidden="false" customHeight="true" outlineLevel="0" collapsed="false">
      <c r="B34" s="4" t="s">
        <v>29</v>
      </c>
    </row>
    <row r="35" customFormat="false" ht="15" hidden="false" customHeight="true" outlineLevel="0" collapsed="false">
      <c r="B35" s="4" t="s">
        <v>30</v>
      </c>
    </row>
    <row r="36" customFormat="false" ht="15" hidden="false" customHeight="true" outlineLevel="0" collapsed="false">
      <c r="B36" s="4" t="s">
        <v>31</v>
      </c>
    </row>
    <row r="38" customFormat="false" ht="15" hidden="false" customHeight="true" outlineLevel="0" collapsed="false">
      <c r="B38" s="3" t="s">
        <v>32</v>
      </c>
    </row>
    <row r="39" customFormat="false" ht="15" hidden="false" customHeight="true" outlineLevel="0" collapsed="false">
      <c r="B39" s="4" t="s">
        <v>33</v>
      </c>
    </row>
    <row r="40" customFormat="false" ht="15" hidden="false" customHeight="true" outlineLevel="0" collapsed="false">
      <c r="B40" s="4" t="s">
        <v>34</v>
      </c>
    </row>
    <row r="41" customFormat="false" ht="15" hidden="false" customHeight="true" outlineLevel="0" collapsed="false">
      <c r="B41" s="4" t="s">
        <v>35</v>
      </c>
    </row>
    <row r="42" customFormat="false" ht="15" hidden="false" customHeight="true" outlineLevel="0" collapsed="false">
      <c r="B42" s="4" t="s">
        <v>36</v>
      </c>
    </row>
    <row r="43" customFormat="false" ht="15" hidden="false" customHeight="true" outlineLevel="0" collapsed="false">
      <c r="B43" s="4" t="s">
        <v>37</v>
      </c>
    </row>
    <row r="45" customFormat="false" ht="15" hidden="false" customHeight="false" outlineLevel="0" collapsed="false">
      <c r="B45" s="5" t="s">
        <v>38</v>
      </c>
    </row>
    <row r="46" customFormat="false" ht="60" hidden="false" customHeight="true" outlineLevel="0" collapsed="false">
      <c r="B46" s="6" t="s">
        <v>39</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E3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1" width="3"/>
    <col collapsed="false" customWidth="true" hidden="false" outlineLevel="0" max="2" min="2" style="1" width="50"/>
    <col collapsed="false" customWidth="true" hidden="false" outlineLevel="0" max="3" min="3" style="1" width="18"/>
    <col collapsed="false" customWidth="true" hidden="false" outlineLevel="0" max="4" min="4" style="1" width="12"/>
    <col collapsed="false" customWidth="true" hidden="false" outlineLevel="0" max="5" min="5" style="1" width="60"/>
  </cols>
  <sheetData>
    <row r="1" customFormat="false" ht="24.75" hidden="false" customHeight="true" outlineLevel="0" collapsed="false">
      <c r="B1" s="7" t="s">
        <v>40</v>
      </c>
      <c r="C1" s="7"/>
      <c r="D1" s="7"/>
      <c r="E1" s="7"/>
    </row>
    <row r="3" customFormat="false" ht="15" hidden="false" customHeight="true" outlineLevel="0" collapsed="false">
      <c r="B3" s="3" t="s">
        <v>41</v>
      </c>
      <c r="C3" s="8"/>
      <c r="D3" s="8"/>
      <c r="E3" s="8"/>
    </row>
    <row r="4" customFormat="false" ht="15" hidden="false" customHeight="true" outlineLevel="0" collapsed="false">
      <c r="B4" s="9" t="s">
        <v>42</v>
      </c>
      <c r="C4" s="9" t="s">
        <v>43</v>
      </c>
      <c r="D4" s="9" t="s">
        <v>44</v>
      </c>
      <c r="E4" s="9" t="s">
        <v>45</v>
      </c>
    </row>
    <row r="5" customFormat="false" ht="15" hidden="false" customHeight="true" outlineLevel="0" collapsed="false">
      <c r="B5" s="4" t="s">
        <v>46</v>
      </c>
      <c r="C5" s="10" t="n">
        <v>260000000</v>
      </c>
      <c r="D5" s="11" t="s">
        <v>47</v>
      </c>
      <c r="E5" s="12" t="s">
        <v>48</v>
      </c>
    </row>
    <row r="6" customFormat="false" ht="15" hidden="false" customHeight="true" outlineLevel="0" collapsed="false">
      <c r="B6" s="4" t="s">
        <v>49</v>
      </c>
      <c r="C6" s="13" t="n">
        <v>13000000000000</v>
      </c>
      <c r="D6" s="11" t="s">
        <v>50</v>
      </c>
      <c r="E6" s="12" t="s">
        <v>51</v>
      </c>
    </row>
    <row r="7" customFormat="false" ht="15" hidden="false" customHeight="true" outlineLevel="0" collapsed="false">
      <c r="B7" s="4" t="s">
        <v>52</v>
      </c>
      <c r="C7" s="14" t="n">
        <v>0.23</v>
      </c>
      <c r="D7" s="11" t="s">
        <v>53</v>
      </c>
      <c r="E7" s="12" t="s">
        <v>54</v>
      </c>
    </row>
    <row r="8" customFormat="false" ht="15" hidden="false" customHeight="true" outlineLevel="0" collapsed="false">
      <c r="B8" s="4" t="s">
        <v>55</v>
      </c>
      <c r="C8" s="14" t="n">
        <v>0.058</v>
      </c>
      <c r="D8" s="11" t="s">
        <v>53</v>
      </c>
      <c r="E8" s="12" t="s">
        <v>54</v>
      </c>
    </row>
    <row r="9" customFormat="false" ht="15" hidden="false" customHeight="true" outlineLevel="0" collapsed="false">
      <c r="B9" s="4" t="s">
        <v>56</v>
      </c>
      <c r="C9" s="14" t="n">
        <v>0.5</v>
      </c>
      <c r="D9" s="11" t="s">
        <v>53</v>
      </c>
      <c r="E9" s="12" t="s">
        <v>57</v>
      </c>
    </row>
    <row r="10" customFormat="false" ht="15" hidden="false" customHeight="true" outlineLevel="0" collapsed="false">
      <c r="B10" s="4" t="s">
        <v>58</v>
      </c>
      <c r="C10" s="10" t="n">
        <v>30000000</v>
      </c>
      <c r="D10" s="11" t="s">
        <v>47</v>
      </c>
      <c r="E10" s="12" t="s">
        <v>59</v>
      </c>
    </row>
    <row r="12" customFormat="false" ht="15" hidden="false" customHeight="true" outlineLevel="0" collapsed="false">
      <c r="B12" s="3" t="s">
        <v>60</v>
      </c>
      <c r="C12" s="8"/>
      <c r="D12" s="8"/>
      <c r="E12" s="8"/>
    </row>
    <row r="13" customFormat="false" ht="15" hidden="false" customHeight="true" outlineLevel="0" collapsed="false">
      <c r="B13" s="12" t="s">
        <v>61</v>
      </c>
    </row>
    <row r="14" customFormat="false" ht="15" hidden="false" customHeight="true" outlineLevel="0" collapsed="false">
      <c r="B14" s="9" t="s">
        <v>42</v>
      </c>
      <c r="C14" s="9" t="s">
        <v>43</v>
      </c>
      <c r="D14" s="9" t="s">
        <v>44</v>
      </c>
      <c r="E14" s="9" t="s">
        <v>62</v>
      </c>
    </row>
    <row r="15" customFormat="false" ht="15" hidden="false" customHeight="true" outlineLevel="0" collapsed="false">
      <c r="B15" s="4" t="s">
        <v>63</v>
      </c>
      <c r="C15" s="14" t="n">
        <v>0.4</v>
      </c>
      <c r="D15" s="11" t="s">
        <v>53</v>
      </c>
      <c r="E15" s="12" t="s">
        <v>64</v>
      </c>
    </row>
    <row r="16" customFormat="false" ht="15" hidden="false" customHeight="true" outlineLevel="0" collapsed="false">
      <c r="B16" s="4" t="s">
        <v>65</v>
      </c>
      <c r="C16" s="10" t="n">
        <v>6</v>
      </c>
      <c r="D16" s="11" t="s">
        <v>66</v>
      </c>
      <c r="E16" s="12" t="s">
        <v>67</v>
      </c>
    </row>
    <row r="17" customFormat="false" ht="15" hidden="false" customHeight="true" outlineLevel="0" collapsed="false">
      <c r="B17" s="4" t="s">
        <v>68</v>
      </c>
      <c r="C17" s="13" t="n">
        <v>150</v>
      </c>
      <c r="D17" s="11" t="s">
        <v>69</v>
      </c>
      <c r="E17" s="12" t="s">
        <v>70</v>
      </c>
    </row>
    <row r="18" customFormat="false" ht="15" hidden="false" customHeight="true" outlineLevel="0" collapsed="false">
      <c r="B18" s="4" t="s">
        <v>71</v>
      </c>
      <c r="C18" s="14" t="n">
        <v>0.85</v>
      </c>
      <c r="D18" s="11" t="s">
        <v>53</v>
      </c>
      <c r="E18" s="12" t="s">
        <v>72</v>
      </c>
    </row>
    <row r="19" customFormat="false" ht="15" hidden="false" customHeight="true" outlineLevel="0" collapsed="false">
      <c r="B19" s="4" t="s">
        <v>73</v>
      </c>
      <c r="C19" s="13" t="n">
        <v>25</v>
      </c>
      <c r="D19" s="11" t="s">
        <v>69</v>
      </c>
      <c r="E19" s="12" t="s">
        <v>74</v>
      </c>
    </row>
    <row r="21" customFormat="false" ht="15" hidden="false" customHeight="true" outlineLevel="0" collapsed="false">
      <c r="B21" s="3" t="s">
        <v>75</v>
      </c>
      <c r="C21" s="8"/>
      <c r="D21" s="8"/>
      <c r="E21" s="8"/>
    </row>
    <row r="22" customFormat="false" ht="15" hidden="false" customHeight="true" outlineLevel="0" collapsed="false">
      <c r="B22" s="9" t="s">
        <v>42</v>
      </c>
      <c r="C22" s="9" t="s">
        <v>43</v>
      </c>
      <c r="D22" s="9" t="s">
        <v>44</v>
      </c>
      <c r="E22" s="9" t="s">
        <v>62</v>
      </c>
    </row>
    <row r="23" customFormat="false" ht="15" hidden="false" customHeight="true" outlineLevel="0" collapsed="false">
      <c r="B23" s="4" t="s">
        <v>76</v>
      </c>
      <c r="C23" s="10" t="n">
        <v>28000</v>
      </c>
      <c r="D23" s="11" t="s">
        <v>77</v>
      </c>
      <c r="E23" s="12" t="s">
        <v>78</v>
      </c>
    </row>
    <row r="24" customFormat="false" ht="15" hidden="false" customHeight="true" outlineLevel="0" collapsed="false">
      <c r="B24" s="4" t="s">
        <v>79</v>
      </c>
      <c r="C24" s="10" t="n">
        <v>106000</v>
      </c>
      <c r="D24" s="11" t="s">
        <v>77</v>
      </c>
      <c r="E24" s="12" t="s">
        <v>80</v>
      </c>
    </row>
    <row r="25" customFormat="false" ht="15" hidden="false" customHeight="true" outlineLevel="0" collapsed="false">
      <c r="B25" s="4" t="s">
        <v>81</v>
      </c>
      <c r="C25" s="10" t="n">
        <v>250000</v>
      </c>
      <c r="D25" s="11" t="s">
        <v>77</v>
      </c>
      <c r="E25" s="12" t="s">
        <v>80</v>
      </c>
    </row>
    <row r="26" customFormat="false" ht="15" hidden="false" customHeight="true" outlineLevel="0" collapsed="false">
      <c r="B26" s="4" t="s">
        <v>82</v>
      </c>
      <c r="C26" s="10" t="n">
        <v>350000</v>
      </c>
      <c r="D26" s="11" t="s">
        <v>77</v>
      </c>
      <c r="E26" s="12" t="s">
        <v>80</v>
      </c>
    </row>
    <row r="27" customFormat="false" ht="15" hidden="false" customHeight="true" outlineLevel="0" collapsed="false">
      <c r="B27" s="4" t="s">
        <v>83</v>
      </c>
      <c r="C27" s="10" t="n">
        <v>1500</v>
      </c>
      <c r="D27" s="11" t="s">
        <v>84</v>
      </c>
      <c r="E27" s="12" t="s">
        <v>85</v>
      </c>
    </row>
    <row r="28" customFormat="false" ht="15" hidden="false" customHeight="true" outlineLevel="0" collapsed="false">
      <c r="B28" s="4" t="s">
        <v>86</v>
      </c>
      <c r="C28" s="10" t="n">
        <v>37200</v>
      </c>
      <c r="D28" s="11" t="s">
        <v>87</v>
      </c>
      <c r="E28" s="12" t="s">
        <v>88</v>
      </c>
    </row>
    <row r="29" customFormat="false" ht="15" hidden="false" customHeight="true" outlineLevel="0" collapsed="false">
      <c r="B29" s="4" t="s">
        <v>89</v>
      </c>
      <c r="C29" s="13" t="n">
        <v>15000000000</v>
      </c>
      <c r="D29" s="11" t="s">
        <v>50</v>
      </c>
      <c r="E29" s="12" t="s">
        <v>90</v>
      </c>
    </row>
    <row r="30" customFormat="false" ht="15" hidden="false" customHeight="true" outlineLevel="0" collapsed="false">
      <c r="B30" s="4" t="s">
        <v>91</v>
      </c>
      <c r="C30" s="15" t="n">
        <f aca="false">Assumptions!$C$23+Assumptions!$C$24+Assumptions!$C$25+Assumptions!$C$26</f>
        <v>734000</v>
      </c>
    </row>
    <row r="32" customFormat="false" ht="15" hidden="false" customHeight="true" outlineLevel="0" collapsed="false">
      <c r="B32" s="3" t="s">
        <v>92</v>
      </c>
      <c r="C32" s="8"/>
      <c r="D32" s="8"/>
      <c r="E32" s="8"/>
    </row>
    <row r="33" customFormat="false" ht="15" hidden="false" customHeight="true" outlineLevel="0" collapsed="false">
      <c r="B33" s="12" t="s">
        <v>93</v>
      </c>
    </row>
    <row r="34" customFormat="false" ht="15" hidden="false" customHeight="true" outlineLevel="0" collapsed="false">
      <c r="B34" s="9" t="s">
        <v>42</v>
      </c>
      <c r="C34" s="9" t="s">
        <v>43</v>
      </c>
      <c r="D34" s="9" t="s">
        <v>44</v>
      </c>
      <c r="E34" s="9" t="s">
        <v>62</v>
      </c>
    </row>
    <row r="35" customFormat="false" ht="15" hidden="false" customHeight="true" outlineLevel="0" collapsed="false">
      <c r="B35" s="4" t="s">
        <v>94</v>
      </c>
      <c r="C35" s="14" t="n">
        <v>0.005</v>
      </c>
      <c r="D35" s="11" t="s">
        <v>53</v>
      </c>
      <c r="E35" s="12" t="s">
        <v>95</v>
      </c>
    </row>
    <row r="36" customFormat="false" ht="15" hidden="false" customHeight="true" outlineLevel="0" collapsed="false">
      <c r="B36" s="4" t="s">
        <v>96</v>
      </c>
      <c r="C36" s="14" t="n">
        <v>0.003</v>
      </c>
      <c r="D36" s="11" t="s">
        <v>53</v>
      </c>
      <c r="E36" s="12" t="s">
        <v>97</v>
      </c>
    </row>
    <row r="37" customFormat="false" ht="15" hidden="false" customHeight="true" outlineLevel="0" collapsed="false">
      <c r="B37" s="4" t="s">
        <v>98</v>
      </c>
      <c r="C37" s="13" t="n">
        <v>104000000000</v>
      </c>
      <c r="D37" s="11" t="s">
        <v>50</v>
      </c>
      <c r="E37" s="12" t="s">
        <v>99</v>
      </c>
    </row>
  </sheetData>
  <mergeCells count="1">
    <mergeCell ref="B1:E1"/>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N1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3" topLeftCell="C4" activePane="bottomRight" state="frozen"/>
      <selection pane="topLeft" activeCell="A1" activeCellId="0" sqref="A1"/>
      <selection pane="topRight" activeCell="C1" activeCellId="0" sqref="C1"/>
      <selection pane="bottomLeft" activeCell="A4" activeCellId="0" sqref="A4"/>
      <selection pane="bottomRight" activeCell="A1" activeCellId="0" sqref="A1"/>
    </sheetView>
  </sheetViews>
  <sheetFormatPr defaultColWidth="8.6796875" defaultRowHeight="15" zeroHeight="false" outlineLevelRow="0" outlineLevelCol="0"/>
  <cols>
    <col collapsed="false" customWidth="true" hidden="false" outlineLevel="0" max="1" min="1" style="1" width="3"/>
    <col collapsed="false" customWidth="true" hidden="false" outlineLevel="0" max="2" min="2" style="1" width="6"/>
    <col collapsed="false" customWidth="true" hidden="false" outlineLevel="0" max="14" min="3" style="1" width="13"/>
  </cols>
  <sheetData>
    <row r="1" customFormat="false" ht="24.75" hidden="false" customHeight="true" outlineLevel="0" collapsed="false">
      <c r="B1" s="7" t="s">
        <v>100</v>
      </c>
      <c r="C1" s="7"/>
      <c r="D1" s="7"/>
      <c r="E1" s="7"/>
      <c r="F1" s="7"/>
      <c r="G1" s="7"/>
      <c r="H1" s="7"/>
      <c r="I1" s="7"/>
      <c r="J1" s="7"/>
      <c r="K1" s="7"/>
      <c r="L1" s="7"/>
      <c r="M1" s="7"/>
    </row>
    <row r="3" customFormat="false" ht="49.5" hidden="false" customHeight="true" outlineLevel="0" collapsed="false">
      <c r="B3" s="16" t="s">
        <v>101</v>
      </c>
      <c r="C3" s="16" t="s">
        <v>102</v>
      </c>
      <c r="D3" s="16" t="s">
        <v>103</v>
      </c>
      <c r="E3" s="16" t="s">
        <v>104</v>
      </c>
      <c r="F3" s="16" t="s">
        <v>105</v>
      </c>
      <c r="G3" s="16" t="s">
        <v>106</v>
      </c>
      <c r="H3" s="16" t="s">
        <v>107</v>
      </c>
      <c r="I3" s="16" t="s">
        <v>108</v>
      </c>
      <c r="J3" s="16" t="s">
        <v>109</v>
      </c>
      <c r="K3" s="16" t="s">
        <v>110</v>
      </c>
      <c r="L3" s="16" t="s">
        <v>111</v>
      </c>
      <c r="M3" s="16" t="s">
        <v>112</v>
      </c>
      <c r="N3" s="16" t="s">
        <v>113</v>
      </c>
    </row>
    <row r="4" customFormat="false" ht="15" hidden="false" customHeight="true" outlineLevel="0" collapsed="false">
      <c r="B4" s="17" t="n">
        <v>1</v>
      </c>
      <c r="C4" s="17" t="n">
        <v>2026</v>
      </c>
      <c r="D4" s="18" t="n">
        <f aca="false">MIN(Assumptions!$C$15,0.115+(Assumptions!$C$15-0.115)*B4/12)</f>
        <v>0.13875</v>
      </c>
      <c r="E4" s="15" t="n">
        <f aca="false">Assumptions!$C$5*D4</f>
        <v>36075000</v>
      </c>
      <c r="F4" s="15" t="n">
        <f aca="false">E4*Assumptions!$C$16</f>
        <v>216450000</v>
      </c>
      <c r="G4" s="19" t="n">
        <f aca="false">F4*Assumptions!$C$17*(1.025^B4)</f>
        <v>33279187500</v>
      </c>
      <c r="H4" s="19" t="n">
        <f aca="false">Assumptions!$C$5*Assumptions!$C$18*Assumptions!$C$19*(1.025^B4)</f>
        <v>5663125000</v>
      </c>
      <c r="I4" s="19" t="n">
        <f aca="false">Assumptions!$C$29*(1.03^B4)</f>
        <v>15450000000</v>
      </c>
      <c r="J4" s="20" t="n">
        <f aca="false">G4+H4+I4</f>
        <v>54392312500</v>
      </c>
      <c r="K4" s="19" t="n">
        <f aca="false">Assumptions!$C$6*(1.03^B4)*Assumptions!$C$35</f>
        <v>66950000000</v>
      </c>
      <c r="L4" s="19" t="n">
        <f aca="false">Assumptions!$C$6*(1.03^B4)*Assumptions!$C$36</f>
        <v>40170000000</v>
      </c>
      <c r="M4" s="19" t="n">
        <f aca="false">Assumptions!$C$37*(1.03^(B4-1))</f>
        <v>104000000000</v>
      </c>
      <c r="N4" s="20" t="n">
        <f aca="false">J4-K4-L4-M4</f>
        <v>-156727687500</v>
      </c>
    </row>
    <row r="5" customFormat="false" ht="15" hidden="false" customHeight="true" outlineLevel="0" collapsed="false">
      <c r="B5" s="21" t="n">
        <v>2</v>
      </c>
      <c r="C5" s="21" t="n">
        <v>2027</v>
      </c>
      <c r="D5" s="22" t="n">
        <f aca="false">MIN(Assumptions!$C$15,0.115+(Assumptions!$C$15-0.115)*B5/12)</f>
        <v>0.1625</v>
      </c>
      <c r="E5" s="23" t="n">
        <f aca="false">Assumptions!$C$5*D5</f>
        <v>42250000</v>
      </c>
      <c r="F5" s="23" t="n">
        <f aca="false">E5*Assumptions!$C$16</f>
        <v>253500000</v>
      </c>
      <c r="G5" s="24" t="n">
        <f aca="false">F5*Assumptions!$C$17*(1.025^B5)</f>
        <v>39950015625</v>
      </c>
      <c r="H5" s="24" t="n">
        <f aca="false">Assumptions!$C$5*Assumptions!$C$18*Assumptions!$C$19*(1.025^B5)</f>
        <v>5804703125</v>
      </c>
      <c r="I5" s="24" t="n">
        <f aca="false">Assumptions!$C$29*(1.03^B5)</f>
        <v>15913500000</v>
      </c>
      <c r="J5" s="25" t="n">
        <f aca="false">G5+H5+I5</f>
        <v>61668218750</v>
      </c>
      <c r="K5" s="24" t="n">
        <f aca="false">Assumptions!$C$6*(1.03^B5)*Assumptions!$C$35</f>
        <v>68958500000</v>
      </c>
      <c r="L5" s="24" t="n">
        <f aca="false">Assumptions!$C$6*(1.03^B5)*Assumptions!$C$36</f>
        <v>41375100000</v>
      </c>
      <c r="M5" s="24" t="n">
        <f aca="false">Assumptions!$C$37*(1.03^(B5-1))</f>
        <v>107120000000</v>
      </c>
      <c r="N5" s="25" t="n">
        <f aca="false">J5-K5-L5-M5</f>
        <v>-155785381250</v>
      </c>
    </row>
    <row r="6" customFormat="false" ht="15" hidden="false" customHeight="true" outlineLevel="0" collapsed="false">
      <c r="B6" s="17" t="n">
        <v>3</v>
      </c>
      <c r="C6" s="17" t="n">
        <v>2028</v>
      </c>
      <c r="D6" s="18" t="n">
        <f aca="false">MIN(Assumptions!$C$15,0.115+(Assumptions!$C$15-0.115)*B6/12)</f>
        <v>0.18625</v>
      </c>
      <c r="E6" s="15" t="n">
        <f aca="false">Assumptions!$C$5*D6</f>
        <v>48425000</v>
      </c>
      <c r="F6" s="15" t="n">
        <f aca="false">E6*Assumptions!$C$16</f>
        <v>290550000</v>
      </c>
      <c r="G6" s="19" t="n">
        <f aca="false">F6*Assumptions!$C$17*(1.025^B6)</f>
        <v>46933585664.0625</v>
      </c>
      <c r="H6" s="19" t="n">
        <f aca="false">Assumptions!$C$5*Assumptions!$C$18*Assumptions!$C$19*(1.025^B6)</f>
        <v>5949820703.125</v>
      </c>
      <c r="I6" s="19" t="n">
        <f aca="false">Assumptions!$C$29*(1.03^B6)</f>
        <v>16390905000</v>
      </c>
      <c r="J6" s="20" t="n">
        <f aca="false">G6+H6+I6</f>
        <v>69274311367.1875</v>
      </c>
      <c r="K6" s="19" t="n">
        <f aca="false">Assumptions!$C$6*(1.03^B6)*Assumptions!$C$35</f>
        <v>71027255000</v>
      </c>
      <c r="L6" s="19" t="n">
        <f aca="false">Assumptions!$C$6*(1.03^B6)*Assumptions!$C$36</f>
        <v>42616353000</v>
      </c>
      <c r="M6" s="19" t="n">
        <f aca="false">Assumptions!$C$37*(1.03^(B6-1))</f>
        <v>110333600000</v>
      </c>
      <c r="N6" s="20" t="n">
        <f aca="false">J6-K6-L6-M6</f>
        <v>-154702896632.813</v>
      </c>
    </row>
    <row r="7" customFormat="false" ht="15" hidden="false" customHeight="true" outlineLevel="0" collapsed="false">
      <c r="B7" s="21" t="n">
        <v>4</v>
      </c>
      <c r="C7" s="21" t="n">
        <v>2029</v>
      </c>
      <c r="D7" s="22" t="n">
        <f aca="false">MIN(Assumptions!$C$15,0.115+(Assumptions!$C$15-0.115)*B7/12)</f>
        <v>0.21</v>
      </c>
      <c r="E7" s="23" t="n">
        <f aca="false">Assumptions!$C$5*D7</f>
        <v>54600000</v>
      </c>
      <c r="F7" s="23" t="n">
        <f aca="false">E7*Assumptions!$C$16</f>
        <v>327600000</v>
      </c>
      <c r="G7" s="24" t="n">
        <f aca="false">F7*Assumptions!$C$17*(1.025^B7)</f>
        <v>54241365445.3125</v>
      </c>
      <c r="H7" s="24" t="n">
        <f aca="false">Assumptions!$C$5*Assumptions!$C$18*Assumptions!$C$19*(1.025^B7)</f>
        <v>6098566220.70312</v>
      </c>
      <c r="I7" s="24" t="n">
        <f aca="false">Assumptions!$C$29*(1.03^B7)</f>
        <v>16882632150</v>
      </c>
      <c r="J7" s="25" t="n">
        <f aca="false">G7+H7+I7</f>
        <v>77222563816.0156</v>
      </c>
      <c r="K7" s="24" t="n">
        <f aca="false">Assumptions!$C$6*(1.03^B7)*Assumptions!$C$35</f>
        <v>73158072650</v>
      </c>
      <c r="L7" s="24" t="n">
        <f aca="false">Assumptions!$C$6*(1.03^B7)*Assumptions!$C$36</f>
        <v>43894843590</v>
      </c>
      <c r="M7" s="24" t="n">
        <f aca="false">Assumptions!$C$37*(1.03^(B7-1))</f>
        <v>113643608000</v>
      </c>
      <c r="N7" s="25" t="n">
        <f aca="false">J7-K7-L7-M7</f>
        <v>-153473960423.984</v>
      </c>
    </row>
    <row r="8" customFormat="false" ht="15" hidden="false" customHeight="true" outlineLevel="0" collapsed="false">
      <c r="B8" s="17" t="n">
        <v>5</v>
      </c>
      <c r="C8" s="17" t="n">
        <v>2030</v>
      </c>
      <c r="D8" s="18" t="n">
        <f aca="false">MIN(Assumptions!$C$15,0.115+(Assumptions!$C$15-0.115)*B8/12)</f>
        <v>0.23375</v>
      </c>
      <c r="E8" s="15" t="n">
        <f aca="false">Assumptions!$C$5*D8</f>
        <v>60775000</v>
      </c>
      <c r="F8" s="15" t="n">
        <f aca="false">E8*Assumptions!$C$16</f>
        <v>364650000</v>
      </c>
      <c r="G8" s="19" t="n">
        <f aca="false">F8*Assumptions!$C$17*(1.025^B8)</f>
        <v>61885200724.5849</v>
      </c>
      <c r="H8" s="19" t="n">
        <f aca="false">Assumptions!$C$5*Assumptions!$C$18*Assumptions!$C$19*(1.025^B8)</f>
        <v>6251030376.2207</v>
      </c>
      <c r="I8" s="19" t="n">
        <f aca="false">Assumptions!$C$29*(1.03^B8)</f>
        <v>17389111114.5</v>
      </c>
      <c r="J8" s="20" t="n">
        <f aca="false">G8+H8+I8</f>
        <v>85525342215.3056</v>
      </c>
      <c r="K8" s="19" t="n">
        <f aca="false">Assumptions!$C$6*(1.03^B8)*Assumptions!$C$35</f>
        <v>75352814829.5</v>
      </c>
      <c r="L8" s="19" t="n">
        <f aca="false">Assumptions!$C$6*(1.03^B8)*Assumptions!$C$36</f>
        <v>45211688897.7</v>
      </c>
      <c r="M8" s="19" t="n">
        <f aca="false">Assumptions!$C$37*(1.03^(B8-1))</f>
        <v>117052916240</v>
      </c>
      <c r="N8" s="20" t="n">
        <f aca="false">J8-K8-L8-M8</f>
        <v>-152092077751.894</v>
      </c>
    </row>
    <row r="9" customFormat="false" ht="15" hidden="false" customHeight="true" outlineLevel="0" collapsed="false">
      <c r="B9" s="21" t="n">
        <v>6</v>
      </c>
      <c r="C9" s="21" t="n">
        <v>2031</v>
      </c>
      <c r="D9" s="22" t="n">
        <f aca="false">MIN(Assumptions!$C$15,0.115+(Assumptions!$C$15-0.115)*B9/12)</f>
        <v>0.2575</v>
      </c>
      <c r="E9" s="23" t="n">
        <f aca="false">Assumptions!$C$5*D9</f>
        <v>66950000</v>
      </c>
      <c r="F9" s="23" t="n">
        <f aca="false">E9*Assumptions!$C$16</f>
        <v>401700000</v>
      </c>
      <c r="G9" s="24" t="n">
        <f aca="false">F9*Assumptions!$C$17*(1.025^B9)</f>
        <v>69877326914.4177</v>
      </c>
      <c r="H9" s="24" t="n">
        <f aca="false">Assumptions!$C$5*Assumptions!$C$18*Assumptions!$C$19*(1.025^B9)</f>
        <v>6407306135.62622</v>
      </c>
      <c r="I9" s="24" t="n">
        <f aca="false">Assumptions!$C$29*(1.03^B9)</f>
        <v>17910784447.935</v>
      </c>
      <c r="J9" s="25" t="n">
        <f aca="false">G9+H9+I9</f>
        <v>94195417497.9789</v>
      </c>
      <c r="K9" s="24" t="n">
        <f aca="false">Assumptions!$C$6*(1.03^B9)*Assumptions!$C$35</f>
        <v>77613399274.385</v>
      </c>
      <c r="L9" s="24" t="n">
        <f aca="false">Assumptions!$C$6*(1.03^B9)*Assumptions!$C$36</f>
        <v>46568039564.631</v>
      </c>
      <c r="M9" s="24" t="n">
        <f aca="false">Assumptions!$C$37*(1.03^(B9-1))</f>
        <v>120564503727.2</v>
      </c>
      <c r="N9" s="25" t="n">
        <f aca="false">J9-K9-L9-M9</f>
        <v>-150550525068.237</v>
      </c>
    </row>
    <row r="10" customFormat="false" ht="15" hidden="false" customHeight="true" outlineLevel="0" collapsed="false">
      <c r="B10" s="17" t="n">
        <v>7</v>
      </c>
      <c r="C10" s="17" t="n">
        <v>2032</v>
      </c>
      <c r="D10" s="18" t="n">
        <f aca="false">MIN(Assumptions!$C$15,0.115+(Assumptions!$C$15-0.115)*B10/12)</f>
        <v>0.28125</v>
      </c>
      <c r="E10" s="15" t="n">
        <f aca="false">Assumptions!$C$5*D10</f>
        <v>73125000</v>
      </c>
      <c r="F10" s="15" t="n">
        <f aca="false">E10*Assumptions!$C$16</f>
        <v>438750000</v>
      </c>
      <c r="G10" s="19" t="n">
        <f aca="false">F10*Assumptions!$C$17*(1.025^B10)</f>
        <v>78230381163.2892</v>
      </c>
      <c r="H10" s="19" t="n">
        <f aca="false">Assumptions!$C$5*Assumptions!$C$18*Assumptions!$C$19*(1.025^B10)</f>
        <v>6567488789.01687</v>
      </c>
      <c r="I10" s="19" t="n">
        <f aca="false">Assumptions!$C$29*(1.03^B10)</f>
        <v>18448107981.3731</v>
      </c>
      <c r="J10" s="20" t="n">
        <f aca="false">G10+H10+I10</f>
        <v>103245977933.679</v>
      </c>
      <c r="K10" s="19" t="n">
        <f aca="false">Assumptions!$C$6*(1.03^B10)*Assumptions!$C$35</f>
        <v>79941801252.6166</v>
      </c>
      <c r="L10" s="19" t="n">
        <f aca="false">Assumptions!$C$6*(1.03^B10)*Assumptions!$C$36</f>
        <v>47965080751.5699</v>
      </c>
      <c r="M10" s="19" t="n">
        <f aca="false">Assumptions!$C$37*(1.03^(B10-1))</f>
        <v>124181438839.016</v>
      </c>
      <c r="N10" s="20" t="n">
        <f aca="false">J10-K10-L10-M10</f>
        <v>-148842342909.523</v>
      </c>
    </row>
    <row r="11" customFormat="false" ht="15" hidden="false" customHeight="true" outlineLevel="0" collapsed="false">
      <c r="B11" s="21" t="n">
        <v>8</v>
      </c>
      <c r="C11" s="21" t="n">
        <v>2033</v>
      </c>
      <c r="D11" s="22" t="n">
        <f aca="false">MIN(Assumptions!$C$15,0.115+(Assumptions!$C$15-0.115)*B11/12)</f>
        <v>0.305</v>
      </c>
      <c r="E11" s="23" t="n">
        <f aca="false">Assumptions!$C$5*D11</f>
        <v>79300000</v>
      </c>
      <c r="F11" s="23" t="n">
        <f aca="false">E11*Assumptions!$C$16</f>
        <v>475800000</v>
      </c>
      <c r="G11" s="24" t="n">
        <f aca="false">F11*Assumptions!$C$17*(1.025^B11)</f>
        <v>86957414795.2828</v>
      </c>
      <c r="H11" s="24" t="n">
        <f aca="false">Assumptions!$C$5*Assumptions!$C$18*Assumptions!$C$19*(1.025^B11)</f>
        <v>6731676008.74229</v>
      </c>
      <c r="I11" s="24" t="n">
        <f aca="false">Assumptions!$C$29*(1.03^B11)</f>
        <v>19001551220.8142</v>
      </c>
      <c r="J11" s="25" t="n">
        <f aca="false">G11+H11+I11</f>
        <v>112690642024.839</v>
      </c>
      <c r="K11" s="24" t="n">
        <f aca="false">Assumptions!$C$6*(1.03^B11)*Assumptions!$C$35</f>
        <v>82340055290.1951</v>
      </c>
      <c r="L11" s="24" t="n">
        <f aca="false">Assumptions!$C$6*(1.03^B11)*Assumptions!$C$36</f>
        <v>49404033174.117</v>
      </c>
      <c r="M11" s="24" t="n">
        <f aca="false">Assumptions!$C$37*(1.03^(B11-1))</f>
        <v>127906882004.187</v>
      </c>
      <c r="N11" s="25" t="n">
        <f aca="false">J11-K11-L11-M11</f>
        <v>-146960328443.659</v>
      </c>
    </row>
    <row r="12" customFormat="false" ht="15" hidden="false" customHeight="true" outlineLevel="0" collapsed="false">
      <c r="B12" s="17" t="n">
        <v>9</v>
      </c>
      <c r="C12" s="17" t="n">
        <v>2034</v>
      </c>
      <c r="D12" s="18" t="n">
        <f aca="false">MIN(Assumptions!$C$15,0.115+(Assumptions!$C$15-0.115)*B12/12)</f>
        <v>0.32875</v>
      </c>
      <c r="E12" s="15" t="n">
        <f aca="false">Assumptions!$C$5*D12</f>
        <v>85475000</v>
      </c>
      <c r="F12" s="15" t="n">
        <f aca="false">E12*Assumptions!$C$16</f>
        <v>512850000</v>
      </c>
      <c r="G12" s="19" t="n">
        <f aca="false">F12*Assumptions!$C$17*(1.025^B12)</f>
        <v>96071906120.649</v>
      </c>
      <c r="H12" s="19" t="n">
        <f aca="false">Assumptions!$C$5*Assumptions!$C$18*Assumptions!$C$19*(1.025^B12)</f>
        <v>6899967908.96085</v>
      </c>
      <c r="I12" s="19" t="n">
        <f aca="false">Assumptions!$C$29*(1.03^B12)</f>
        <v>19571597757.4387</v>
      </c>
      <c r="J12" s="20" t="n">
        <f aca="false">G12+H12+I12</f>
        <v>122543471787.049</v>
      </c>
      <c r="K12" s="19" t="n">
        <f aca="false">Assumptions!$C$6*(1.03^B12)*Assumptions!$C$35</f>
        <v>84810256948.9009</v>
      </c>
      <c r="L12" s="19" t="n">
        <f aca="false">Assumptions!$C$6*(1.03^B12)*Assumptions!$C$36</f>
        <v>50886154169.3406</v>
      </c>
      <c r="M12" s="19" t="n">
        <f aca="false">Assumptions!$C$37*(1.03^(B12-1))</f>
        <v>131744088464.312</v>
      </c>
      <c r="N12" s="20" t="n">
        <f aca="false">J12-K12-L12-M12</f>
        <v>-144897027795.505</v>
      </c>
    </row>
    <row r="13" customFormat="false" ht="15" hidden="false" customHeight="true" outlineLevel="0" collapsed="false">
      <c r="B13" s="21" t="n">
        <v>10</v>
      </c>
      <c r="C13" s="21" t="n">
        <v>2035</v>
      </c>
      <c r="D13" s="22" t="n">
        <f aca="false">MIN(Assumptions!$C$15,0.115+(Assumptions!$C$15-0.115)*B13/12)</f>
        <v>0.3525</v>
      </c>
      <c r="E13" s="23" t="n">
        <f aca="false">Assumptions!$C$5*D13</f>
        <v>91650000</v>
      </c>
      <c r="F13" s="23" t="n">
        <f aca="false">E13*Assumptions!$C$16</f>
        <v>549900000</v>
      </c>
      <c r="G13" s="24" t="n">
        <f aca="false">F13*Assumptions!$C$17*(1.025^B13)</f>
        <v>105587773628.037</v>
      </c>
      <c r="H13" s="24" t="n">
        <f aca="false">Assumptions!$C$5*Assumptions!$C$18*Assumptions!$C$19*(1.025^B13)</f>
        <v>7072467106.68487</v>
      </c>
      <c r="I13" s="24" t="n">
        <f aca="false">Assumptions!$C$29*(1.03^B13)</f>
        <v>20158745690.1618</v>
      </c>
      <c r="J13" s="25" t="n">
        <f aca="false">G13+H13+I13</f>
        <v>132818986424.883</v>
      </c>
      <c r="K13" s="24" t="n">
        <f aca="false">Assumptions!$C$6*(1.03^B13)*Assumptions!$C$35</f>
        <v>87354564657.368</v>
      </c>
      <c r="L13" s="24" t="n">
        <f aca="false">Assumptions!$C$6*(1.03^B13)*Assumptions!$C$36</f>
        <v>52412738794.4208</v>
      </c>
      <c r="M13" s="24" t="n">
        <f aca="false">Assumptions!$C$37*(1.03^(B13-1))</f>
        <v>135696411118.241</v>
      </c>
      <c r="N13" s="25" t="n">
        <f aca="false">J13-K13-L13-M13</f>
        <v>-142644728145.147</v>
      </c>
    </row>
    <row r="14" customFormat="false" ht="15" hidden="false" customHeight="true" outlineLevel="0" collapsed="false">
      <c r="B14" s="17" t="n">
        <v>11</v>
      </c>
      <c r="C14" s="17" t="n">
        <v>2036</v>
      </c>
      <c r="D14" s="18" t="n">
        <f aca="false">MIN(Assumptions!$C$15,0.115+(Assumptions!$C$15-0.115)*B14/12)</f>
        <v>0.37625</v>
      </c>
      <c r="E14" s="15" t="n">
        <f aca="false">Assumptions!$C$5*D14</f>
        <v>97825000</v>
      </c>
      <c r="F14" s="15" t="n">
        <f aca="false">E14*Assumptions!$C$16</f>
        <v>586950000</v>
      </c>
      <c r="G14" s="19" t="n">
        <f aca="false">F14*Assumptions!$C$17*(1.025^B14)</f>
        <v>115519389569.468</v>
      </c>
      <c r="H14" s="19" t="n">
        <f aca="false">Assumptions!$C$5*Assumptions!$C$18*Assumptions!$C$19*(1.025^B14)</f>
        <v>7249278784.35199</v>
      </c>
      <c r="I14" s="19" t="n">
        <f aca="false">Assumptions!$C$29*(1.03^B14)</f>
        <v>20763508060.8667</v>
      </c>
      <c r="J14" s="20" t="n">
        <f aca="false">G14+H14+I14</f>
        <v>143532176414.687</v>
      </c>
      <c r="K14" s="19" t="n">
        <f aca="false">Assumptions!$C$6*(1.03^B14)*Assumptions!$C$35</f>
        <v>89975201597.089</v>
      </c>
      <c r="L14" s="19" t="n">
        <f aca="false">Assumptions!$C$6*(1.03^B14)*Assumptions!$C$36</f>
        <v>53985120958.2534</v>
      </c>
      <c r="M14" s="19" t="n">
        <f aca="false">Assumptions!$C$37*(1.03^(B14-1))</f>
        <v>139767303451.789</v>
      </c>
      <c r="N14" s="20" t="n">
        <f aca="false">J14-K14-L14-M14</f>
        <v>-140195449592.444</v>
      </c>
    </row>
    <row r="15" customFormat="false" ht="15" hidden="false" customHeight="true" outlineLevel="0" collapsed="false">
      <c r="B15" s="21" t="n">
        <v>12</v>
      </c>
      <c r="C15" s="21" t="n">
        <v>2037</v>
      </c>
      <c r="D15" s="22" t="n">
        <f aca="false">MIN(Assumptions!$C$15,0.115+(Assumptions!$C$15-0.115)*B15/12)</f>
        <v>0.4</v>
      </c>
      <c r="E15" s="23" t="n">
        <f aca="false">Assumptions!$C$5*D15</f>
        <v>104000000</v>
      </c>
      <c r="F15" s="23" t="n">
        <f aca="false">E15*Assumptions!$C$16</f>
        <v>624000000</v>
      </c>
      <c r="G15" s="24" t="n">
        <f aca="false">F15*Assumptions!$C$17*(1.025^B15)</f>
        <v>125881593949.453</v>
      </c>
      <c r="H15" s="24" t="n">
        <f aca="false">Assumptions!$C$5*Assumptions!$C$18*Assumptions!$C$19*(1.025^B15)</f>
        <v>7430510753.96079</v>
      </c>
      <c r="I15" s="24" t="n">
        <f aca="false">Assumptions!$C$29*(1.03^B15)</f>
        <v>21386413302.6927</v>
      </c>
      <c r="J15" s="25" t="n">
        <f aca="false">G15+H15+I15</f>
        <v>154698518006.107</v>
      </c>
      <c r="K15" s="24" t="n">
        <f aca="false">Assumptions!$C$6*(1.03^B15)*Assumptions!$C$35</f>
        <v>92674457645.0017</v>
      </c>
      <c r="L15" s="24" t="n">
        <f aca="false">Assumptions!$C$6*(1.03^B15)*Assumptions!$C$36</f>
        <v>55604674587.001</v>
      </c>
      <c r="M15" s="24" t="n">
        <f aca="false">Assumptions!$C$37*(1.03^(B15-1))</f>
        <v>143960322555.342</v>
      </c>
      <c r="N15" s="25" t="n">
        <f aca="false">J15-K15-L15-M15</f>
        <v>-137540936781.238</v>
      </c>
    </row>
    <row r="16" customFormat="false" ht="15" hidden="false" customHeight="true" outlineLevel="0" collapsed="false">
      <c r="B16" s="17" t="n">
        <v>13</v>
      </c>
      <c r="C16" s="17" t="n">
        <v>2038</v>
      </c>
      <c r="D16" s="18" t="n">
        <f aca="false">MIN(Assumptions!$C$15,0.115+(Assumptions!$C$15-0.115)*B16/12)</f>
        <v>0.4</v>
      </c>
      <c r="E16" s="15" t="n">
        <f aca="false">Assumptions!$C$5*D16</f>
        <v>104000000</v>
      </c>
      <c r="F16" s="15" t="n">
        <f aca="false">E16*Assumptions!$C$16</f>
        <v>624000000</v>
      </c>
      <c r="G16" s="19" t="n">
        <f aca="false">F16*Assumptions!$C$17*(1.025^B16)</f>
        <v>129028633798.19</v>
      </c>
      <c r="H16" s="19" t="n">
        <f aca="false">Assumptions!$C$5*Assumptions!$C$18*Assumptions!$C$19*(1.025^B16)</f>
        <v>7616273522.80981</v>
      </c>
      <c r="I16" s="19" t="n">
        <f aca="false">Assumptions!$C$29*(1.03^B16)</f>
        <v>22028005701.7735</v>
      </c>
      <c r="J16" s="20" t="n">
        <f aca="false">G16+H16+I16</f>
        <v>158672913022.773</v>
      </c>
      <c r="K16" s="19" t="n">
        <f aca="false">Assumptions!$C$6*(1.03^B16)*Assumptions!$C$35</f>
        <v>95454691374.3517</v>
      </c>
      <c r="L16" s="19" t="n">
        <f aca="false">Assumptions!$C$6*(1.03^B16)*Assumptions!$C$36</f>
        <v>57272814824.611</v>
      </c>
      <c r="M16" s="19" t="n">
        <f aca="false">Assumptions!$C$37*(1.03^(B16-1))</f>
        <v>148279132232.003</v>
      </c>
      <c r="N16" s="20" t="n">
        <f aca="false">J16-K16-L16-M16</f>
        <v>-142333725408.192</v>
      </c>
    </row>
    <row r="17" customFormat="false" ht="15" hidden="false" customHeight="true" outlineLevel="0" collapsed="false">
      <c r="B17" s="21" t="n">
        <v>14</v>
      </c>
      <c r="C17" s="21" t="n">
        <v>2039</v>
      </c>
      <c r="D17" s="22" t="n">
        <f aca="false">MIN(Assumptions!$C$15,0.115+(Assumptions!$C$15-0.115)*B17/12)</f>
        <v>0.4</v>
      </c>
      <c r="E17" s="23" t="n">
        <f aca="false">Assumptions!$C$5*D17</f>
        <v>104000000</v>
      </c>
      <c r="F17" s="23" t="n">
        <f aca="false">E17*Assumptions!$C$16</f>
        <v>624000000</v>
      </c>
      <c r="G17" s="24" t="n">
        <f aca="false">F17*Assumptions!$C$17*(1.025^B17)</f>
        <v>132254349643.144</v>
      </c>
      <c r="H17" s="24" t="n">
        <f aca="false">Assumptions!$C$5*Assumptions!$C$18*Assumptions!$C$19*(1.025^B17)</f>
        <v>7806680360.88006</v>
      </c>
      <c r="I17" s="24" t="n">
        <f aca="false">Assumptions!$C$29*(1.03^B17)</f>
        <v>22688845872.8267</v>
      </c>
      <c r="J17" s="25" t="n">
        <f aca="false">G17+H17+I17</f>
        <v>162749875876.851</v>
      </c>
      <c r="K17" s="24" t="n">
        <f aca="false">Assumptions!$C$6*(1.03^B17)*Assumptions!$C$35</f>
        <v>98318332115.5823</v>
      </c>
      <c r="L17" s="24" t="n">
        <f aca="false">Assumptions!$C$6*(1.03^B17)*Assumptions!$C$36</f>
        <v>58990999269.3494</v>
      </c>
      <c r="M17" s="24" t="n">
        <f aca="false">Assumptions!$C$37*(1.03^(B17-1))</f>
        <v>152727506198.963</v>
      </c>
      <c r="N17" s="25" t="n">
        <f aca="false">J17-K17-L17-M17</f>
        <v>-147286961707.043</v>
      </c>
    </row>
    <row r="18" customFormat="false" ht="15" hidden="false" customHeight="true" outlineLevel="0" collapsed="false">
      <c r="B18" s="17" t="n">
        <v>15</v>
      </c>
      <c r="C18" s="17" t="n">
        <v>2040</v>
      </c>
      <c r="D18" s="18" t="n">
        <f aca="false">MIN(Assumptions!$C$15,0.115+(Assumptions!$C$15-0.115)*B18/12)</f>
        <v>0.4</v>
      </c>
      <c r="E18" s="15" t="n">
        <f aca="false">Assumptions!$C$5*D18</f>
        <v>104000000</v>
      </c>
      <c r="F18" s="15" t="n">
        <f aca="false">E18*Assumptions!$C$16</f>
        <v>624000000</v>
      </c>
      <c r="G18" s="19" t="n">
        <f aca="false">F18*Assumptions!$C$17*(1.025^B18)</f>
        <v>135560708384.223</v>
      </c>
      <c r="H18" s="19" t="n">
        <f aca="false">Assumptions!$C$5*Assumptions!$C$18*Assumptions!$C$19*(1.025^B18)</f>
        <v>8001847369.90206</v>
      </c>
      <c r="I18" s="19" t="n">
        <f aca="false">Assumptions!$C$29*(1.03^B18)</f>
        <v>23369511249.0115</v>
      </c>
      <c r="J18" s="20" t="n">
        <f aca="false">G18+H18+I18</f>
        <v>166932067003.137</v>
      </c>
      <c r="K18" s="19" t="n">
        <f aca="false">Assumptions!$C$6*(1.03^B18)*Assumptions!$C$35</f>
        <v>101267882079.05</v>
      </c>
      <c r="L18" s="19" t="n">
        <f aca="false">Assumptions!$C$6*(1.03^B18)*Assumptions!$C$36</f>
        <v>60760729247.4298</v>
      </c>
      <c r="M18" s="19" t="n">
        <f aca="false">Assumptions!$C$37*(1.03^(B18-1))</f>
        <v>157309331384.932</v>
      </c>
      <c r="N18" s="20" t="n">
        <f aca="false">J18-K18-L18-M18</f>
        <v>-152405875708.275</v>
      </c>
    </row>
  </sheetData>
  <mergeCells count="1">
    <mergeCell ref="B1:M1"/>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E1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1" width="3"/>
    <col collapsed="false" customWidth="true" hidden="false" outlineLevel="0" max="2" min="2" style="1" width="35"/>
    <col collapsed="false" customWidth="true" hidden="false" outlineLevel="0" max="4" min="3" style="1" width="18"/>
    <col collapsed="false" customWidth="true" hidden="false" outlineLevel="0" max="5" min="5" style="1" width="22"/>
  </cols>
  <sheetData>
    <row r="1" customFormat="false" ht="24.75" hidden="false" customHeight="true" outlineLevel="0" collapsed="false">
      <c r="B1" s="7" t="s">
        <v>114</v>
      </c>
      <c r="C1" s="7"/>
      <c r="D1" s="7"/>
      <c r="E1" s="7"/>
    </row>
    <row r="3" customFormat="false" ht="15" hidden="false" customHeight="true" outlineLevel="0" collapsed="false">
      <c r="B3" s="3" t="s">
        <v>115</v>
      </c>
      <c r="C3" s="8"/>
      <c r="D3" s="8"/>
      <c r="E3" s="8"/>
    </row>
    <row r="4" customFormat="false" ht="15" hidden="false" customHeight="true" outlineLevel="0" collapsed="false">
      <c r="B4" s="9" t="s">
        <v>116</v>
      </c>
      <c r="C4" s="9" t="s">
        <v>117</v>
      </c>
      <c r="D4" s="9" t="s">
        <v>118</v>
      </c>
      <c r="E4" s="9" t="s">
        <v>119</v>
      </c>
    </row>
    <row r="5" customFormat="false" ht="15" hidden="false" customHeight="true" outlineLevel="0" collapsed="false">
      <c r="B5" s="26" t="s">
        <v>120</v>
      </c>
      <c r="C5" s="15" t="n">
        <f aca="false">Assumptions!$C$23</f>
        <v>28000</v>
      </c>
      <c r="D5" s="15" t="n">
        <f aca="false">Assumptions!$C$5*Assumptions!$C$15*Assumptions!$C$16*0.25/750</f>
        <v>208000</v>
      </c>
      <c r="E5" s="27" t="n">
        <f aca="false">D5-C5</f>
        <v>180000</v>
      </c>
    </row>
    <row r="6" customFormat="false" ht="15" hidden="false" customHeight="true" outlineLevel="0" collapsed="false">
      <c r="B6" s="26" t="s">
        <v>121</v>
      </c>
      <c r="C6" s="15" t="n">
        <f aca="false">Assumptions!$C$24</f>
        <v>106000</v>
      </c>
      <c r="D6" s="15" t="n">
        <f aca="false">Assumptions!$C$5*Assumptions!$C$15*Assumptions!$C$16*0.3/1500</f>
        <v>124800</v>
      </c>
      <c r="E6" s="27" t="n">
        <f aca="false">D6-C6</f>
        <v>18800</v>
      </c>
    </row>
    <row r="7" customFormat="false" ht="15" hidden="false" customHeight="true" outlineLevel="0" collapsed="false">
      <c r="B7" s="26" t="s">
        <v>122</v>
      </c>
      <c r="C7" s="15" t="n">
        <f aca="false">Assumptions!$C$25</f>
        <v>250000</v>
      </c>
      <c r="D7" s="15" t="n">
        <f aca="false">Assumptions!$C$5*Assumptions!$C$15*Assumptions!$C$16*0.3/1500</f>
        <v>124800</v>
      </c>
      <c r="E7" s="27" t="n">
        <f aca="false">D7-C7</f>
        <v>-125200</v>
      </c>
    </row>
    <row r="8" customFormat="false" ht="15" hidden="false" customHeight="true" outlineLevel="0" collapsed="false">
      <c r="B8" s="26" t="s">
        <v>123</v>
      </c>
      <c r="C8" s="15" t="n">
        <f aca="false">Assumptions!$C$26</f>
        <v>350000</v>
      </c>
      <c r="D8" s="15" t="n">
        <f aca="false">Assumptions!$C$5*Assumptions!$C$15*Assumptions!$C$16*0.15/1500</f>
        <v>62400</v>
      </c>
      <c r="E8" s="27" t="n">
        <f aca="false">D8-C8</f>
        <v>-287600</v>
      </c>
    </row>
    <row r="10" customFormat="false" ht="15" hidden="false" customHeight="true" outlineLevel="0" collapsed="false">
      <c r="B10" s="3" t="s">
        <v>124</v>
      </c>
      <c r="C10" s="8"/>
      <c r="D10" s="8"/>
      <c r="E10" s="8"/>
    </row>
    <row r="11" customFormat="false" ht="79.5" hidden="false" customHeight="true" outlineLevel="0" collapsed="false">
      <c r="B11" s="28" t="s">
        <v>125</v>
      </c>
      <c r="C11" s="28"/>
      <c r="D11" s="28"/>
      <c r="E11" s="28"/>
    </row>
  </sheetData>
  <mergeCells count="2">
    <mergeCell ref="B1:E1"/>
    <mergeCell ref="B11:E11"/>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D1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1" width="3"/>
    <col collapsed="false" customWidth="true" hidden="false" outlineLevel="0" max="2" min="2" style="1" width="50"/>
    <col collapsed="false" customWidth="true" hidden="false" outlineLevel="0" max="3" min="3" style="1" width="22"/>
    <col collapsed="false" customWidth="true" hidden="false" outlineLevel="0" max="4" min="4" style="1" width="50"/>
  </cols>
  <sheetData>
    <row r="1" customFormat="false" ht="24.75" hidden="false" customHeight="true" outlineLevel="0" collapsed="false">
      <c r="B1" s="7" t="s">
        <v>126</v>
      </c>
      <c r="C1" s="7"/>
      <c r="D1" s="7"/>
    </row>
    <row r="3" customFormat="false" ht="15" hidden="false" customHeight="true" outlineLevel="0" collapsed="false">
      <c r="B3" s="3" t="s">
        <v>127</v>
      </c>
      <c r="C3" s="8"/>
      <c r="D3" s="8"/>
    </row>
    <row r="4" customFormat="false" ht="15" hidden="false" customHeight="true" outlineLevel="0" collapsed="false">
      <c r="B4" s="9" t="s">
        <v>128</v>
      </c>
      <c r="C4" s="9" t="s">
        <v>43</v>
      </c>
      <c r="D4" s="9" t="s">
        <v>62</v>
      </c>
    </row>
    <row r="5" customFormat="false" ht="15" hidden="false" customHeight="true" outlineLevel="0" collapsed="false">
      <c r="B5" s="4" t="s">
        <v>129</v>
      </c>
      <c r="C5" s="29" t="n">
        <f aca="false">Assumptions!$C$5*Assumptions!$C$7</f>
        <v>59800000</v>
      </c>
      <c r="D5" s="12" t="s">
        <v>130</v>
      </c>
    </row>
    <row r="6" customFormat="false" ht="15" hidden="false" customHeight="true" outlineLevel="0" collapsed="false">
      <c r="B6" s="4" t="s">
        <v>131</v>
      </c>
      <c r="C6" s="29" t="n">
        <f aca="false">Assumptions!$C$10</f>
        <v>30000000</v>
      </c>
      <c r="D6" s="12" t="s">
        <v>132</v>
      </c>
    </row>
    <row r="7" customFormat="false" ht="15" hidden="false" customHeight="true" outlineLevel="0" collapsed="false">
      <c r="B7" s="4" t="s">
        <v>133</v>
      </c>
      <c r="C7" s="29" t="n">
        <f aca="false">Assumptions!$C$30</f>
        <v>734000</v>
      </c>
      <c r="D7" s="12" t="s">
        <v>134</v>
      </c>
    </row>
    <row r="8" customFormat="false" ht="15" hidden="false" customHeight="true" outlineLevel="0" collapsed="false">
      <c r="B8" s="4" t="s">
        <v>135</v>
      </c>
      <c r="C8" s="30" t="n">
        <f aca="false">Assumptions!$C$37</f>
        <v>104000000000</v>
      </c>
      <c r="D8" s="12" t="s">
        <v>136</v>
      </c>
    </row>
    <row r="10" customFormat="false" ht="15" hidden="false" customHeight="true" outlineLevel="0" collapsed="false">
      <c r="B10" s="3" t="s">
        <v>137</v>
      </c>
      <c r="C10" s="8"/>
      <c r="D10" s="8"/>
    </row>
    <row r="11" customFormat="false" ht="15" hidden="false" customHeight="true" outlineLevel="0" collapsed="false">
      <c r="B11" s="9" t="s">
        <v>128</v>
      </c>
      <c r="C11" s="9" t="s">
        <v>43</v>
      </c>
      <c r="D11" s="9" t="s">
        <v>62</v>
      </c>
    </row>
    <row r="12" customFormat="false" ht="15" hidden="false" customHeight="true" outlineLevel="0" collapsed="false">
      <c r="B12" s="4" t="s">
        <v>138</v>
      </c>
      <c r="C12" s="31" t="n">
        <f aca="false">'Transition Analysis'!E15</f>
        <v>104000000</v>
      </c>
      <c r="D12" s="12" t="s">
        <v>139</v>
      </c>
    </row>
    <row r="13" customFormat="false" ht="15" hidden="false" customHeight="true" outlineLevel="0" collapsed="false">
      <c r="B13" s="4" t="s">
        <v>140</v>
      </c>
      <c r="C13" s="31" t="n">
        <f aca="false">'Transition Analysis'!F15</f>
        <v>624000000</v>
      </c>
      <c r="D13" s="12" t="s">
        <v>141</v>
      </c>
    </row>
    <row r="14" customFormat="false" ht="15" hidden="false" customHeight="true" outlineLevel="0" collapsed="false">
      <c r="B14" s="4" t="s">
        <v>142</v>
      </c>
      <c r="C14" s="32" t="n">
        <f aca="false">'Transition Analysis'!J15</f>
        <v>154698518006.107</v>
      </c>
      <c r="D14" s="12" t="s">
        <v>143</v>
      </c>
    </row>
    <row r="15" customFormat="false" ht="15" hidden="false" customHeight="true" outlineLevel="0" collapsed="false">
      <c r="B15" s="4" t="s">
        <v>144</v>
      </c>
      <c r="C15" s="32" t="n">
        <f aca="false">'Transition Analysis'!K15+'Transition Analysis'!L15+'Transition Analysis'!M15</f>
        <v>292239454787.345</v>
      </c>
      <c r="D15" s="12" t="s">
        <v>145</v>
      </c>
    </row>
    <row r="16" customFormat="false" ht="15" hidden="false" customHeight="true" outlineLevel="0" collapsed="false">
      <c r="B16" s="4" t="s">
        <v>146</v>
      </c>
      <c r="C16" s="32" t="n">
        <f aca="false">'Transition Analysis'!N15</f>
        <v>-137540936781.238</v>
      </c>
      <c r="D16" s="12" t="s">
        <v>147</v>
      </c>
    </row>
    <row r="18" customFormat="false" ht="15" hidden="false" customHeight="true" outlineLevel="0" collapsed="false">
      <c r="B18" s="3" t="s">
        <v>148</v>
      </c>
      <c r="C18" s="8"/>
      <c r="D18" s="8"/>
    </row>
    <row r="19" customFormat="false" ht="26.25" hidden="false" customHeight="true" outlineLevel="0" collapsed="false">
      <c r="B19" s="33" t="s">
        <v>149</v>
      </c>
      <c r="C19" s="34" t="str">
        <f aca="false">IF('Transition Analysis'!N15&lt;0,"YES — system funds itself",IF('Transition Analysis'!N15&lt;30000000000,"YES — modest federal cost (&lt;$30B/yr)","PARTIAL — significant federal cost"))</f>
        <v>YES — system funds itself</v>
      </c>
    </row>
  </sheetData>
  <mergeCells count="1">
    <mergeCell ref="B1:D1"/>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H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0" width="30"/>
    <col collapsed="false" customWidth="true" hidden="false" outlineLevel="0" max="6" min="3" style="0" width="14"/>
    <col collapsed="false" customWidth="true" hidden="false" outlineLevel="0" max="7" min="7" style="0" width="22"/>
    <col collapsed="false" customWidth="true" hidden="false" outlineLevel="0" max="8" min="8" style="0" width="30"/>
  </cols>
  <sheetData>
    <row r="1" customFormat="false" ht="17.35" hidden="false" customHeight="false" outlineLevel="0" collapsed="false">
      <c r="B1" s="35" t="s">
        <v>150</v>
      </c>
      <c r="C1" s="35"/>
      <c r="D1" s="35"/>
      <c r="E1" s="35"/>
      <c r="F1" s="35"/>
      <c r="G1" s="35"/>
      <c r="H1" s="35"/>
    </row>
    <row r="3" customFormat="false" ht="49.5" hidden="false" customHeight="true" outlineLevel="0" collapsed="false">
      <c r="B3" s="36" t="s">
        <v>151</v>
      </c>
      <c r="C3" s="36"/>
      <c r="D3" s="36"/>
      <c r="E3" s="36"/>
      <c r="F3" s="36"/>
      <c r="G3" s="36"/>
      <c r="H3" s="36"/>
    </row>
    <row r="4" customFormat="false" ht="15" hidden="false" customHeight="false" outlineLevel="0" collapsed="false">
      <c r="B4" s="36"/>
      <c r="C4" s="36"/>
      <c r="D4" s="36"/>
      <c r="E4" s="36"/>
      <c r="F4" s="36"/>
      <c r="G4" s="36"/>
      <c r="H4" s="36"/>
    </row>
    <row r="6" customFormat="false" ht="30" hidden="false" customHeight="true" outlineLevel="0" collapsed="false">
      <c r="B6" s="37" t="s">
        <v>152</v>
      </c>
      <c r="C6" s="37" t="s">
        <v>153</v>
      </c>
      <c r="D6" s="37" t="s">
        <v>154</v>
      </c>
      <c r="E6" s="37" t="s">
        <v>155</v>
      </c>
      <c r="F6" s="37" t="s">
        <v>156</v>
      </c>
      <c r="G6" s="37" t="s">
        <v>116</v>
      </c>
      <c r="H6" s="37" t="s">
        <v>62</v>
      </c>
    </row>
    <row r="7" customFormat="false" ht="15" hidden="false" customHeight="false" outlineLevel="0" collapsed="false">
      <c r="B7" s="0" t="s">
        <v>157</v>
      </c>
      <c r="C7" s="38" t="n">
        <v>130</v>
      </c>
      <c r="D7" s="39" t="n">
        <v>8</v>
      </c>
      <c r="E7" s="40" t="n">
        <f aca="false">C7*D7</f>
        <v>1040</v>
      </c>
      <c r="F7" s="41" t="n">
        <v>0.55</v>
      </c>
      <c r="G7" s="42" t="s">
        <v>158</v>
      </c>
      <c r="H7" s="42" t="s">
        <v>159</v>
      </c>
    </row>
    <row r="8" customFormat="false" ht="15" hidden="false" customHeight="false" outlineLevel="0" collapsed="false">
      <c r="B8" s="0" t="s">
        <v>160</v>
      </c>
      <c r="C8" s="38" t="n">
        <v>220</v>
      </c>
      <c r="D8" s="39" t="n">
        <v>4</v>
      </c>
      <c r="E8" s="40" t="n">
        <f aca="false">C8*D8</f>
        <v>880</v>
      </c>
      <c r="F8" s="41" t="n">
        <v>0.3</v>
      </c>
      <c r="G8" s="42" t="s">
        <v>161</v>
      </c>
      <c r="H8" s="42" t="s">
        <v>162</v>
      </c>
    </row>
    <row r="9" customFormat="false" ht="15" hidden="false" customHeight="false" outlineLevel="0" collapsed="false">
      <c r="B9" s="0" t="s">
        <v>163</v>
      </c>
      <c r="C9" s="38" t="n">
        <v>75</v>
      </c>
      <c r="D9" s="39" t="n">
        <v>1</v>
      </c>
      <c r="E9" s="40" t="n">
        <f aca="false">C9*D9</f>
        <v>75</v>
      </c>
      <c r="F9" s="41" t="n">
        <v>0.1</v>
      </c>
      <c r="G9" s="42" t="s">
        <v>164</v>
      </c>
      <c r="H9" s="42" t="s">
        <v>165</v>
      </c>
    </row>
    <row r="10" customFormat="false" ht="15" hidden="false" customHeight="false" outlineLevel="0" collapsed="false">
      <c r="B10" s="0" t="s">
        <v>166</v>
      </c>
      <c r="C10" s="38" t="n">
        <v>600</v>
      </c>
      <c r="D10" s="39" t="n">
        <v>1.5</v>
      </c>
      <c r="E10" s="40" t="n">
        <f aca="false">C10*D10</f>
        <v>900</v>
      </c>
      <c r="F10" s="41" t="n">
        <v>0.03</v>
      </c>
      <c r="G10" s="42" t="s">
        <v>167</v>
      </c>
      <c r="H10" s="42" t="s">
        <v>168</v>
      </c>
    </row>
    <row r="11" customFormat="false" ht="15" hidden="false" customHeight="false" outlineLevel="0" collapsed="false">
      <c r="B11" s="0" t="s">
        <v>169</v>
      </c>
      <c r="C11" s="38" t="n">
        <v>280</v>
      </c>
      <c r="D11" s="39" t="n">
        <v>36</v>
      </c>
      <c r="E11" s="40" t="n">
        <f aca="false">C11*D11</f>
        <v>10080</v>
      </c>
      <c r="F11" s="41" t="n">
        <v>0.015</v>
      </c>
      <c r="G11" s="42" t="s">
        <v>167</v>
      </c>
      <c r="H11" s="42" t="s">
        <v>170</v>
      </c>
    </row>
    <row r="12" customFormat="false" ht="15" hidden="false" customHeight="false" outlineLevel="0" collapsed="false">
      <c r="B12" s="0" t="s">
        <v>171</v>
      </c>
      <c r="C12" s="38" t="n">
        <v>1800</v>
      </c>
      <c r="D12" s="39" t="n">
        <v>7</v>
      </c>
      <c r="E12" s="40" t="n">
        <f aca="false">C12*D12</f>
        <v>12600</v>
      </c>
      <c r="F12" s="41" t="n">
        <v>0.005</v>
      </c>
      <c r="G12" s="42" t="s">
        <v>172</v>
      </c>
      <c r="H12" s="42" t="s">
        <v>173</v>
      </c>
    </row>
    <row r="13" customFormat="false" ht="15" hidden="false" customHeight="false" outlineLevel="0" collapsed="false">
      <c r="B13" s="43" t="s">
        <v>174</v>
      </c>
      <c r="F13" s="44" t="n">
        <f aca="false">SUM(F7:F12)</f>
        <v>1</v>
      </c>
    </row>
    <row r="16" customFormat="false" ht="15" hidden="false" customHeight="false" outlineLevel="0" collapsed="false">
      <c r="B16" s="45" t="s">
        <v>175</v>
      </c>
      <c r="C16" s="45"/>
      <c r="D16" s="45"/>
      <c r="E16" s="45"/>
      <c r="F16" s="45"/>
      <c r="G16" s="45"/>
      <c r="H16" s="45"/>
    </row>
    <row r="18" customFormat="false" ht="30" hidden="false" customHeight="true" outlineLevel="0" collapsed="false">
      <c r="B18" s="37" t="s">
        <v>152</v>
      </c>
      <c r="C18" s="37" t="s">
        <v>176</v>
      </c>
      <c r="D18" s="37" t="s">
        <v>177</v>
      </c>
      <c r="E18" s="37" t="s">
        <v>178</v>
      </c>
      <c r="F18" s="37" t="s">
        <v>179</v>
      </c>
    </row>
    <row r="19" customFormat="false" ht="15" hidden="false" customHeight="false" outlineLevel="0" collapsed="false">
      <c r="B19" s="0" t="s">
        <v>157</v>
      </c>
      <c r="C19" s="46" t="n">
        <f aca="false">Assumptions!$C$5*Assumptions!$C$15*F7/1000000</f>
        <v>57.2</v>
      </c>
      <c r="D19" s="46" t="n">
        <f aca="false">C19*D7</f>
        <v>457.6</v>
      </c>
      <c r="E19" s="40" t="n">
        <f aca="false">D19*C7/1000</f>
        <v>59.488</v>
      </c>
      <c r="F19" s="46" t="n">
        <f aca="false">D19*1</f>
        <v>457.6</v>
      </c>
    </row>
    <row r="20" customFormat="false" ht="15" hidden="false" customHeight="false" outlineLevel="0" collapsed="false">
      <c r="B20" s="0" t="s">
        <v>160</v>
      </c>
      <c r="C20" s="46" t="n">
        <f aca="false">Assumptions!$C$5*Assumptions!$C$15*F8/1000000</f>
        <v>31.2</v>
      </c>
      <c r="D20" s="46" t="n">
        <f aca="false">C20*D8</f>
        <v>124.8</v>
      </c>
      <c r="E20" s="40" t="n">
        <f aca="false">D20*C8/1000</f>
        <v>27.456</v>
      </c>
      <c r="F20" s="46" t="n">
        <f aca="false">D20*0.5</f>
        <v>62.4</v>
      </c>
    </row>
    <row r="21" customFormat="false" ht="15" hidden="false" customHeight="false" outlineLevel="0" collapsed="false">
      <c r="B21" s="0" t="s">
        <v>163</v>
      </c>
      <c r="C21" s="46" t="n">
        <f aca="false">Assumptions!$C$5*Assumptions!$C$15*F9/1000000</f>
        <v>10.4</v>
      </c>
      <c r="D21" s="46" t="n">
        <f aca="false">C21*D9</f>
        <v>10.4</v>
      </c>
      <c r="E21" s="40" t="n">
        <f aca="false">D21*C9/1000</f>
        <v>0.78</v>
      </c>
      <c r="F21" s="46" t="n">
        <f aca="false">D21*0.25</f>
        <v>2.6</v>
      </c>
    </row>
    <row r="22" customFormat="false" ht="15" hidden="false" customHeight="false" outlineLevel="0" collapsed="false">
      <c r="B22" s="0" t="s">
        <v>166</v>
      </c>
      <c r="C22" s="46" t="n">
        <f aca="false">Assumptions!$C$5*Assumptions!$C$15*F10/1000000</f>
        <v>3.12</v>
      </c>
      <c r="D22" s="46" t="n">
        <f aca="false">C22*D10</f>
        <v>4.68</v>
      </c>
      <c r="E22" s="40" t="n">
        <f aca="false">D22*C10/1000</f>
        <v>2.808</v>
      </c>
      <c r="F22" s="46" t="n">
        <f aca="false">D22*2</f>
        <v>9.36</v>
      </c>
    </row>
    <row r="23" customFormat="false" ht="15" hidden="false" customHeight="false" outlineLevel="0" collapsed="false">
      <c r="B23" s="0" t="s">
        <v>169</v>
      </c>
      <c r="C23" s="46" t="n">
        <f aca="false">Assumptions!$C$5*Assumptions!$C$15*F11/1000000</f>
        <v>1.56</v>
      </c>
      <c r="D23" s="46" t="n">
        <f aca="false">C23*D11</f>
        <v>56.16</v>
      </c>
      <c r="E23" s="40" t="n">
        <f aca="false">D23*C11/1000</f>
        <v>15.7248</v>
      </c>
      <c r="F23" s="46" t="n">
        <f aca="false">D23*0.75</f>
        <v>42.12</v>
      </c>
    </row>
    <row r="24" customFormat="false" ht="15" hidden="false" customHeight="false" outlineLevel="0" collapsed="false">
      <c r="B24" s="0" t="s">
        <v>171</v>
      </c>
      <c r="C24" s="46" t="n">
        <f aca="false">Assumptions!$C$5*Assumptions!$C$15*F12/1000000</f>
        <v>0.52</v>
      </c>
      <c r="D24" s="46" t="n">
        <f aca="false">C24*D12</f>
        <v>3.64</v>
      </c>
      <c r="E24" s="40" t="n">
        <f aca="false">D24*C12/1000</f>
        <v>6.552</v>
      </c>
      <c r="F24" s="46" t="n">
        <f aca="false">D24*1.5</f>
        <v>5.46</v>
      </c>
    </row>
    <row r="25" customFormat="false" ht="15" hidden="false" customHeight="false" outlineLevel="0" collapsed="false">
      <c r="B25" s="43" t="s">
        <v>174</v>
      </c>
      <c r="C25" s="47" t="n">
        <f aca="false">SUM(C19:C24)</f>
        <v>104</v>
      </c>
      <c r="D25" s="47" t="n">
        <f aca="false">SUM(D19:D24)</f>
        <v>657.28</v>
      </c>
      <c r="E25" s="48" t="n">
        <f aca="false">SUM(E19:E24)</f>
        <v>112.8088</v>
      </c>
      <c r="F25" s="47" t="n">
        <f aca="false">SUM(F19:F24)</f>
        <v>579.54</v>
      </c>
    </row>
    <row r="27" customFormat="false" ht="15" hidden="false" customHeight="false" outlineLevel="0" collapsed="false">
      <c r="B27" s="49" t="s">
        <v>180</v>
      </c>
      <c r="C27" s="49"/>
      <c r="D27" s="49"/>
      <c r="E27" s="49"/>
      <c r="F27" s="49"/>
      <c r="G27" s="49"/>
      <c r="H27" s="49"/>
    </row>
  </sheetData>
  <mergeCells count="4">
    <mergeCell ref="B1:H1"/>
    <mergeCell ref="B3:H4"/>
    <mergeCell ref="B16:H16"/>
    <mergeCell ref="B27:H27"/>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I3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0" width="26"/>
    <col collapsed="false" customWidth="true" hidden="false" outlineLevel="0" max="8" min="3" style="0" width="13"/>
    <col collapsed="false" customWidth="true" hidden="false" outlineLevel="0" max="9" min="9" style="0" width="50"/>
  </cols>
  <sheetData>
    <row r="1" customFormat="false" ht="17.35" hidden="false" customHeight="false" outlineLevel="0" collapsed="false">
      <c r="B1" s="35" t="s">
        <v>181</v>
      </c>
      <c r="C1" s="35"/>
      <c r="D1" s="35"/>
      <c r="E1" s="35"/>
      <c r="F1" s="35"/>
      <c r="G1" s="35"/>
      <c r="H1" s="35"/>
      <c r="I1" s="35"/>
    </row>
    <row r="3" customFormat="false" ht="49.5" hidden="false" customHeight="true" outlineLevel="0" collapsed="false">
      <c r="B3" s="36" t="s">
        <v>182</v>
      </c>
      <c r="C3" s="36"/>
      <c r="D3" s="36"/>
      <c r="E3" s="36"/>
      <c r="F3" s="36"/>
      <c r="G3" s="36"/>
      <c r="H3" s="36"/>
      <c r="I3" s="36"/>
    </row>
    <row r="4" customFormat="false" ht="15" hidden="false" customHeight="false" outlineLevel="0" collapsed="false">
      <c r="B4" s="36"/>
      <c r="C4" s="36"/>
      <c r="D4" s="36"/>
      <c r="E4" s="36"/>
      <c r="F4" s="36"/>
      <c r="G4" s="36"/>
      <c r="H4" s="36"/>
      <c r="I4" s="36"/>
    </row>
    <row r="6" customFormat="false" ht="15" hidden="false" customHeight="false" outlineLevel="0" collapsed="false">
      <c r="B6" s="5" t="s">
        <v>183</v>
      </c>
    </row>
    <row r="7" customFormat="false" ht="30" hidden="false" customHeight="true" outlineLevel="0" collapsed="false">
      <c r="B7" s="37" t="s">
        <v>116</v>
      </c>
      <c r="C7" s="37" t="s">
        <v>184</v>
      </c>
      <c r="D7" s="37" t="s">
        <v>185</v>
      </c>
      <c r="E7" s="37" t="s">
        <v>186</v>
      </c>
      <c r="F7" s="37" t="s">
        <v>187</v>
      </c>
      <c r="G7" s="37" t="s">
        <v>188</v>
      </c>
      <c r="H7" s="37" t="s">
        <v>189</v>
      </c>
    </row>
    <row r="8" customFormat="false" ht="15" hidden="false" customHeight="false" outlineLevel="0" collapsed="false">
      <c r="B8" s="0" t="s">
        <v>120</v>
      </c>
      <c r="C8" s="50" t="n">
        <v>28000</v>
      </c>
      <c r="D8" s="50" t="n">
        <v>105000</v>
      </c>
      <c r="E8" s="50" t="n">
        <v>1700</v>
      </c>
      <c r="F8" s="51" t="n">
        <v>8</v>
      </c>
      <c r="G8" s="52" t="n">
        <f aca="false">E8-C8*0.02</f>
        <v>1140</v>
      </c>
      <c r="H8" s="53" t="n">
        <f aca="false">IF(D8&gt;C8,(D8-C8)/G8,0)</f>
        <v>67.5438596491228</v>
      </c>
      <c r="I8" s="42" t="s">
        <v>190</v>
      </c>
    </row>
    <row r="9" customFormat="false" ht="15" hidden="false" customHeight="false" outlineLevel="0" collapsed="false">
      <c r="B9" s="0" t="s">
        <v>191</v>
      </c>
      <c r="C9" s="50" t="n">
        <v>18000</v>
      </c>
      <c r="D9" s="50" t="n">
        <v>35000</v>
      </c>
      <c r="E9" s="50" t="n">
        <v>3500</v>
      </c>
      <c r="F9" s="51" t="n">
        <v>3</v>
      </c>
      <c r="G9" s="52" t="n">
        <f aca="false">E9-C9*0.02</f>
        <v>3140</v>
      </c>
      <c r="H9" s="53" t="n">
        <f aca="false">IF(D9&gt;C9,(D9-C9)/G9,0)</f>
        <v>5.4140127388535</v>
      </c>
      <c r="I9" s="42" t="s">
        <v>192</v>
      </c>
    </row>
    <row r="10" customFormat="false" ht="15" hidden="false" customHeight="false" outlineLevel="0" collapsed="false">
      <c r="B10" s="0" t="s">
        <v>193</v>
      </c>
      <c r="C10" s="50" t="n">
        <v>106000</v>
      </c>
      <c r="D10" s="50" t="n">
        <v>91000</v>
      </c>
      <c r="E10" s="50" t="n">
        <v>5500</v>
      </c>
      <c r="F10" s="51" t="n">
        <v>7</v>
      </c>
      <c r="G10" s="52" t="n">
        <f aca="false">E10-C10*0.02</f>
        <v>3380</v>
      </c>
      <c r="H10" s="53" t="n">
        <f aca="false">IF(D10&gt;C10,(D10-C10)/G10,0)</f>
        <v>0</v>
      </c>
      <c r="I10" s="42" t="s">
        <v>194</v>
      </c>
    </row>
    <row r="11" customFormat="false" ht="15" hidden="false" customHeight="false" outlineLevel="0" collapsed="false">
      <c r="B11" s="0" t="s">
        <v>122</v>
      </c>
      <c r="C11" s="50" t="n">
        <v>250000</v>
      </c>
      <c r="D11" s="50" t="n">
        <v>100000</v>
      </c>
      <c r="E11" s="50" t="n">
        <v>18000</v>
      </c>
      <c r="F11" s="51" t="n">
        <v>3</v>
      </c>
      <c r="G11" s="52" t="n">
        <f aca="false">E11-C11*0.02</f>
        <v>13000</v>
      </c>
      <c r="H11" s="53" t="n">
        <f aca="false">IF(D11&gt;C11,(D11-C11)/G11,0)</f>
        <v>0</v>
      </c>
      <c r="I11" s="42" t="s">
        <v>195</v>
      </c>
    </row>
    <row r="12" customFormat="false" ht="15" hidden="false" customHeight="false" outlineLevel="0" collapsed="false">
      <c r="B12" s="0" t="s">
        <v>123</v>
      </c>
      <c r="C12" s="50" t="n">
        <v>350000</v>
      </c>
      <c r="D12" s="50" t="n">
        <v>77000</v>
      </c>
      <c r="E12" s="50" t="n">
        <v>12500</v>
      </c>
      <c r="F12" s="51" t="n">
        <v>3</v>
      </c>
      <c r="G12" s="52" t="n">
        <f aca="false">E12-C12*0.02</f>
        <v>5500</v>
      </c>
      <c r="H12" s="53" t="n">
        <f aca="false">IF(D12&gt;C12,(D12-C12)/G12,0)</f>
        <v>0</v>
      </c>
      <c r="I12" s="42" t="s">
        <v>195</v>
      </c>
    </row>
    <row r="16" customFormat="false" ht="15" hidden="false" customHeight="false" outlineLevel="0" collapsed="false">
      <c r="B16" s="45" t="s">
        <v>196</v>
      </c>
      <c r="C16" s="45"/>
      <c r="D16" s="45"/>
      <c r="E16" s="45"/>
      <c r="F16" s="45"/>
      <c r="G16" s="45"/>
      <c r="H16" s="45"/>
      <c r="I16" s="45"/>
    </row>
    <row r="17" customFormat="false" ht="24" hidden="false" customHeight="true" outlineLevel="0" collapsed="false">
      <c r="B17" s="37" t="s">
        <v>101</v>
      </c>
      <c r="C17" s="37" t="s">
        <v>102</v>
      </c>
      <c r="D17" s="37" t="s">
        <v>120</v>
      </c>
      <c r="E17" s="37" t="s">
        <v>197</v>
      </c>
      <c r="F17" s="37" t="s">
        <v>121</v>
      </c>
      <c r="G17" s="37" t="s">
        <v>198</v>
      </c>
      <c r="H17" s="37" t="s">
        <v>199</v>
      </c>
      <c r="I17" s="37" t="s">
        <v>200</v>
      </c>
    </row>
    <row r="18" customFormat="false" ht="15" hidden="false" customHeight="false" outlineLevel="0" collapsed="false">
      <c r="B18" s="0" t="n">
        <v>1</v>
      </c>
      <c r="C18" s="0" t="n">
        <v>2026</v>
      </c>
      <c r="D18" s="52" t="n">
        <f aca="false">MIN($D$8,$C$8+$G$8*B18)</f>
        <v>29140</v>
      </c>
      <c r="E18" s="52" t="n">
        <f aca="false">MIN($D$9,$C$9+$G$9*B18)</f>
        <v>21140</v>
      </c>
      <c r="F18" s="52" t="n">
        <f aca="false">MIN($D$10,$C$10+$G$10*B18)</f>
        <v>91000</v>
      </c>
      <c r="G18" s="52" t="n">
        <f aca="false">$C$11</f>
        <v>250000</v>
      </c>
      <c r="H18" s="52" t="n">
        <f aca="false">$C$12</f>
        <v>350000</v>
      </c>
      <c r="I18" s="52" t="n">
        <f aca="false">SUM(D18:H18)</f>
        <v>741280</v>
      </c>
    </row>
    <row r="19" customFormat="false" ht="15" hidden="false" customHeight="false" outlineLevel="0" collapsed="false">
      <c r="B19" s="0" t="n">
        <v>2</v>
      </c>
      <c r="C19" s="0" t="n">
        <v>2027</v>
      </c>
      <c r="D19" s="52" t="n">
        <f aca="false">MIN($D$8,$C$8+$G$8*B19)</f>
        <v>30280</v>
      </c>
      <c r="E19" s="52" t="n">
        <f aca="false">MIN($D$9,$C$9+$G$9*B19)</f>
        <v>24280</v>
      </c>
      <c r="F19" s="52" t="n">
        <f aca="false">MIN($D$10,$C$10+$G$10*B19)</f>
        <v>91000</v>
      </c>
      <c r="G19" s="52" t="n">
        <f aca="false">$C$11</f>
        <v>250000</v>
      </c>
      <c r="H19" s="52" t="n">
        <f aca="false">$C$12</f>
        <v>350000</v>
      </c>
      <c r="I19" s="52" t="n">
        <f aca="false">SUM(D19:H19)</f>
        <v>745560</v>
      </c>
    </row>
    <row r="20" customFormat="false" ht="15" hidden="false" customHeight="false" outlineLevel="0" collapsed="false">
      <c r="B20" s="0" t="n">
        <v>3</v>
      </c>
      <c r="C20" s="0" t="n">
        <v>2028</v>
      </c>
      <c r="D20" s="52" t="n">
        <f aca="false">MIN($D$8,$C$8+$G$8*B20)</f>
        <v>31420</v>
      </c>
      <c r="E20" s="52" t="n">
        <f aca="false">MIN($D$9,$C$9+$G$9*B20)</f>
        <v>27420</v>
      </c>
      <c r="F20" s="52" t="n">
        <f aca="false">MIN($D$10,$C$10+$G$10*B20)</f>
        <v>91000</v>
      </c>
      <c r="G20" s="52" t="n">
        <f aca="false">$C$11</f>
        <v>250000</v>
      </c>
      <c r="H20" s="52" t="n">
        <f aca="false">$C$12</f>
        <v>350000</v>
      </c>
      <c r="I20" s="52" t="n">
        <f aca="false">SUM(D20:H20)</f>
        <v>749840</v>
      </c>
    </row>
    <row r="21" customFormat="false" ht="15" hidden="false" customHeight="false" outlineLevel="0" collapsed="false">
      <c r="B21" s="0" t="n">
        <v>4</v>
      </c>
      <c r="C21" s="0" t="n">
        <v>2029</v>
      </c>
      <c r="D21" s="52" t="n">
        <f aca="false">MIN($D$8,$C$8+$G$8*B21)</f>
        <v>32560</v>
      </c>
      <c r="E21" s="52" t="n">
        <f aca="false">MIN($D$9,$C$9+$G$9*B21)</f>
        <v>30560</v>
      </c>
      <c r="F21" s="52" t="n">
        <f aca="false">MIN($D$10,$C$10+$G$10*B21)</f>
        <v>91000</v>
      </c>
      <c r="G21" s="52" t="n">
        <f aca="false">$C$11</f>
        <v>250000</v>
      </c>
      <c r="H21" s="52" t="n">
        <f aca="false">$C$12</f>
        <v>350000</v>
      </c>
      <c r="I21" s="52" t="n">
        <f aca="false">SUM(D21:H21)</f>
        <v>754120</v>
      </c>
    </row>
    <row r="22" customFormat="false" ht="15" hidden="false" customHeight="false" outlineLevel="0" collapsed="false">
      <c r="B22" s="0" t="n">
        <v>5</v>
      </c>
      <c r="C22" s="0" t="n">
        <v>2030</v>
      </c>
      <c r="D22" s="52" t="n">
        <f aca="false">MIN($D$8,$C$8+$G$8*B22)</f>
        <v>33700</v>
      </c>
      <c r="E22" s="52" t="n">
        <f aca="false">MIN($D$9,$C$9+$G$9*B22)</f>
        <v>33700</v>
      </c>
      <c r="F22" s="52" t="n">
        <f aca="false">MIN($D$10,$C$10+$G$10*B22)</f>
        <v>91000</v>
      </c>
      <c r="G22" s="52" t="n">
        <f aca="false">$C$11</f>
        <v>250000</v>
      </c>
      <c r="H22" s="52" t="n">
        <f aca="false">$C$12</f>
        <v>350000</v>
      </c>
      <c r="I22" s="52" t="n">
        <f aca="false">SUM(D22:H22)</f>
        <v>758400</v>
      </c>
    </row>
    <row r="23" customFormat="false" ht="15" hidden="false" customHeight="false" outlineLevel="0" collapsed="false">
      <c r="B23" s="0" t="n">
        <v>6</v>
      </c>
      <c r="C23" s="0" t="n">
        <v>2031</v>
      </c>
      <c r="D23" s="52" t="n">
        <f aca="false">MIN($D$8,$C$8+$G$8*B23)</f>
        <v>34840</v>
      </c>
      <c r="E23" s="52" t="n">
        <f aca="false">MIN($D$9,$C$9+$G$9*B23)</f>
        <v>35000</v>
      </c>
      <c r="F23" s="52" t="n">
        <f aca="false">MIN($D$10,$C$10+$G$10*B23)</f>
        <v>91000</v>
      </c>
      <c r="G23" s="52" t="n">
        <f aca="false">$C$11</f>
        <v>250000</v>
      </c>
      <c r="H23" s="52" t="n">
        <f aca="false">$C$12</f>
        <v>350000</v>
      </c>
      <c r="I23" s="52" t="n">
        <f aca="false">SUM(D23:H23)</f>
        <v>760840</v>
      </c>
    </row>
    <row r="24" customFormat="false" ht="15" hidden="false" customHeight="false" outlineLevel="0" collapsed="false">
      <c r="B24" s="0" t="n">
        <v>7</v>
      </c>
      <c r="C24" s="0" t="n">
        <v>2032</v>
      </c>
      <c r="D24" s="52" t="n">
        <f aca="false">MIN($D$8,$C$8+$G$8*B24)</f>
        <v>35980</v>
      </c>
      <c r="E24" s="52" t="n">
        <f aca="false">MIN($D$9,$C$9+$G$9*B24)</f>
        <v>35000</v>
      </c>
      <c r="F24" s="52" t="n">
        <f aca="false">MIN($D$10,$C$10+$G$10*B24)</f>
        <v>91000</v>
      </c>
      <c r="G24" s="52" t="n">
        <f aca="false">$C$11</f>
        <v>250000</v>
      </c>
      <c r="H24" s="52" t="n">
        <f aca="false">$C$12</f>
        <v>350000</v>
      </c>
      <c r="I24" s="52" t="n">
        <f aca="false">SUM(D24:H24)</f>
        <v>761980</v>
      </c>
    </row>
    <row r="25" customFormat="false" ht="15" hidden="false" customHeight="false" outlineLevel="0" collapsed="false">
      <c r="B25" s="0" t="n">
        <v>8</v>
      </c>
      <c r="C25" s="0" t="n">
        <v>2033</v>
      </c>
      <c r="D25" s="52" t="n">
        <f aca="false">MIN($D$8,$C$8+$G$8*B25)</f>
        <v>37120</v>
      </c>
      <c r="E25" s="52" t="n">
        <f aca="false">MIN($D$9,$C$9+$G$9*B25)</f>
        <v>35000</v>
      </c>
      <c r="F25" s="52" t="n">
        <f aca="false">MIN($D$10,$C$10+$G$10*B25)</f>
        <v>91000</v>
      </c>
      <c r="G25" s="52" t="n">
        <f aca="false">$C$11</f>
        <v>250000</v>
      </c>
      <c r="H25" s="52" t="n">
        <f aca="false">$C$12</f>
        <v>350000</v>
      </c>
      <c r="I25" s="52" t="n">
        <f aca="false">SUM(D25:H25)</f>
        <v>763120</v>
      </c>
    </row>
    <row r="26" customFormat="false" ht="15" hidden="false" customHeight="false" outlineLevel="0" collapsed="false">
      <c r="B26" s="0" t="n">
        <v>9</v>
      </c>
      <c r="C26" s="0" t="n">
        <v>2034</v>
      </c>
      <c r="D26" s="52" t="n">
        <f aca="false">MIN($D$8,$C$8+$G$8*B26)</f>
        <v>38260</v>
      </c>
      <c r="E26" s="52" t="n">
        <f aca="false">MIN($D$9,$C$9+$G$9*B26)</f>
        <v>35000</v>
      </c>
      <c r="F26" s="52" t="n">
        <f aca="false">MIN($D$10,$C$10+$G$10*B26)</f>
        <v>91000</v>
      </c>
      <c r="G26" s="52" t="n">
        <f aca="false">$C$11</f>
        <v>250000</v>
      </c>
      <c r="H26" s="52" t="n">
        <f aca="false">$C$12</f>
        <v>350000</v>
      </c>
      <c r="I26" s="52" t="n">
        <f aca="false">SUM(D26:H26)</f>
        <v>764260</v>
      </c>
    </row>
    <row r="27" customFormat="false" ht="15" hidden="false" customHeight="false" outlineLevel="0" collapsed="false">
      <c r="B27" s="0" t="n">
        <v>10</v>
      </c>
      <c r="C27" s="0" t="n">
        <v>2035</v>
      </c>
      <c r="D27" s="52" t="n">
        <f aca="false">MIN($D$8,$C$8+$G$8*B27)</f>
        <v>39400</v>
      </c>
      <c r="E27" s="52" t="n">
        <f aca="false">MIN($D$9,$C$9+$G$9*B27)</f>
        <v>35000</v>
      </c>
      <c r="F27" s="52" t="n">
        <f aca="false">MIN($D$10,$C$10+$G$10*B27)</f>
        <v>91000</v>
      </c>
      <c r="G27" s="52" t="n">
        <f aca="false">$C$11</f>
        <v>250000</v>
      </c>
      <c r="H27" s="52" t="n">
        <f aca="false">$C$12</f>
        <v>350000</v>
      </c>
      <c r="I27" s="52" t="n">
        <f aca="false">SUM(D27:H27)</f>
        <v>765400</v>
      </c>
    </row>
    <row r="28" customFormat="false" ht="15" hidden="false" customHeight="false" outlineLevel="0" collapsed="false">
      <c r="B28" s="0" t="n">
        <v>11</v>
      </c>
      <c r="C28" s="0" t="n">
        <v>2036</v>
      </c>
      <c r="D28" s="52" t="n">
        <f aca="false">MIN($D$8,$C$8+$G$8*B28)</f>
        <v>40540</v>
      </c>
      <c r="E28" s="52" t="n">
        <f aca="false">MIN($D$9,$C$9+$G$9*B28)</f>
        <v>35000</v>
      </c>
      <c r="F28" s="52" t="n">
        <f aca="false">MIN($D$10,$C$10+$G$10*B28)</f>
        <v>91000</v>
      </c>
      <c r="G28" s="52" t="n">
        <f aca="false">$C$11</f>
        <v>250000</v>
      </c>
      <c r="H28" s="52" t="n">
        <f aca="false">$C$12</f>
        <v>350000</v>
      </c>
      <c r="I28" s="52" t="n">
        <f aca="false">SUM(D28:H28)</f>
        <v>766540</v>
      </c>
    </row>
    <row r="29" customFormat="false" ht="15" hidden="false" customHeight="false" outlineLevel="0" collapsed="false">
      <c r="B29" s="0" t="n">
        <v>12</v>
      </c>
      <c r="C29" s="0" t="n">
        <v>2037</v>
      </c>
      <c r="D29" s="52" t="n">
        <f aca="false">MIN($D$8,$C$8+$G$8*B29)</f>
        <v>41680</v>
      </c>
      <c r="E29" s="52" t="n">
        <f aca="false">MIN($D$9,$C$9+$G$9*B29)</f>
        <v>35000</v>
      </c>
      <c r="F29" s="52" t="n">
        <f aca="false">MIN($D$10,$C$10+$G$10*B29)</f>
        <v>91000</v>
      </c>
      <c r="G29" s="52" t="n">
        <f aca="false">$C$11</f>
        <v>250000</v>
      </c>
      <c r="H29" s="52" t="n">
        <f aca="false">$C$12</f>
        <v>350000</v>
      </c>
      <c r="I29" s="52" t="n">
        <f aca="false">SUM(D29:H29)</f>
        <v>767680</v>
      </c>
    </row>
    <row r="30" customFormat="false" ht="15" hidden="false" customHeight="false" outlineLevel="0" collapsed="false">
      <c r="B30" s="0" t="n">
        <v>13</v>
      </c>
      <c r="C30" s="0" t="n">
        <v>2038</v>
      </c>
      <c r="D30" s="52" t="n">
        <f aca="false">MIN($D$8,$C$8+$G$8*B30)</f>
        <v>42820</v>
      </c>
      <c r="E30" s="52" t="n">
        <f aca="false">MIN($D$9,$C$9+$G$9*B30)</f>
        <v>35000</v>
      </c>
      <c r="F30" s="52" t="n">
        <f aca="false">MIN($D$10,$C$10+$G$10*B30)</f>
        <v>91000</v>
      </c>
      <c r="G30" s="52" t="n">
        <f aca="false">$C$11</f>
        <v>250000</v>
      </c>
      <c r="H30" s="52" t="n">
        <f aca="false">$C$12</f>
        <v>350000</v>
      </c>
      <c r="I30" s="52" t="n">
        <f aca="false">SUM(D30:H30)</f>
        <v>768820</v>
      </c>
    </row>
    <row r="31" customFormat="false" ht="15" hidden="false" customHeight="false" outlineLevel="0" collapsed="false">
      <c r="B31" s="0" t="n">
        <v>14</v>
      </c>
      <c r="C31" s="0" t="n">
        <v>2039</v>
      </c>
      <c r="D31" s="52" t="n">
        <f aca="false">MIN($D$8,$C$8+$G$8*B31)</f>
        <v>43960</v>
      </c>
      <c r="E31" s="52" t="n">
        <f aca="false">MIN($D$9,$C$9+$G$9*B31)</f>
        <v>35000</v>
      </c>
      <c r="F31" s="52" t="n">
        <f aca="false">MIN($D$10,$C$10+$G$10*B31)</f>
        <v>91000</v>
      </c>
      <c r="G31" s="52" t="n">
        <f aca="false">$C$11</f>
        <v>250000</v>
      </c>
      <c r="H31" s="52" t="n">
        <f aca="false">$C$12</f>
        <v>350000</v>
      </c>
      <c r="I31" s="52" t="n">
        <f aca="false">SUM(D31:H31)</f>
        <v>769960</v>
      </c>
    </row>
    <row r="32" customFormat="false" ht="15" hidden="false" customHeight="false" outlineLevel="0" collapsed="false">
      <c r="B32" s="0" t="n">
        <v>15</v>
      </c>
      <c r="C32" s="0" t="n">
        <v>2040</v>
      </c>
      <c r="D32" s="52" t="n">
        <f aca="false">MIN($D$8,$C$8+$G$8*B32)</f>
        <v>45100</v>
      </c>
      <c r="E32" s="52" t="n">
        <f aca="false">MIN($D$9,$C$9+$G$9*B32)</f>
        <v>35000</v>
      </c>
      <c r="F32" s="52" t="n">
        <f aca="false">MIN($D$10,$C$10+$G$10*B32)</f>
        <v>91000</v>
      </c>
      <c r="G32" s="52" t="n">
        <f aca="false">$C$11</f>
        <v>250000</v>
      </c>
      <c r="H32" s="52" t="n">
        <f aca="false">$C$12</f>
        <v>350000</v>
      </c>
      <c r="I32" s="52" t="n">
        <f aca="false">SUM(D32:H32)</f>
        <v>771100</v>
      </c>
    </row>
    <row r="33" customFormat="false" ht="15" hidden="false" customHeight="false" outlineLevel="0" collapsed="false">
      <c r="B33" s="0" t="n">
        <v>16</v>
      </c>
      <c r="C33" s="0" t="n">
        <v>2041</v>
      </c>
      <c r="D33" s="52" t="n">
        <f aca="false">MIN($D$8,$C$8+$G$8*B33)</f>
        <v>46240</v>
      </c>
      <c r="E33" s="52" t="n">
        <f aca="false">MIN($D$9,$C$9+$G$9*B33)</f>
        <v>35000</v>
      </c>
      <c r="F33" s="52" t="n">
        <f aca="false">MIN($D$10,$C$10+$G$10*B33)</f>
        <v>91000</v>
      </c>
      <c r="G33" s="52" t="n">
        <f aca="false">$C$11</f>
        <v>250000</v>
      </c>
      <c r="H33" s="52" t="n">
        <f aca="false">$C$12</f>
        <v>350000</v>
      </c>
      <c r="I33" s="52" t="n">
        <f aca="false">SUM(D33:H33)</f>
        <v>772240</v>
      </c>
    </row>
    <row r="34" customFormat="false" ht="15" hidden="false" customHeight="false" outlineLevel="0" collapsed="false">
      <c r="B34" s="0" t="n">
        <v>17</v>
      </c>
      <c r="C34" s="0" t="n">
        <v>2042</v>
      </c>
      <c r="D34" s="52" t="n">
        <f aca="false">MIN($D$8,$C$8+$G$8*B34)</f>
        <v>47380</v>
      </c>
      <c r="E34" s="52" t="n">
        <f aca="false">MIN($D$9,$C$9+$G$9*B34)</f>
        <v>35000</v>
      </c>
      <c r="F34" s="52" t="n">
        <f aca="false">MIN($D$10,$C$10+$G$10*B34)</f>
        <v>91000</v>
      </c>
      <c r="G34" s="52" t="n">
        <f aca="false">$C$11</f>
        <v>250000</v>
      </c>
      <c r="H34" s="52" t="n">
        <f aca="false">$C$12</f>
        <v>350000</v>
      </c>
      <c r="I34" s="52" t="n">
        <f aca="false">SUM(D34:H34)</f>
        <v>773380</v>
      </c>
    </row>
    <row r="35" customFormat="false" ht="15" hidden="false" customHeight="false" outlineLevel="0" collapsed="false">
      <c r="B35" s="0" t="n">
        <v>18</v>
      </c>
      <c r="C35" s="0" t="n">
        <v>2043</v>
      </c>
      <c r="D35" s="52" t="n">
        <f aca="false">MIN($D$8,$C$8+$G$8*B35)</f>
        <v>48520</v>
      </c>
      <c r="E35" s="52" t="n">
        <f aca="false">MIN($D$9,$C$9+$G$9*B35)</f>
        <v>35000</v>
      </c>
      <c r="F35" s="52" t="n">
        <f aca="false">MIN($D$10,$C$10+$G$10*B35)</f>
        <v>91000</v>
      </c>
      <c r="G35" s="52" t="n">
        <f aca="false">$C$11</f>
        <v>250000</v>
      </c>
      <c r="H35" s="52" t="n">
        <f aca="false">$C$12</f>
        <v>350000</v>
      </c>
      <c r="I35" s="52" t="n">
        <f aca="false">SUM(D35:H35)</f>
        <v>774520</v>
      </c>
    </row>
    <row r="37" customFormat="false" ht="15" hidden="false" customHeight="false" outlineLevel="0" collapsed="false">
      <c r="B37" s="54" t="s">
        <v>201</v>
      </c>
      <c r="C37" s="54"/>
      <c r="D37" s="54"/>
      <c r="E37" s="54"/>
      <c r="F37" s="54"/>
      <c r="G37" s="54"/>
      <c r="H37" s="54"/>
      <c r="I37" s="54"/>
    </row>
    <row r="38" customFormat="false" ht="60" hidden="false" customHeight="true" outlineLevel="0" collapsed="false">
      <c r="B38" s="36" t="s">
        <v>202</v>
      </c>
      <c r="C38" s="36"/>
      <c r="D38" s="36"/>
      <c r="E38" s="36"/>
      <c r="F38" s="36"/>
      <c r="G38" s="36"/>
      <c r="H38" s="36"/>
      <c r="I38" s="36"/>
    </row>
  </sheetData>
  <mergeCells count="5">
    <mergeCell ref="B1:I1"/>
    <mergeCell ref="B3:I4"/>
    <mergeCell ref="B16:I16"/>
    <mergeCell ref="B37:I37"/>
    <mergeCell ref="B38:I38"/>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H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0" width="30"/>
    <col collapsed="false" customWidth="true" hidden="false" outlineLevel="0" max="8" min="3" style="0" width="14"/>
  </cols>
  <sheetData>
    <row r="1" customFormat="false" ht="17.35" hidden="false" customHeight="false" outlineLevel="0" collapsed="false">
      <c r="B1" s="35" t="s">
        <v>203</v>
      </c>
      <c r="C1" s="35"/>
      <c r="D1" s="35"/>
      <c r="E1" s="35"/>
      <c r="F1" s="35"/>
      <c r="G1" s="35"/>
      <c r="H1" s="35"/>
    </row>
    <row r="3" customFormat="false" ht="49.5" hidden="false" customHeight="true" outlineLevel="0" collapsed="false">
      <c r="B3" s="36" t="s">
        <v>204</v>
      </c>
      <c r="C3" s="36"/>
      <c r="D3" s="36"/>
      <c r="E3" s="36"/>
      <c r="F3" s="36"/>
      <c r="G3" s="36"/>
      <c r="H3" s="36"/>
    </row>
    <row r="4" customFormat="false" ht="15" hidden="false" customHeight="false" outlineLevel="0" collapsed="false">
      <c r="B4" s="36"/>
      <c r="C4" s="36"/>
      <c r="D4" s="36"/>
      <c r="E4" s="36"/>
      <c r="F4" s="36"/>
      <c r="G4" s="36"/>
      <c r="H4" s="36"/>
    </row>
    <row r="6" customFormat="false" ht="15" hidden="false" customHeight="false" outlineLevel="0" collapsed="false">
      <c r="B6" s="45" t="s">
        <v>205</v>
      </c>
      <c r="C6" s="45"/>
      <c r="D6" s="45"/>
      <c r="E6" s="45"/>
      <c r="F6" s="45"/>
      <c r="G6" s="45"/>
      <c r="H6" s="45"/>
    </row>
    <row r="7" customFormat="false" ht="30" hidden="false" customHeight="true" outlineLevel="0" collapsed="false">
      <c r="B7" s="37" t="s">
        <v>206</v>
      </c>
      <c r="C7" s="37" t="s">
        <v>207</v>
      </c>
      <c r="D7" s="37" t="s">
        <v>208</v>
      </c>
      <c r="E7" s="37" t="s">
        <v>209</v>
      </c>
      <c r="F7" s="37" t="s">
        <v>62</v>
      </c>
    </row>
    <row r="8" customFormat="false" ht="15" hidden="false" customHeight="false" outlineLevel="0" collapsed="false">
      <c r="B8" s="0" t="s">
        <v>157</v>
      </c>
      <c r="C8" s="0" t="s">
        <v>210</v>
      </c>
      <c r="D8" s="39" t="n">
        <v>1.5</v>
      </c>
      <c r="E8" s="41" t="n">
        <v>0.6</v>
      </c>
      <c r="F8" s="49" t="s">
        <v>211</v>
      </c>
      <c r="G8" s="49"/>
      <c r="H8" s="49"/>
    </row>
    <row r="9" customFormat="false" ht="15" hidden="false" customHeight="false" outlineLevel="0" collapsed="false">
      <c r="B9" s="0" t="s">
        <v>160</v>
      </c>
      <c r="C9" s="0" t="s">
        <v>212</v>
      </c>
      <c r="D9" s="39" t="n">
        <v>2.5</v>
      </c>
      <c r="E9" s="41" t="n">
        <v>0.75</v>
      </c>
      <c r="F9" s="49" t="s">
        <v>213</v>
      </c>
      <c r="G9" s="49"/>
      <c r="H9" s="49"/>
    </row>
    <row r="10" customFormat="false" ht="15" hidden="false" customHeight="false" outlineLevel="0" collapsed="false">
      <c r="B10" s="0" t="s">
        <v>163</v>
      </c>
      <c r="C10" s="0" t="s">
        <v>210</v>
      </c>
      <c r="D10" s="39" t="n">
        <v>1.4</v>
      </c>
      <c r="E10" s="41" t="n">
        <v>0.5</v>
      </c>
      <c r="F10" s="49" t="s">
        <v>214</v>
      </c>
      <c r="G10" s="49"/>
      <c r="H10" s="49"/>
    </row>
    <row r="11" customFormat="false" ht="15" hidden="false" customHeight="false" outlineLevel="0" collapsed="false">
      <c r="B11" s="0" t="s">
        <v>166</v>
      </c>
      <c r="C11" s="0" t="s">
        <v>215</v>
      </c>
      <c r="D11" s="39" t="n">
        <v>1</v>
      </c>
      <c r="E11" s="41" t="n">
        <v>0.1</v>
      </c>
      <c r="F11" s="49" t="s">
        <v>216</v>
      </c>
      <c r="G11" s="49"/>
      <c r="H11" s="49"/>
    </row>
    <row r="12" customFormat="false" ht="15" hidden="false" customHeight="false" outlineLevel="0" collapsed="false">
      <c r="B12" s="0" t="s">
        <v>169</v>
      </c>
      <c r="C12" s="0" t="s">
        <v>217</v>
      </c>
      <c r="D12" s="39" t="n">
        <v>1.2</v>
      </c>
      <c r="E12" s="41" t="n">
        <v>0.3</v>
      </c>
      <c r="F12" s="49" t="s">
        <v>218</v>
      </c>
      <c r="G12" s="49"/>
      <c r="H12" s="49"/>
    </row>
    <row r="13" customFormat="false" ht="15" hidden="false" customHeight="false" outlineLevel="0" collapsed="false">
      <c r="B13" s="0" t="s">
        <v>171</v>
      </c>
      <c r="C13" s="0" t="s">
        <v>219</v>
      </c>
      <c r="D13" s="39" t="n">
        <v>1</v>
      </c>
      <c r="E13" s="41" t="n">
        <v>0</v>
      </c>
      <c r="F13" s="49" t="s">
        <v>220</v>
      </c>
      <c r="G13" s="49"/>
      <c r="H13" s="49"/>
    </row>
    <row r="17" customFormat="false" ht="15" hidden="false" customHeight="false" outlineLevel="0" collapsed="false">
      <c r="B17" s="45" t="s">
        <v>221</v>
      </c>
      <c r="C17" s="45"/>
      <c r="D17" s="45"/>
      <c r="E17" s="45"/>
      <c r="F17" s="45"/>
      <c r="G17" s="45"/>
      <c r="H17" s="45"/>
    </row>
    <row r="18" customFormat="false" ht="30" hidden="false" customHeight="true" outlineLevel="0" collapsed="false">
      <c r="B18" s="37" t="s">
        <v>206</v>
      </c>
      <c r="C18" s="37" t="s">
        <v>222</v>
      </c>
      <c r="D18" s="37" t="s">
        <v>223</v>
      </c>
      <c r="E18" s="37" t="s">
        <v>224</v>
      </c>
      <c r="F18" s="37" t="s">
        <v>225</v>
      </c>
    </row>
    <row r="28" customFormat="false" ht="15" hidden="false" customHeight="false" outlineLevel="0" collapsed="false">
      <c r="B28" s="45" t="s">
        <v>226</v>
      </c>
      <c r="C28" s="45"/>
      <c r="D28" s="45"/>
      <c r="E28" s="45"/>
      <c r="F28" s="45"/>
      <c r="G28" s="45"/>
      <c r="H28" s="45"/>
    </row>
    <row r="29" customFormat="false" ht="15" hidden="false" customHeight="false" outlineLevel="0" collapsed="false">
      <c r="B29" s="49" t="s">
        <v>227</v>
      </c>
      <c r="C29" s="49"/>
      <c r="D29" s="49"/>
      <c r="E29" s="49"/>
      <c r="F29" s="49"/>
      <c r="G29" s="49"/>
      <c r="H29" s="49"/>
    </row>
    <row r="30" customFormat="false" ht="15" hidden="false" customHeight="false" outlineLevel="0" collapsed="false">
      <c r="B30" s="49" t="s">
        <v>228</v>
      </c>
      <c r="C30" s="49"/>
      <c r="D30" s="49"/>
      <c r="E30" s="49"/>
      <c r="F30" s="49"/>
      <c r="G30" s="49"/>
      <c r="H30" s="49"/>
    </row>
    <row r="31" customFormat="false" ht="15" hidden="false" customHeight="false" outlineLevel="0" collapsed="false">
      <c r="B31" s="49" t="s">
        <v>229</v>
      </c>
      <c r="C31" s="49"/>
      <c r="D31" s="49"/>
      <c r="E31" s="49"/>
      <c r="F31" s="49"/>
      <c r="G31" s="49"/>
      <c r="H31" s="49"/>
    </row>
    <row r="32" customFormat="false" ht="15" hidden="false" customHeight="false" outlineLevel="0" collapsed="false">
      <c r="B32" s="49" t="s">
        <v>230</v>
      </c>
      <c r="C32" s="49"/>
      <c r="D32" s="49"/>
      <c r="E32" s="49"/>
      <c r="F32" s="49"/>
      <c r="G32" s="49"/>
      <c r="H32" s="49"/>
    </row>
    <row r="33" customFormat="false" ht="15" hidden="false" customHeight="false" outlineLevel="0" collapsed="false">
      <c r="B33" s="49" t="s">
        <v>231</v>
      </c>
      <c r="C33" s="49"/>
      <c r="D33" s="49"/>
      <c r="E33" s="49"/>
      <c r="F33" s="49"/>
      <c r="G33" s="49"/>
      <c r="H33" s="49"/>
    </row>
    <row r="34" customFormat="false" ht="15" hidden="false" customHeight="false" outlineLevel="0" collapsed="false">
      <c r="B34" s="49" t="s">
        <v>232</v>
      </c>
      <c r="C34" s="49"/>
      <c r="D34" s="49"/>
      <c r="E34" s="49"/>
      <c r="F34" s="49"/>
      <c r="G34" s="49"/>
      <c r="H34" s="49"/>
    </row>
    <row r="35" customFormat="false" ht="15" hidden="false" customHeight="false" outlineLevel="0" collapsed="false">
      <c r="B35" s="49" t="s">
        <v>233</v>
      </c>
      <c r="C35" s="49"/>
      <c r="D35" s="49"/>
      <c r="E35" s="49"/>
      <c r="F35" s="49"/>
      <c r="G35" s="49"/>
      <c r="H35" s="49"/>
    </row>
    <row r="38" customFormat="false" ht="15" hidden="false" customHeight="false" outlineLevel="0" collapsed="false">
      <c r="B38" s="54" t="s">
        <v>234</v>
      </c>
      <c r="C38" s="54"/>
      <c r="D38" s="54"/>
      <c r="E38" s="54"/>
      <c r="F38" s="54"/>
      <c r="G38" s="54"/>
      <c r="H38" s="54"/>
    </row>
    <row r="39" customFormat="false" ht="60" hidden="false" customHeight="true" outlineLevel="0" collapsed="false">
      <c r="B39" s="36" t="s">
        <v>235</v>
      </c>
      <c r="C39" s="36"/>
      <c r="D39" s="36"/>
      <c r="E39" s="36"/>
      <c r="F39" s="36"/>
      <c r="G39" s="36"/>
      <c r="H39" s="36"/>
    </row>
  </sheetData>
  <mergeCells count="20">
    <mergeCell ref="B1:H1"/>
    <mergeCell ref="B3:H4"/>
    <mergeCell ref="B6:H6"/>
    <mergeCell ref="F8:H8"/>
    <mergeCell ref="F9:H9"/>
    <mergeCell ref="F10:H10"/>
    <mergeCell ref="F11:H11"/>
    <mergeCell ref="F12:H12"/>
    <mergeCell ref="F13:H13"/>
    <mergeCell ref="B17:H17"/>
    <mergeCell ref="B28:H28"/>
    <mergeCell ref="B29:H29"/>
    <mergeCell ref="B30:H30"/>
    <mergeCell ref="B31:H31"/>
    <mergeCell ref="B32:H32"/>
    <mergeCell ref="B33:H33"/>
    <mergeCell ref="B34:H34"/>
    <mergeCell ref="B35:H35"/>
    <mergeCell ref="B38:H38"/>
    <mergeCell ref="B39:H39"/>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H3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0" width="24"/>
    <col collapsed="false" customWidth="true" hidden="false" outlineLevel="0" max="6" min="3" style="0" width="16"/>
    <col collapsed="false" customWidth="true" hidden="false" outlineLevel="0" max="7" min="7" style="0" width="28"/>
    <col collapsed="false" customWidth="true" hidden="false" outlineLevel="0" max="8" min="8" style="0" width="18"/>
  </cols>
  <sheetData>
    <row r="1" customFormat="false" ht="17.35" hidden="false" customHeight="false" outlineLevel="0" collapsed="false">
      <c r="B1" s="35" t="s">
        <v>236</v>
      </c>
      <c r="C1" s="35"/>
      <c r="D1" s="35"/>
      <c r="E1" s="35"/>
      <c r="F1" s="35"/>
      <c r="G1" s="35"/>
      <c r="H1" s="35"/>
    </row>
    <row r="3" customFormat="false" ht="49.5" hidden="false" customHeight="true" outlineLevel="0" collapsed="false">
      <c r="B3" s="36" t="s">
        <v>237</v>
      </c>
      <c r="C3" s="36"/>
      <c r="D3" s="36"/>
      <c r="E3" s="36"/>
      <c r="F3" s="36"/>
      <c r="G3" s="36"/>
      <c r="H3" s="36"/>
    </row>
    <row r="4" customFormat="false" ht="15" hidden="false" customHeight="false" outlineLevel="0" collapsed="false">
      <c r="B4" s="36"/>
      <c r="C4" s="36"/>
      <c r="D4" s="36"/>
      <c r="E4" s="36"/>
      <c r="F4" s="36"/>
      <c r="G4" s="36"/>
      <c r="H4" s="36"/>
    </row>
    <row r="6" customFormat="false" ht="15" hidden="false" customHeight="false" outlineLevel="0" collapsed="false">
      <c r="B6" s="45" t="s">
        <v>238</v>
      </c>
      <c r="C6" s="45"/>
      <c r="D6" s="45"/>
      <c r="E6" s="45"/>
      <c r="F6" s="45"/>
      <c r="G6" s="45"/>
      <c r="H6" s="45"/>
    </row>
    <row r="7" customFormat="false" ht="30" hidden="false" customHeight="true" outlineLevel="0" collapsed="false">
      <c r="B7" s="37" t="s">
        <v>239</v>
      </c>
      <c r="C7" s="37" t="s">
        <v>240</v>
      </c>
      <c r="D7" s="37" t="s">
        <v>241</v>
      </c>
      <c r="E7" s="37" t="s">
        <v>242</v>
      </c>
      <c r="F7" s="37" t="s">
        <v>243</v>
      </c>
      <c r="G7" s="37" t="s">
        <v>244</v>
      </c>
    </row>
    <row r="8" customFormat="false" ht="15" hidden="false" customHeight="false" outlineLevel="0" collapsed="false">
      <c r="B8" s="0" t="s">
        <v>245</v>
      </c>
      <c r="C8" s="41" t="n">
        <v>0.5</v>
      </c>
      <c r="D8" s="53" t="n">
        <f aca="false">Assumptions!$C$5*C8/1000000</f>
        <v>130</v>
      </c>
      <c r="E8" s="0" t="s">
        <v>210</v>
      </c>
      <c r="F8" s="0" t="s">
        <v>246</v>
      </c>
      <c r="G8" s="0" t="s">
        <v>247</v>
      </c>
    </row>
    <row r="9" customFormat="false" ht="15" hidden="false" customHeight="false" outlineLevel="0" collapsed="false">
      <c r="B9" s="0" t="s">
        <v>248</v>
      </c>
      <c r="C9" s="41" t="n">
        <v>0.3</v>
      </c>
      <c r="D9" s="53" t="n">
        <f aca="false">Assumptions!$C$5*C9/1000000</f>
        <v>78</v>
      </c>
      <c r="E9" s="0" t="s">
        <v>249</v>
      </c>
      <c r="F9" s="0" t="s">
        <v>250</v>
      </c>
      <c r="G9" s="0" t="s">
        <v>251</v>
      </c>
    </row>
    <row r="10" customFormat="false" ht="15" hidden="false" customHeight="false" outlineLevel="0" collapsed="false">
      <c r="B10" s="0" t="s">
        <v>252</v>
      </c>
      <c r="C10" s="41" t="n">
        <v>0.15</v>
      </c>
      <c r="D10" s="53" t="n">
        <f aca="false">Assumptions!$C$5*C10/1000000</f>
        <v>39</v>
      </c>
      <c r="E10" s="0" t="s">
        <v>215</v>
      </c>
      <c r="F10" s="0" t="s">
        <v>253</v>
      </c>
      <c r="G10" s="0" t="s">
        <v>254</v>
      </c>
    </row>
    <row r="11" customFormat="false" ht="15" hidden="false" customHeight="false" outlineLevel="0" collapsed="false">
      <c r="B11" s="0" t="s">
        <v>255</v>
      </c>
      <c r="C11" s="41" t="n">
        <v>0.05</v>
      </c>
      <c r="D11" s="53" t="n">
        <f aca="false">Assumptions!$C$5*C11/1000000</f>
        <v>13</v>
      </c>
      <c r="E11" s="0" t="s">
        <v>256</v>
      </c>
      <c r="F11" s="0" t="s">
        <v>257</v>
      </c>
      <c r="G11" s="0" t="s">
        <v>258</v>
      </c>
    </row>
    <row r="15" customFormat="false" ht="15" hidden="false" customHeight="false" outlineLevel="0" collapsed="false">
      <c r="B15" s="45" t="s">
        <v>259</v>
      </c>
      <c r="C15" s="45"/>
      <c r="D15" s="45"/>
      <c r="E15" s="45"/>
      <c r="F15" s="45"/>
      <c r="G15" s="45"/>
      <c r="H15" s="45"/>
    </row>
    <row r="16" customFormat="false" ht="30" hidden="false" customHeight="true" outlineLevel="0" collapsed="false">
      <c r="B16" s="37" t="s">
        <v>239</v>
      </c>
      <c r="C16" s="37" t="s">
        <v>260</v>
      </c>
      <c r="D16" s="37" t="s">
        <v>261</v>
      </c>
      <c r="E16" s="37" t="s">
        <v>262</v>
      </c>
      <c r="F16" s="37" t="s">
        <v>263</v>
      </c>
    </row>
    <row r="17" customFormat="false" ht="15" hidden="false" customHeight="false" outlineLevel="0" collapsed="false">
      <c r="B17" s="0" t="s">
        <v>264</v>
      </c>
      <c r="C17" s="0" t="s">
        <v>265</v>
      </c>
      <c r="D17" s="0" t="s">
        <v>265</v>
      </c>
      <c r="E17" s="0" t="s">
        <v>266</v>
      </c>
      <c r="F17" s="49" t="s">
        <v>267</v>
      </c>
      <c r="G17" s="49"/>
      <c r="H17" s="49"/>
    </row>
    <row r="18" customFormat="false" ht="15" hidden="false" customHeight="false" outlineLevel="0" collapsed="false">
      <c r="B18" s="0" t="s">
        <v>268</v>
      </c>
      <c r="C18" s="0" t="s">
        <v>269</v>
      </c>
      <c r="D18" s="0" t="s">
        <v>270</v>
      </c>
      <c r="E18" s="0" t="s">
        <v>271</v>
      </c>
      <c r="F18" s="49" t="s">
        <v>272</v>
      </c>
      <c r="G18" s="49"/>
      <c r="H18" s="49"/>
    </row>
    <row r="19" customFormat="false" ht="15" hidden="false" customHeight="false" outlineLevel="0" collapsed="false">
      <c r="B19" s="0" t="s">
        <v>273</v>
      </c>
      <c r="C19" s="0" t="s">
        <v>274</v>
      </c>
      <c r="D19" s="0" t="s">
        <v>269</v>
      </c>
      <c r="E19" s="0" t="s">
        <v>275</v>
      </c>
      <c r="F19" s="49" t="s">
        <v>276</v>
      </c>
      <c r="G19" s="49"/>
      <c r="H19" s="49"/>
    </row>
    <row r="20" customFormat="false" ht="15" hidden="false" customHeight="false" outlineLevel="0" collapsed="false">
      <c r="B20" s="0" t="s">
        <v>277</v>
      </c>
      <c r="C20" s="0" t="s">
        <v>278</v>
      </c>
      <c r="D20" s="0" t="s">
        <v>279</v>
      </c>
      <c r="E20" s="0" t="s">
        <v>275</v>
      </c>
      <c r="F20" s="49" t="s">
        <v>280</v>
      </c>
      <c r="G20" s="49"/>
      <c r="H20" s="49"/>
    </row>
    <row r="24" customFormat="false" ht="15" hidden="false" customHeight="false" outlineLevel="0" collapsed="false">
      <c r="B24" s="45" t="s">
        <v>281</v>
      </c>
      <c r="C24" s="45"/>
      <c r="D24" s="45"/>
      <c r="E24" s="45"/>
      <c r="F24" s="45"/>
      <c r="G24" s="45"/>
      <c r="H24" s="45"/>
    </row>
    <row r="25" customFormat="false" ht="15" hidden="false" customHeight="false" outlineLevel="0" collapsed="false">
      <c r="B25" s="49" t="s">
        <v>282</v>
      </c>
      <c r="C25" s="49"/>
      <c r="D25" s="49"/>
      <c r="E25" s="49"/>
      <c r="F25" s="49"/>
      <c r="G25" s="49"/>
      <c r="H25" s="49"/>
    </row>
    <row r="26" customFormat="false" ht="15" hidden="false" customHeight="false" outlineLevel="0" collapsed="false">
      <c r="B26" s="49" t="s">
        <v>283</v>
      </c>
      <c r="C26" s="49"/>
      <c r="D26" s="49"/>
      <c r="E26" s="49"/>
      <c r="F26" s="49"/>
      <c r="G26" s="49"/>
      <c r="H26" s="49"/>
    </row>
    <row r="27" customFormat="false" ht="15" hidden="false" customHeight="false" outlineLevel="0" collapsed="false">
      <c r="B27" s="49" t="s">
        <v>284</v>
      </c>
      <c r="C27" s="49"/>
      <c r="D27" s="49"/>
      <c r="E27" s="49"/>
      <c r="F27" s="49"/>
      <c r="G27" s="49"/>
      <c r="H27" s="49"/>
    </row>
    <row r="28" customFormat="false" ht="15" hidden="false" customHeight="false" outlineLevel="0" collapsed="false">
      <c r="B28" s="49" t="s">
        <v>285</v>
      </c>
      <c r="C28" s="49"/>
      <c r="D28" s="49"/>
      <c r="E28" s="49"/>
      <c r="F28" s="49"/>
      <c r="G28" s="49"/>
      <c r="H28" s="49"/>
    </row>
    <row r="29" customFormat="false" ht="15" hidden="false" customHeight="false" outlineLevel="0" collapsed="false">
      <c r="B29" s="49" t="s">
        <v>286</v>
      </c>
      <c r="C29" s="49"/>
      <c r="D29" s="49"/>
      <c r="E29" s="49"/>
      <c r="F29" s="49"/>
      <c r="G29" s="49"/>
      <c r="H29" s="49"/>
    </row>
    <row r="30" customFormat="false" ht="15" hidden="false" customHeight="false" outlineLevel="0" collapsed="false">
      <c r="B30" s="49" t="s">
        <v>287</v>
      </c>
      <c r="C30" s="49"/>
      <c r="D30" s="49"/>
      <c r="E30" s="49"/>
      <c r="F30" s="49"/>
      <c r="G30" s="49"/>
      <c r="H30" s="49"/>
    </row>
    <row r="31" customFormat="false" ht="15" hidden="false" customHeight="false" outlineLevel="0" collapsed="false">
      <c r="B31" s="49" t="s">
        <v>288</v>
      </c>
      <c r="C31" s="49"/>
      <c r="D31" s="49"/>
      <c r="E31" s="49"/>
      <c r="F31" s="49"/>
      <c r="G31" s="49"/>
      <c r="H31" s="49"/>
    </row>
    <row r="34" customFormat="false" ht="15" hidden="false" customHeight="false" outlineLevel="0" collapsed="false">
      <c r="B34" s="54" t="s">
        <v>289</v>
      </c>
      <c r="C34" s="54"/>
      <c r="D34" s="54"/>
      <c r="E34" s="54"/>
      <c r="F34" s="54"/>
      <c r="G34" s="54"/>
      <c r="H34" s="54"/>
    </row>
    <row r="35" customFormat="false" ht="60" hidden="false" customHeight="true" outlineLevel="0" collapsed="false">
      <c r="B35" s="36" t="s">
        <v>290</v>
      </c>
      <c r="C35" s="36"/>
      <c r="D35" s="36"/>
      <c r="E35" s="36"/>
      <c r="F35" s="36"/>
      <c r="G35" s="36"/>
      <c r="H35" s="36"/>
    </row>
  </sheetData>
  <mergeCells count="18">
    <mergeCell ref="B1:H1"/>
    <mergeCell ref="B3:H4"/>
    <mergeCell ref="B6:H6"/>
    <mergeCell ref="B15:H15"/>
    <mergeCell ref="F17:H17"/>
    <mergeCell ref="F18:H18"/>
    <mergeCell ref="F19:H19"/>
    <mergeCell ref="F20:H20"/>
    <mergeCell ref="B24:H24"/>
    <mergeCell ref="B25:H25"/>
    <mergeCell ref="B26:H26"/>
    <mergeCell ref="B27:H27"/>
    <mergeCell ref="B28:H28"/>
    <mergeCell ref="B29:H29"/>
    <mergeCell ref="B30:H30"/>
    <mergeCell ref="B31:H31"/>
    <mergeCell ref="B34:H34"/>
    <mergeCell ref="B35:H35"/>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H2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2" min="2" style="0" width="20"/>
    <col collapsed="false" customWidth="true" hidden="false" outlineLevel="0" max="3" min="3" style="0" width="28"/>
    <col collapsed="false" customWidth="true" hidden="false" outlineLevel="0" max="4" min="4" style="0" width="14"/>
    <col collapsed="false" customWidth="true" hidden="false" outlineLevel="0" max="5" min="5" style="0" width="16"/>
    <col collapsed="false" customWidth="true" hidden="false" outlineLevel="0" max="6" min="6" style="0" width="36"/>
    <col collapsed="false" customWidth="true" hidden="false" outlineLevel="0" max="7" min="7" style="0" width="14"/>
  </cols>
  <sheetData>
    <row r="1" customFormat="false" ht="17.35" hidden="false" customHeight="false" outlineLevel="0" collapsed="false">
      <c r="B1" s="35" t="s">
        <v>291</v>
      </c>
      <c r="C1" s="35"/>
      <c r="D1" s="35"/>
      <c r="E1" s="35"/>
      <c r="F1" s="35"/>
      <c r="G1" s="35"/>
      <c r="H1" s="35"/>
    </row>
    <row r="3" customFormat="false" ht="39.75" hidden="false" customHeight="true" outlineLevel="0" collapsed="false">
      <c r="B3" s="36" t="s">
        <v>292</v>
      </c>
      <c r="C3" s="36"/>
      <c r="D3" s="36"/>
      <c r="E3" s="36"/>
      <c r="F3" s="36"/>
      <c r="G3" s="36"/>
      <c r="H3" s="36"/>
    </row>
    <row r="4" customFormat="false" ht="15" hidden="false" customHeight="false" outlineLevel="0" collapsed="false">
      <c r="B4" s="36"/>
      <c r="C4" s="36"/>
      <c r="D4" s="36"/>
      <c r="E4" s="36"/>
      <c r="F4" s="36"/>
      <c r="G4" s="36"/>
      <c r="H4" s="36"/>
    </row>
    <row r="6" customFormat="false" ht="30" hidden="false" customHeight="true" outlineLevel="0" collapsed="false">
      <c r="B6" s="37" t="s">
        <v>293</v>
      </c>
      <c r="C6" s="37" t="s">
        <v>294</v>
      </c>
      <c r="D6" s="37" t="s">
        <v>178</v>
      </c>
      <c r="E6" s="37" t="s">
        <v>295</v>
      </c>
      <c r="F6" s="37" t="s">
        <v>296</v>
      </c>
      <c r="G6" s="37" t="s">
        <v>148</v>
      </c>
    </row>
    <row r="7" customFormat="false" ht="15" hidden="false" customHeight="false" outlineLevel="0" collapsed="false">
      <c r="B7" s="43" t="s">
        <v>297</v>
      </c>
      <c r="C7" s="0" t="s">
        <v>298</v>
      </c>
      <c r="D7" s="40" t="n">
        <f aca="false">'Transition Analysis'!J18/1000000000</f>
        <v>166.932067003137</v>
      </c>
      <c r="E7" s="0" t="str">
        <f aca="false">IF(D7&lt;200,"Adequate",IF(D7&lt;250,"Tight","Insufficient"))</f>
        <v>Adequate</v>
      </c>
      <c r="F7" s="0" t="s">
        <v>299</v>
      </c>
      <c r="G7" s="55" t="s">
        <v>300</v>
      </c>
    </row>
    <row r="8" customFormat="false" ht="15" hidden="false" customHeight="false" outlineLevel="0" collapsed="false">
      <c r="B8" s="56" t="s">
        <v>301</v>
      </c>
      <c r="C8" s="0" t="s">
        <v>302</v>
      </c>
      <c r="D8" s="40" t="n">
        <f aca="false">'Transition Analysis'!J18/1000000000*1.25</f>
        <v>208.665083753921</v>
      </c>
      <c r="E8" s="0" t="str">
        <f aca="false">IF(D8&lt;200,"Adequate",IF(D8&lt;250,"Tight","Insufficient"))</f>
        <v>Tight</v>
      </c>
      <c r="F8" s="0" t="s">
        <v>303</v>
      </c>
      <c r="G8" s="57" t="s">
        <v>304</v>
      </c>
    </row>
    <row r="9" customFormat="false" ht="15" hidden="false" customHeight="false" outlineLevel="0" collapsed="false">
      <c r="B9" s="56" t="s">
        <v>305</v>
      </c>
      <c r="C9" s="0" t="s">
        <v>306</v>
      </c>
      <c r="D9" s="40" t="n">
        <f aca="false">'Transition Analysis'!J18/1000000000</f>
        <v>166.932067003137</v>
      </c>
      <c r="E9" s="0" t="str">
        <f aca="false">IF(D9&lt;200,"Adequate",IF(D9&lt;250,"Tight","Insufficient"))</f>
        <v>Adequate</v>
      </c>
      <c r="F9" s="0" t="s">
        <v>307</v>
      </c>
      <c r="G9" s="57" t="s">
        <v>304</v>
      </c>
    </row>
    <row r="10" customFormat="false" ht="15" hidden="false" customHeight="false" outlineLevel="0" collapsed="false">
      <c r="B10" s="56" t="s">
        <v>308</v>
      </c>
      <c r="C10" s="0" t="s">
        <v>309</v>
      </c>
      <c r="D10" s="40" t="n">
        <f aca="false">'Transition Analysis'!J18/1000000000</f>
        <v>166.932067003137</v>
      </c>
      <c r="E10" s="0" t="str">
        <f aca="false">IF(D10&lt;200,"Adequate",IF(D10&lt;250,"Tight","Insufficient"))</f>
        <v>Adequate</v>
      </c>
      <c r="F10" s="0" t="s">
        <v>310</v>
      </c>
      <c r="G10" s="57" t="s">
        <v>304</v>
      </c>
    </row>
    <row r="11" customFormat="false" ht="15" hidden="false" customHeight="false" outlineLevel="0" collapsed="false">
      <c r="B11" s="56" t="s">
        <v>311</v>
      </c>
      <c r="C11" s="0" t="s">
        <v>312</v>
      </c>
      <c r="D11" s="40" t="n">
        <f aca="false">'Transition Analysis'!J18/1000000000*1.25</f>
        <v>208.665083753921</v>
      </c>
      <c r="E11" s="0" t="str">
        <f aca="false">IF(D11&lt;200,"Adequate",IF(D11&lt;250,"Tight","Insufficient"))</f>
        <v>Tight</v>
      </c>
      <c r="F11" s="0" t="s">
        <v>313</v>
      </c>
      <c r="G11" s="58" t="s">
        <v>314</v>
      </c>
    </row>
    <row r="12" customFormat="false" ht="15" hidden="false" customHeight="false" outlineLevel="0" collapsed="false">
      <c r="B12" s="56" t="s">
        <v>315</v>
      </c>
      <c r="C12" s="0" t="s">
        <v>316</v>
      </c>
      <c r="D12" s="40" t="n">
        <f aca="false">'Transition Analysis'!J18/1000000000*1.3</f>
        <v>217.011687104078</v>
      </c>
      <c r="E12" s="0" t="str">
        <f aca="false">IF(D12&lt;200,"Adequate",IF(D12&lt;250,"Tight","Insufficient"))</f>
        <v>Tight</v>
      </c>
      <c r="F12" s="0" t="s">
        <v>317</v>
      </c>
      <c r="G12" s="57" t="s">
        <v>304</v>
      </c>
    </row>
    <row r="16" customFormat="false" ht="15" hidden="false" customHeight="false" outlineLevel="0" collapsed="false">
      <c r="B16" s="45" t="s">
        <v>318</v>
      </c>
      <c r="C16" s="45"/>
      <c r="D16" s="45"/>
      <c r="E16" s="45"/>
      <c r="F16" s="45"/>
      <c r="G16" s="45"/>
    </row>
    <row r="17" customFormat="false" ht="30" hidden="false" customHeight="true" outlineLevel="0" collapsed="false">
      <c r="B17" s="36" t="s">
        <v>319</v>
      </c>
      <c r="C17" s="36"/>
      <c r="D17" s="36"/>
      <c r="E17" s="36"/>
      <c r="F17" s="36"/>
      <c r="G17" s="36"/>
    </row>
    <row r="18" customFormat="false" ht="30" hidden="false" customHeight="true" outlineLevel="0" collapsed="false">
      <c r="B18" s="36" t="s">
        <v>320</v>
      </c>
      <c r="C18" s="36"/>
      <c r="D18" s="36"/>
      <c r="E18" s="36"/>
      <c r="F18" s="36"/>
      <c r="G18" s="36"/>
    </row>
    <row r="19" customFormat="false" ht="30" hidden="false" customHeight="true" outlineLevel="0" collapsed="false">
      <c r="B19" s="36" t="s">
        <v>321</v>
      </c>
      <c r="C19" s="36"/>
      <c r="D19" s="36"/>
      <c r="E19" s="36"/>
      <c r="F19" s="36"/>
      <c r="G19" s="36"/>
    </row>
    <row r="20" customFormat="false" ht="30" hidden="false" customHeight="true" outlineLevel="0" collapsed="false">
      <c r="B20" s="36" t="s">
        <v>322</v>
      </c>
      <c r="C20" s="36"/>
      <c r="D20" s="36"/>
      <c r="E20" s="36"/>
      <c r="F20" s="36"/>
      <c r="G20" s="36"/>
    </row>
    <row r="21" customFormat="false" ht="30" hidden="false" customHeight="true" outlineLevel="0" collapsed="false">
      <c r="B21" s="36" t="s">
        <v>323</v>
      </c>
      <c r="C21" s="36"/>
      <c r="D21" s="36"/>
      <c r="E21" s="36"/>
      <c r="F21" s="36"/>
      <c r="G21" s="36"/>
    </row>
  </sheetData>
  <mergeCells count="8">
    <mergeCell ref="B1:H1"/>
    <mergeCell ref="B3:H4"/>
    <mergeCell ref="B16:G16"/>
    <mergeCell ref="B17:G17"/>
    <mergeCell ref="B18:G18"/>
    <mergeCell ref="B19:G19"/>
    <mergeCell ref="B20:G20"/>
    <mergeCell ref="B21:G21"/>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2026-05-01T20:39:27Z</dcterms:created>
  <dc:creator>openpyxl</dc:creator>
  <dc:description/>
  <dc:language>en-US</dc:language>
  <cp:lastModifiedBy/>
  <dcterms:modified xsi:type="dcterms:W3CDTF">2026-05-04T20:03:36Z</dcterms:modified>
  <cp:revision>2</cp:revision>
  <dc:subject/>
  <dc:title/>
</cp:coreProperties>
</file>

<file path=docProps/custom.xml><?xml version="1.0" encoding="utf-8"?>
<Properties xmlns="http://schemas.openxmlformats.org/officeDocument/2006/custom-properties" xmlns:vt="http://schemas.openxmlformats.org/officeDocument/2006/docPropsVTypes"/>
</file>