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Assumptions" sheetId="2" state="visible" r:id="rId2"/>
    <sheet xmlns:r="http://schemas.openxmlformats.org/officeDocument/2006/relationships" name="International Compare" sheetId="3" state="visible" r:id="rId3"/>
    <sheet xmlns:r="http://schemas.openxmlformats.org/officeDocument/2006/relationships" name="Transition Analysis" sheetId="4" state="visible" r:id="rId4"/>
    <sheet xmlns:r="http://schemas.openxmlformats.org/officeDocument/2006/relationships" name="Household Impact" sheetId="5" state="visible" r:id="rId5"/>
    <sheet xmlns:r="http://schemas.openxmlformats.org/officeDocument/2006/relationships" name="Dashboard" sheetId="6" state="visible" r:id="rId6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5">
    <numFmt numFmtId="164" formatCode="_(\$* #,##0_);_(\$* \(#,##0\);_(\$* \-_);_(@_)"/>
    <numFmt numFmtId="165" formatCode="0.0%;\(0.0%\);\-"/>
    <numFmt numFmtId="166" formatCode="_(\$* #,##0.0,,,\B_);_(\$* \(#,##0.0,,,&quot;B)&quot;;_(\$* \-_);_(@_)"/>
    <numFmt numFmtId="167" formatCode="0.0"/>
    <numFmt numFmtId="168" formatCode="_(\$* #,##0.00,,,,\T_);_(\$* \(#,##0.00,,,,&quot;T)&quot;;_(\$* \-_);_(@_)"/>
  </numFmts>
  <fonts count="1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4"/>
    </font>
    <font>
      <name val="Arial"/>
      <charset val="1"/>
      <family val="0"/>
      <b val="1"/>
      <color rgb="FF000000"/>
      <sz val="11"/>
    </font>
    <font>
      <name val="Arial"/>
      <charset val="1"/>
      <family val="0"/>
      <color rgb="FF000000"/>
      <sz val="11"/>
    </font>
    <font>
      <name val="Arial"/>
      <charset val="1"/>
      <family val="0"/>
      <color rgb="FF0000FF"/>
      <sz val="11"/>
    </font>
    <font>
      <name val="Arial"/>
      <charset val="1"/>
      <family val="0"/>
      <i val="1"/>
      <color rgb="FF595959"/>
      <sz val="9"/>
    </font>
    <font>
      <name val="Arial"/>
      <charset val="1"/>
      <family val="0"/>
      <b val="1"/>
      <color rgb="FFFFFFFF"/>
      <sz val="11"/>
    </font>
    <font>
      <name val="Arial"/>
      <charset val="1"/>
      <family val="0"/>
      <b val="1"/>
      <color rgb="FFC00000"/>
      <sz val="11"/>
    </font>
    <font>
      <name val="Arial"/>
      <charset val="1"/>
      <family val="0"/>
      <b val="1"/>
      <color rgb="FF008000"/>
      <sz val="11"/>
    </font>
    <font>
      <name val="Arial"/>
      <charset val="1"/>
      <family val="0"/>
      <i val="1"/>
      <color rgb="FF595959"/>
      <sz val="10"/>
    </font>
    <font>
      <name val="Calibri"/>
      <family val="2"/>
      <b val="1"/>
      <color rgb="FF000000"/>
      <sz val="18"/>
    </font>
    <font>
      <name val="Calibri"/>
      <family val="2"/>
      <color rgb="FF000000"/>
      <sz val="10"/>
    </font>
    <font>
      <name val="Calibri"/>
      <family val="2"/>
      <b val="1"/>
      <color rgb="FF000000"/>
      <sz val="10"/>
    </font>
    <font>
      <b val="1"/>
    </font>
  </fonts>
  <fills count="8">
    <fill>
      <patternFill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E7E6E6"/>
      </patternFill>
    </fill>
    <fill>
      <patternFill patternType="solid">
        <fgColor rgb="FFC6EFCE"/>
        <bgColor rgb="FFD9E1F2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6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general" vertical="bottom"/>
    </xf>
    <xf numFmtId="0" fontId="5" fillId="4" borderId="1" applyAlignment="1" pivotButton="0" quotePrefix="0" xfId="0">
      <alignment horizontal="general" vertical="bottom"/>
    </xf>
    <xf numFmtId="164" fontId="7" fillId="5" borderId="1" applyAlignment="1" pivotButton="0" quotePrefix="0" xfId="0">
      <alignment horizontal="general" vertical="bottom"/>
    </xf>
    <xf numFmtId="0" fontId="6" fillId="0" borderId="0" applyAlignment="1" pivotButton="0" quotePrefix="0" xfId="0">
      <alignment horizontal="center" vertical="bottom"/>
    </xf>
    <xf numFmtId="0" fontId="8" fillId="0" borderId="0" applyAlignment="1" pivotButton="0" quotePrefix="0" xfId="0">
      <alignment horizontal="general" vertical="bottom"/>
    </xf>
    <xf numFmtId="3" fontId="7" fillId="5" borderId="1" applyAlignment="1" pivotButton="0" quotePrefix="0" xfId="0">
      <alignment horizontal="general" vertical="bottom"/>
    </xf>
    <xf numFmtId="164" fontId="6" fillId="0" borderId="1" applyAlignment="1" pivotButton="0" quotePrefix="0" xfId="0">
      <alignment horizontal="general" vertical="bottom"/>
    </xf>
    <xf numFmtId="165" fontId="6" fillId="0" borderId="1" applyAlignment="1" pivotButton="0" quotePrefix="0" xfId="0">
      <alignment horizontal="general" vertical="bottom"/>
    </xf>
    <xf numFmtId="166" fontId="7" fillId="5" borderId="1" applyAlignment="1" pivotButton="0" quotePrefix="0" xfId="0">
      <alignment horizontal="general" vertical="bottom"/>
    </xf>
    <xf numFmtId="165" fontId="6" fillId="0" borderId="0" applyAlignment="1" pivotButton="0" quotePrefix="0" xfId="0">
      <alignment horizontal="general" vertical="bottom"/>
    </xf>
    <xf numFmtId="165" fontId="7" fillId="5" borderId="1" applyAlignment="1" pivotButton="0" quotePrefix="0" xfId="0">
      <alignment horizontal="general" vertical="bottom"/>
    </xf>
    <xf numFmtId="0" fontId="9" fillId="2" borderId="1" applyAlignment="1" pivotButton="0" quotePrefix="0" xfId="0">
      <alignment horizontal="center" vertical="bottom" wrapText="1"/>
    </xf>
    <xf numFmtId="0" fontId="5" fillId="0" borderId="1" applyAlignment="1" pivotButton="0" quotePrefix="0" xfId="0">
      <alignment horizontal="general" vertical="bottom"/>
    </xf>
    <xf numFmtId="164" fontId="10" fillId="0" borderId="1" applyAlignment="1" pivotButton="0" quotePrefix="0" xfId="0">
      <alignment horizontal="general" vertical="bottom"/>
    </xf>
    <xf numFmtId="165" fontId="10" fillId="0" borderId="1" applyAlignment="1" pivotButton="0" quotePrefix="0" xfId="0">
      <alignment horizontal="general" vertical="bottom"/>
    </xf>
    <xf numFmtId="0" fontId="6" fillId="0" borderId="1" applyAlignment="1" pivotButton="0" quotePrefix="0" xfId="0">
      <alignment horizontal="center" vertical="bottom"/>
    </xf>
    <xf numFmtId="167" fontId="6" fillId="0" borderId="1" applyAlignment="1" pivotButton="0" quotePrefix="0" xfId="0">
      <alignment horizontal="center" vertical="bottom"/>
    </xf>
    <xf numFmtId="0" fontId="6" fillId="6" borderId="1" applyAlignment="1" pivotButton="0" quotePrefix="0" xfId="0">
      <alignment horizontal="general" vertical="bottom"/>
    </xf>
    <xf numFmtId="164" fontId="6" fillId="6" borderId="1" applyAlignment="1" pivotButton="0" quotePrefix="0" xfId="0">
      <alignment horizontal="general" vertical="bottom"/>
    </xf>
    <xf numFmtId="165" fontId="6" fillId="6" borderId="1" applyAlignment="1" pivotButton="0" quotePrefix="0" xfId="0">
      <alignment horizontal="general" vertical="bottom"/>
    </xf>
    <xf numFmtId="0" fontId="6" fillId="6" borderId="1" applyAlignment="1" pivotButton="0" quotePrefix="0" xfId="0">
      <alignment horizontal="center" vertical="bottom"/>
    </xf>
    <xf numFmtId="167" fontId="6" fillId="6" borderId="1" applyAlignment="1" pivotButton="0" quotePrefix="0" xfId="0">
      <alignment horizontal="center" vertical="bottom"/>
    </xf>
    <xf numFmtId="0" fontId="6" fillId="0" borderId="1" applyAlignment="1" pivotButton="0" quotePrefix="0" xfId="0">
      <alignment horizontal="general" vertical="bottom"/>
    </xf>
    <xf numFmtId="0" fontId="5" fillId="3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 wrapText="1"/>
    </xf>
    <xf numFmtId="0" fontId="9" fillId="2" borderId="1" applyAlignment="1" pivotButton="0" quotePrefix="0" xfId="0">
      <alignment horizontal="center" vertical="center" wrapText="1"/>
    </xf>
    <xf numFmtId="1" fontId="6" fillId="0" borderId="1" applyAlignment="1" pivotButton="0" quotePrefix="0" xfId="0">
      <alignment horizontal="center" vertical="bottom"/>
    </xf>
    <xf numFmtId="166" fontId="6" fillId="0" borderId="1" applyAlignment="1" pivotButton="0" quotePrefix="0" xfId="0">
      <alignment horizontal="general" vertical="bottom"/>
    </xf>
    <xf numFmtId="166" fontId="5" fillId="0" borderId="1" applyAlignment="1" pivotButton="0" quotePrefix="0" xfId="0">
      <alignment horizontal="general" vertical="bottom"/>
    </xf>
    <xf numFmtId="1" fontId="6" fillId="6" borderId="1" applyAlignment="1" pivotButton="0" quotePrefix="0" xfId="0">
      <alignment horizontal="center" vertical="bottom"/>
    </xf>
    <xf numFmtId="166" fontId="6" fillId="6" borderId="1" applyAlignment="1" pivotButton="0" quotePrefix="0" xfId="0">
      <alignment horizontal="general" vertical="bottom"/>
    </xf>
    <xf numFmtId="166" fontId="5" fillId="6" borderId="1" applyAlignment="1" pivotButton="0" quotePrefix="0" xfId="0">
      <alignment horizontal="general" vertical="bottom"/>
    </xf>
    <xf numFmtId="164" fontId="5" fillId="0" borderId="1" applyAlignment="1" pivotButton="0" quotePrefix="0" xfId="0">
      <alignment horizontal="general" vertical="bottom"/>
    </xf>
    <xf numFmtId="0" fontId="11" fillId="0" borderId="1" applyAlignment="1" pivotButton="0" quotePrefix="0" xfId="0">
      <alignment horizontal="center" vertical="bottom"/>
    </xf>
    <xf numFmtId="0" fontId="12" fillId="0" borderId="0" applyAlignment="1" pivotButton="0" quotePrefix="0" xfId="0">
      <alignment horizontal="general" vertical="top" wrapText="1"/>
    </xf>
    <xf numFmtId="168" fontId="10" fillId="0" borderId="1" applyAlignment="1" pivotButton="0" quotePrefix="0" xfId="0">
      <alignment horizontal="general" vertical="bottom"/>
    </xf>
    <xf numFmtId="3" fontId="10" fillId="0" borderId="1" applyAlignment="1" pivotButton="0" quotePrefix="0" xfId="0">
      <alignment horizontal="general" vertical="bottom"/>
    </xf>
    <xf numFmtId="164" fontId="11" fillId="7" borderId="1" applyAlignment="1" pivotButton="0" quotePrefix="0" xfId="0">
      <alignment horizontal="general" vertical="bottom"/>
    </xf>
    <xf numFmtId="168" fontId="11" fillId="7" borderId="1" applyAlignment="1" pivotButton="0" quotePrefix="0" xfId="0">
      <alignment horizontal="general" vertical="bottom"/>
    </xf>
    <xf numFmtId="166" fontId="11" fillId="7" borderId="1" applyAlignment="1" pivotButton="0" quotePrefix="0" xfId="0">
      <alignment horizontal="general" vertical="bottom"/>
    </xf>
    <xf numFmtId="165" fontId="11" fillId="7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1" fillId="7" borderId="1" applyAlignment="1" pivotButton="0" quotePrefix="0" xfId="0">
      <alignment horizontal="center" vertical="bottom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0" fillId="3" borderId="0" applyAlignment="1" pivotButton="0" quotePrefix="0" xfId="0">
      <alignment horizontal="general" vertical="bottom"/>
    </xf>
    <xf numFmtId="0" fontId="5" fillId="4" borderId="1" applyAlignment="1" pivotButton="0" quotePrefix="0" xfId="0">
      <alignment horizontal="general" vertical="bottom"/>
    </xf>
    <xf numFmtId="164" fontId="7" fillId="5" borderId="1" applyAlignment="1" pivotButton="0" quotePrefix="0" xfId="0">
      <alignment horizontal="general" vertical="bottom"/>
    </xf>
    <xf numFmtId="0" fontId="6" fillId="0" borderId="0" applyAlignment="1" pivotButton="0" quotePrefix="0" xfId="0">
      <alignment horizontal="center" vertical="bottom"/>
    </xf>
    <xf numFmtId="0" fontId="8" fillId="0" borderId="0" applyAlignment="1" pivotButton="0" quotePrefix="0" xfId="0">
      <alignment horizontal="general" vertical="bottom"/>
    </xf>
    <xf numFmtId="3" fontId="7" fillId="5" borderId="1" applyAlignment="1" pivotButton="0" quotePrefix="0" xfId="0">
      <alignment horizontal="general" vertical="bottom"/>
    </xf>
    <xf numFmtId="164" fontId="6" fillId="0" borderId="1" applyAlignment="1" pivotButton="0" quotePrefix="0" xfId="0">
      <alignment horizontal="general" vertical="bottom"/>
    </xf>
    <xf numFmtId="165" fontId="6" fillId="0" borderId="1" applyAlignment="1" pivotButton="0" quotePrefix="0" xfId="0">
      <alignment horizontal="general" vertical="bottom"/>
    </xf>
    <xf numFmtId="166" fontId="7" fillId="5" borderId="1" applyAlignment="1" pivotButton="0" quotePrefix="0" xfId="0">
      <alignment horizontal="general" vertical="bottom"/>
    </xf>
    <xf numFmtId="165" fontId="6" fillId="0" borderId="0" applyAlignment="1" pivotButton="0" quotePrefix="0" xfId="0">
      <alignment horizontal="general" vertical="bottom"/>
    </xf>
    <xf numFmtId="165" fontId="7" fillId="5" borderId="1" applyAlignment="1" pivotButton="0" quotePrefix="0" xfId="0">
      <alignment horizontal="general" vertical="bottom"/>
    </xf>
    <xf numFmtId="0" fontId="16" fillId="0" borderId="0" pivotButton="0" quotePrefix="0" xfId="0"/>
    <xf numFmtId="0" fontId="9" fillId="2" borderId="1" applyAlignment="1" pivotButton="0" quotePrefix="0" xfId="0">
      <alignment horizontal="center" vertical="bottom" wrapText="1"/>
    </xf>
    <xf numFmtId="0" fontId="5" fillId="0" borderId="1" applyAlignment="1" pivotButton="0" quotePrefix="0" xfId="0">
      <alignment horizontal="general" vertical="bottom"/>
    </xf>
    <xf numFmtId="164" fontId="10" fillId="0" borderId="1" applyAlignment="1" pivotButton="0" quotePrefix="0" xfId="0">
      <alignment horizontal="general" vertical="bottom"/>
    </xf>
    <xf numFmtId="165" fontId="10" fillId="0" borderId="1" applyAlignment="1" pivotButton="0" quotePrefix="0" xfId="0">
      <alignment horizontal="general" vertical="bottom"/>
    </xf>
    <xf numFmtId="0" fontId="6" fillId="0" borderId="1" applyAlignment="1" pivotButton="0" quotePrefix="0" xfId="0">
      <alignment horizontal="center" vertical="bottom"/>
    </xf>
    <xf numFmtId="167" fontId="6" fillId="0" borderId="1" applyAlignment="1" pivotButton="0" quotePrefix="0" xfId="0">
      <alignment horizontal="center" vertical="bottom"/>
    </xf>
    <xf numFmtId="0" fontId="6" fillId="6" borderId="1" applyAlignment="1" pivotButton="0" quotePrefix="0" xfId="0">
      <alignment horizontal="general" vertical="bottom"/>
    </xf>
    <xf numFmtId="164" fontId="6" fillId="6" borderId="1" applyAlignment="1" pivotButton="0" quotePrefix="0" xfId="0">
      <alignment horizontal="general" vertical="bottom"/>
    </xf>
    <xf numFmtId="165" fontId="6" fillId="6" borderId="1" applyAlignment="1" pivotButton="0" quotePrefix="0" xfId="0">
      <alignment horizontal="general" vertical="bottom"/>
    </xf>
    <xf numFmtId="0" fontId="6" fillId="6" borderId="1" applyAlignment="1" pivotButton="0" quotePrefix="0" xfId="0">
      <alignment horizontal="center" vertical="bottom"/>
    </xf>
    <xf numFmtId="167" fontId="6" fillId="6" borderId="1" applyAlignment="1" pivotButton="0" quotePrefix="0" xfId="0">
      <alignment horizontal="center" vertical="bottom"/>
    </xf>
    <xf numFmtId="0" fontId="6" fillId="0" borderId="1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 wrapText="1"/>
    </xf>
    <xf numFmtId="0" fontId="9" fillId="2" borderId="1" applyAlignment="1" pivotButton="0" quotePrefix="0" xfId="0">
      <alignment horizontal="center" vertical="center" wrapText="1"/>
    </xf>
    <xf numFmtId="1" fontId="6" fillId="0" borderId="1" applyAlignment="1" pivotButton="0" quotePrefix="0" xfId="0">
      <alignment horizontal="center" vertical="bottom"/>
    </xf>
    <xf numFmtId="166" fontId="6" fillId="0" borderId="1" applyAlignment="1" pivotButton="0" quotePrefix="0" xfId="0">
      <alignment horizontal="general" vertical="bottom"/>
    </xf>
    <xf numFmtId="166" fontId="5" fillId="0" borderId="1" applyAlignment="1" pivotButton="0" quotePrefix="0" xfId="0">
      <alignment horizontal="general" vertical="bottom"/>
    </xf>
    <xf numFmtId="1" fontId="6" fillId="6" borderId="1" applyAlignment="1" pivotButton="0" quotePrefix="0" xfId="0">
      <alignment horizontal="center" vertical="bottom"/>
    </xf>
    <xf numFmtId="166" fontId="6" fillId="6" borderId="1" applyAlignment="1" pivotButton="0" quotePrefix="0" xfId="0">
      <alignment horizontal="general" vertical="bottom"/>
    </xf>
    <xf numFmtId="166" fontId="5" fillId="6" borderId="1" applyAlignment="1" pivotButton="0" quotePrefix="0" xfId="0">
      <alignment horizontal="general" vertical="bottom"/>
    </xf>
    <xf numFmtId="164" fontId="5" fillId="0" borderId="1" applyAlignment="1" pivotButton="0" quotePrefix="0" xfId="0">
      <alignment horizontal="general" vertical="bottom"/>
    </xf>
    <xf numFmtId="0" fontId="11" fillId="0" borderId="1" applyAlignment="1" pivotButton="0" quotePrefix="0" xfId="0">
      <alignment horizontal="center" vertical="bottom"/>
    </xf>
    <xf numFmtId="0" fontId="12" fillId="0" borderId="0" applyAlignment="1" pivotButton="0" quotePrefix="0" xfId="0">
      <alignment horizontal="general" vertical="top" wrapText="1"/>
    </xf>
    <xf numFmtId="168" fontId="10" fillId="0" borderId="1" applyAlignment="1" pivotButton="0" quotePrefix="0" xfId="0">
      <alignment horizontal="general" vertical="bottom"/>
    </xf>
    <xf numFmtId="3" fontId="10" fillId="0" borderId="1" applyAlignment="1" pivotButton="0" quotePrefix="0" xfId="0">
      <alignment horizontal="general" vertical="bottom"/>
    </xf>
    <xf numFmtId="164" fontId="11" fillId="7" borderId="1" applyAlignment="1" pivotButton="0" quotePrefix="0" xfId="0">
      <alignment horizontal="general" vertical="bottom"/>
    </xf>
    <xf numFmtId="168" fontId="11" fillId="7" borderId="1" applyAlignment="1" pivotButton="0" quotePrefix="0" xfId="0">
      <alignment horizontal="general" vertical="bottom"/>
    </xf>
    <xf numFmtId="166" fontId="11" fillId="7" borderId="1" applyAlignment="1" pivotButton="0" quotePrefix="0" xfId="0">
      <alignment horizontal="general" vertical="bottom"/>
    </xf>
    <xf numFmtId="165" fontId="11" fillId="7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1" fillId="7" borderId="1" applyAlignment="1" pivotButton="0" quotePrefix="0" xfId="0">
      <alignment horizontal="center" vertical="bottom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BE4B48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6EFCE"/>
      <rgbColor rgb="FFE7E6E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Per-Capita Spending Over Transition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lineChart>
        <grouping val="standard"/>
        <varyColors val="0"/>
        <ser>
          <idx val="0"/>
          <order val="0"/>
          <tx>
            <strRef>
              <f>'Transition Analysis'!D3</f>
              <strCache>
                <ptCount val="1"/>
                <pt idx="0">
                  <v>Per-Capita Spending</v>
                </pt>
              </strCache>
            </strRef>
          </tx>
          <spPr>
            <a:solidFill xmlns:a="http://schemas.openxmlformats.org/drawingml/2006/main">
              <a:srgbClr val="be4b48"/>
            </a:solidFill>
            <a:ln xmlns:a="http://schemas.openxmlformats.org/drawingml/2006/main" w="47520">
              <a:solidFill>
                <a:srgbClr val="be4b48"/>
              </a:solidFill>
              <a:prstDash val="solid"/>
              <a:round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>None</a:t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'Transition Analysis'!$C$4:$C$28</f>
              <strCache>
                <ptCount val="25"/>
                <pt idx="0">
                  <v>2026</v>
                </pt>
                <pt idx="1">
                  <v>2027</v>
                </pt>
                <pt idx="2">
                  <v>2028</v>
                </pt>
                <pt idx="3">
                  <v>2029</v>
                </pt>
                <pt idx="4">
                  <v>2030</v>
                </pt>
                <pt idx="5">
                  <v>2031</v>
                </pt>
                <pt idx="6">
                  <v>2032</v>
                </pt>
                <pt idx="7">
                  <v>2033</v>
                </pt>
                <pt idx="8">
                  <v>2034</v>
                </pt>
                <pt idx="9">
                  <v>2035</v>
                </pt>
                <pt idx="10">
                  <v>2036</v>
                </pt>
                <pt idx="11">
                  <v>2037</v>
                </pt>
                <pt idx="12">
                  <v>2038</v>
                </pt>
                <pt idx="13">
                  <v>2039</v>
                </pt>
                <pt idx="14">
                  <v>2040</v>
                </pt>
                <pt idx="15">
                  <v>2041</v>
                </pt>
                <pt idx="16">
                  <v>2042</v>
                </pt>
                <pt idx="17">
                  <v>2043</v>
                </pt>
                <pt idx="18">
                  <v>2044</v>
                </pt>
                <pt idx="19">
                  <v>2045</v>
                </pt>
                <pt idx="20">
                  <v>2046</v>
                </pt>
                <pt idx="21">
                  <v>2047</v>
                </pt>
                <pt idx="22">
                  <v>2048</v>
                </pt>
                <pt idx="23">
                  <v>2049</v>
                </pt>
                <pt idx="24">
                  <v>2050</v>
                </pt>
              </strCache>
            </strRef>
          </cat>
          <val>
            <numRef>
              <f>'Transition Analysis'!$D$4:$D$28</f>
              <numCache>
                <formatCode>_(\$* #,##0_);_(\$* \(#,##0\);_(\$* \-_);_(@_)</formatCode>
                <ptCount val="25"/>
                <pt idx="0">
                  <v>14613</v>
                </pt>
                <pt idx="1">
                  <v>13590.4</v>
                </pt>
                <pt idx="2">
                  <v>13079.1</v>
                </pt>
                <pt idx="3">
                  <v>12567.8</v>
                </pt>
                <pt idx="4">
                  <v>12056.5</v>
                </pt>
                <pt idx="5">
                  <v>11545.2</v>
                </pt>
                <pt idx="6">
                  <v>11033.9</v>
                </pt>
                <pt idx="7">
                  <v>10522.6</v>
                </pt>
                <pt idx="8">
                  <v>10011.3</v>
                </pt>
                <pt idx="9">
                  <v>9500</v>
                </pt>
                <pt idx="10">
                  <v>9737.5</v>
                </pt>
                <pt idx="11">
                  <v>9980.9375</v>
                </pt>
                <pt idx="12">
                  <v>10230.4609375</v>
                </pt>
                <pt idx="13">
                  <v>10486.2224609375</v>
                </pt>
                <pt idx="14">
                  <v>10748.3780224609</v>
                </pt>
                <pt idx="15">
                  <v>11017.0874730225</v>
                </pt>
                <pt idx="16">
                  <v>11292.514659848</v>
                </pt>
                <pt idx="17">
                  <v>11574.8275263442</v>
                </pt>
                <pt idx="18">
                  <v>11864.1982145028</v>
                </pt>
                <pt idx="19">
                  <v>12160.8031698654</v>
                </pt>
                <pt idx="20">
                  <v>12464.823249112</v>
                </pt>
                <pt idx="21">
                  <v>12776.4438303398</v>
                </pt>
                <pt idx="22">
                  <v>13095.8549260983</v>
                </pt>
                <pt idx="23">
                  <v>13423.2512992508</v>
                </pt>
                <pt idx="24">
                  <v>13758.832581732</v>
                </pt>
              </numCache>
            </numRef>
          </val>
          <smooth val="1"/>
        </ser>
        <hiLowLines>
          <spPr>
            <a:ln xmlns:a="http://schemas.openxmlformats.org/drawingml/2006/main" w="0">
              <a:noFill/>
              <a:prstDash val="solid"/>
            </a:ln>
          </spPr>
        </hiLowLines>
        <marker val="0"/>
        <axId val="17515420"/>
        <axId val="75249002"/>
      </lineChart>
      <catAx>
        <axId val="17515420"/>
        <scaling>
          <orientation val="minMax"/>
        </scaling>
        <delete val="0"/>
        <axPos val="b"/>
        <title>
          <tx>
            <rich>
              <a:bodyPr xmlns:a="http://schemas.openxmlformats.org/drawingml/2006/main" rot="0"/>
              <a:lstStyle xmlns:a="http://schemas.openxmlformats.org/drawingml/2006/main"/>
              <a:p xmlns:a="http://schemas.openxmlformats.org/drawingml/2006/main"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0" sourceLinked="1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r>
              <a:t>None</a:t>
            </a:r>
          </a:p>
        </txPr>
        <crossAx val="75249002"/>
        <crosses val="autoZero"/>
        <auto val="1"/>
        <lblAlgn val="ctr"/>
        <lblOffset val="100"/>
        <noMultiLvlLbl val="0"/>
      </catAx>
      <valAx>
        <axId val="75249002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$ per capita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_(\$* #,##0_);_(\$* \(#,##0\);_(\$* \-_);_(@_)" sourceLinked="1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r>
              <a:t>None</a:t>
            </a:r>
          </a:p>
        </txPr>
        <crossAx val="17515420"/>
        <crosses val="autoZero"/>
        <crossBetween val="between"/>
      </valAx>
    </plotArea>
    <legend>
      <legendPos val="r"/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  <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r>
            <a:t>None</a:t>
          </a: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 editAs="oneCell">
    <from>
      <col>1</col>
      <colOff>0</colOff>
      <row>18</row>
      <rowOff>0</rowOff>
    </from>
    <to>
      <col>3</col>
      <colOff>2844720</colOff>
      <row>36</row>
      <rowOff>170640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6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D37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48" min="1" max="1"/>
    <col width="110" customWidth="1" style="48" min="2" max="2"/>
  </cols>
  <sheetData>
    <row r="1" ht="24.75" customHeight="1" s="49">
      <c r="B1" s="50" t="inlineStr">
        <is>
          <t>Universal Healthcare Access — Analytical Model</t>
        </is>
      </c>
    </row>
    <row r="2"/>
    <row r="3" ht="15" customHeight="1" s="49">
      <c r="B3" s="51" t="inlineStr">
        <is>
          <t>What This Model Does</t>
        </is>
      </c>
    </row>
    <row r="4" ht="15" customHeight="1" s="49">
      <c r="B4" s="52" t="inlineStr">
        <is>
          <t>Tests whether universal healthcare modeled on the German/Japanese multi-payer approach</t>
        </is>
      </c>
    </row>
    <row r="5" ht="15" customHeight="1" s="49">
      <c r="B5" s="52" t="inlineStr">
        <is>
          <t>is fiscally viable for the United States, including transition mechanism, funding, and household impact.</t>
        </is>
      </c>
    </row>
    <row r="6"/>
    <row r="7" ht="15" customHeight="1" s="49">
      <c r="B7" s="51" t="inlineStr">
        <is>
          <t>Key Findings</t>
        </is>
      </c>
    </row>
    <row r="8" ht="15" customHeight="1" s="49">
      <c r="B8" s="52" t="inlineStr">
        <is>
          <t xml:space="preserve">  - US spends $4.87T/yr on healthcare ($14,613/person), 17% of GDP</t>
        </is>
      </c>
    </row>
    <row r="9" ht="15" customHeight="1" s="49">
      <c r="B9" s="52" t="inlineStr">
        <is>
          <t xml:space="preserve">  - 56% MORE than Switzerland (next highest), with WORSE outcomes</t>
        </is>
      </c>
    </row>
    <row r="10" ht="15" customHeight="1" s="49">
      <c r="B10" s="52" t="inlineStr">
        <is>
          <t xml:space="preserve">  - Target spending of $9,500/person (mid-Germany/Switzerland) saves ~$1.7T/yr</t>
        </is>
      </c>
    </row>
    <row r="11" ht="15" customHeight="1" s="49">
      <c r="B11" s="52" t="inlineStr">
        <is>
          <t xml:space="preserve">  - Funding via 6%/4% payroll contribution (HIGHER-RATE SCENARIO; canonical platform commitment per Manifesto and FFIA is 4% employer + 2% employee = 6% total. The 6%/4% rates in this spreadsheet are preserved as a higher-funding scenario for stress testing. See OPEN-1 in OIR Section 9 for full reasoning.)s + 2% high-earner surcharge</t>
        </is>
      </c>
    </row>
    <row r="12" ht="15" customHeight="1" s="49">
      <c r="B12" s="52" t="inlineStr">
        <is>
          <t xml:space="preserve">  - Existing federal programs (Medicare/Medicaid) integrate as foundation</t>
        </is>
      </c>
    </row>
    <row r="13" ht="15" customHeight="1" s="49">
      <c r="B13" s="52" t="inlineStr">
        <is>
          <t xml:space="preserve">  - Most households save substantially; high earners pay slightly more</t>
        </is>
      </c>
    </row>
    <row r="14"/>
    <row r="15" ht="15" customHeight="1" s="49">
      <c r="B15" s="51" t="inlineStr">
        <is>
          <t>Sheets</t>
        </is>
      </c>
    </row>
    <row r="16" ht="15" customHeight="1" s="49">
      <c r="B16" s="52" t="inlineStr">
        <is>
          <t xml:space="preserve">  ASSUMPTIONS — all blue cells editable</t>
        </is>
      </c>
    </row>
    <row r="17" ht="15" customHeight="1" s="49">
      <c r="B17" s="52" t="inlineStr">
        <is>
          <t xml:space="preserve">  INTERNATIONAL COMPARE — peer country comparison data</t>
        </is>
      </c>
    </row>
    <row r="18" ht="15" customHeight="1" s="49">
      <c r="B18" s="52" t="inlineStr">
        <is>
          <t xml:space="preserve">  TRANSITION ANALYSIS — 25-year year-by-year transition</t>
        </is>
      </c>
    </row>
    <row r="19" ht="15" customHeight="1" s="49">
      <c r="B19" s="52" t="inlineStr">
        <is>
          <t xml:space="preserve">  HOUSEHOLD IMPACT — net cost change by income level</t>
        </is>
      </c>
    </row>
    <row r="20" ht="15" customHeight="1" s="49">
      <c r="B20" s="52" t="inlineStr">
        <is>
          <t xml:space="preserve">  DASHBOARD — verdict and headline metrics</t>
        </is>
      </c>
    </row>
    <row r="21"/>
    <row r="22" ht="15" customHeight="1" s="49">
      <c r="B22" s="51" t="inlineStr">
        <is>
          <t>Critical Limitations and Caveats</t>
        </is>
      </c>
    </row>
    <row r="23" ht="15" customHeight="1" s="49">
      <c r="B23" s="52" t="inlineStr">
        <is>
          <t xml:space="preserve">  - Cost containment mechanisms (provider price negotiation, drug pricing) are CRITICAL but not fully modeled</t>
        </is>
      </c>
    </row>
    <row r="24" ht="15" customHeight="1" s="49">
      <c r="B24" s="52" t="inlineStr">
        <is>
          <t xml:space="preserve">  - Provider compensation transition is politically the hardest piece (specialists especially)</t>
        </is>
      </c>
    </row>
    <row r="25" ht="15" customHeight="1" s="49">
      <c r="B25" s="52" t="inlineStr">
        <is>
          <t xml:space="preserve">  - Pharmaceutical industry lobbying has historically blocked price negotiation</t>
        </is>
      </c>
    </row>
    <row r="26" ht="15" customHeight="1" s="49">
      <c r="B26" s="52" t="inlineStr">
        <is>
          <t xml:space="preserve">  - Hospital industry consolidation creates pricing power that must be addressed</t>
        </is>
      </c>
    </row>
    <row r="27" ht="15" customHeight="1" s="49">
      <c r="B27" s="52" t="inlineStr">
        <is>
          <t xml:space="preserve">  - Long-term care (nursing homes, home care) requires separate treatment</t>
        </is>
      </c>
    </row>
    <row r="28" ht="15" customHeight="1" s="49">
      <c r="B28" s="52" t="inlineStr">
        <is>
          <t xml:space="preserve">  - Behavioral changes from universal access (utilization patterns) not fully modeled</t>
        </is>
      </c>
    </row>
    <row r="29" ht="15" customHeight="1" s="49">
      <c r="B29" s="52" t="inlineStr">
        <is>
          <t xml:space="preserve">  - This model is exploratory; serious legislative analysis would require CBO/microsimulation</t>
        </is>
      </c>
    </row>
    <row r="31" ht="15" customHeight="1" s="49">
      <c r="B31" s="51" t="inlineStr">
        <is>
          <t>Why This Architecture (Multi-payer)</t>
        </is>
      </c>
    </row>
    <row r="32" ht="15" customHeight="1" s="49">
      <c r="B32" s="52" t="inlineStr">
        <is>
          <t>The model uses Germany's multi-payer architecture rather than Canadian single-payer because:</t>
        </is>
      </c>
    </row>
    <row r="33" ht="15" customHeight="1" s="49">
      <c r="B33" s="52" t="inlineStr">
        <is>
          <t xml:space="preserve">  - It does NOT require eliminating private insurance industry (politically more feasible)</t>
        </is>
      </c>
    </row>
    <row r="34" ht="15" customHeight="1" s="49">
      <c r="B34" s="52" t="inlineStr">
        <is>
          <t xml:space="preserve">  - It preserves existing employer relationships during transition</t>
        </is>
      </c>
    </row>
    <row r="35" ht="15" customHeight="1" s="49">
      <c r="B35" s="52" t="inlineStr">
        <is>
          <t xml:space="preserve">  - It achieves comparable outcomes at comparable costs (Germany ~$8K, Canada ~$6.3K)</t>
        </is>
      </c>
    </row>
    <row r="36" ht="15" customHeight="1" s="49">
      <c r="B36" s="52" t="inlineStr">
        <is>
          <t xml:space="preserve">  - It fits more naturally with US existing institutional structure</t>
        </is>
      </c>
    </row>
    <row r="37" ht="15" customHeight="1" s="49">
      <c r="B37" s="52" t="inlineStr">
        <is>
          <t xml:space="preserve">  - Single-payer is also viable but politically harder; both produce universal coverage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E59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48" min="1" max="1"/>
    <col width="50" customWidth="1" style="48" min="2" max="2"/>
    <col width="18" customWidth="1" style="48" min="3" max="3"/>
    <col width="12" customWidth="1" style="48" min="4" max="4"/>
    <col width="60" customWidth="1" style="48" min="5" max="5"/>
  </cols>
  <sheetData>
    <row r="1" ht="24.75" customHeight="1" s="49">
      <c r="B1" s="50" t="inlineStr">
        <is>
          <t>Universal Healthcare Access — Assumptions</t>
        </is>
      </c>
    </row>
    <row r="3" ht="15" customHeight="1" s="49">
      <c r="B3" s="51" t="inlineStr">
        <is>
          <t>Current US Healthcare Baseline (2024)</t>
        </is>
      </c>
      <c r="C3" s="53" t="n"/>
      <c r="D3" s="53" t="n"/>
      <c r="E3" s="53" t="n"/>
    </row>
    <row r="4" ht="15" customHeight="1" s="49">
      <c r="B4" s="54" t="inlineStr">
        <is>
          <t>Parameter</t>
        </is>
      </c>
      <c r="C4" s="54" t="inlineStr">
        <is>
          <t>Value</t>
        </is>
      </c>
      <c r="D4" s="54" t="inlineStr">
        <is>
          <t>Unit</t>
        </is>
      </c>
      <c r="E4" s="54" t="inlineStr">
        <is>
          <t>Source</t>
        </is>
      </c>
    </row>
    <row r="5" ht="15" customHeight="1" s="49">
      <c r="B5" s="52" t="inlineStr">
        <is>
          <t>Total US healthcare spending</t>
        </is>
      </c>
      <c r="C5" s="55" t="n">
        <v>4866000000000</v>
      </c>
      <c r="D5" s="56" t="inlineStr">
        <is>
          <t>$/yr</t>
        </is>
      </c>
      <c r="E5" s="57" t="inlineStr">
        <is>
          <t>CMS NHEA 2024</t>
        </is>
      </c>
    </row>
    <row r="6" ht="15" customHeight="1" s="49">
      <c r="B6" s="52" t="inlineStr">
        <is>
          <t>US population</t>
        </is>
      </c>
      <c r="C6" s="58" t="n">
        <v>333000000</v>
      </c>
      <c r="D6" s="56" t="inlineStr">
        <is>
          <t>people</t>
        </is>
      </c>
      <c r="E6" s="57" t="inlineStr">
        <is>
          <t>Census Bureau 2024</t>
        </is>
      </c>
    </row>
    <row r="7" ht="15" customHeight="1" s="49">
      <c r="B7" s="52" t="inlineStr">
        <is>
          <t>US GDP</t>
        </is>
      </c>
      <c r="C7" s="55" t="n">
        <v>28700000000000</v>
      </c>
      <c r="D7" s="56" t="inlineStr">
        <is>
          <t>$/yr</t>
        </is>
      </c>
      <c r="E7" s="57" t="inlineStr">
        <is>
          <t>BEA 2024</t>
        </is>
      </c>
    </row>
    <row r="8" ht="15" customHeight="1" s="49">
      <c r="B8" s="52" t="inlineStr">
        <is>
          <t>US covered workers</t>
        </is>
      </c>
      <c r="C8" s="58" t="n">
        <v>181000000</v>
      </c>
      <c r="D8" s="56" t="inlineStr">
        <is>
          <t>people</t>
        </is>
      </c>
      <c r="E8" s="57" t="inlineStr">
        <is>
          <t>BLS</t>
        </is>
      </c>
    </row>
    <row r="9" ht="15" customHeight="1" s="49">
      <c r="B9" s="52" t="inlineStr">
        <is>
          <t>Total covered payroll</t>
        </is>
      </c>
      <c r="C9" s="55" t="n">
        <v>13000000000000</v>
      </c>
      <c r="D9" s="56" t="inlineStr">
        <is>
          <t>$/yr</t>
        </is>
      </c>
      <c r="E9" s="57" t="inlineStr">
        <is>
          <t>Per-worker × workers</t>
        </is>
      </c>
    </row>
    <row r="10" ht="15" customHeight="1" s="49">
      <c r="B10" s="52" t="inlineStr">
        <is>
          <t>Per capita spending</t>
        </is>
      </c>
      <c r="C10" s="59">
        <f>Assumptions!$C$5/Assumptions!$C$6</f>
        <v/>
      </c>
      <c r="D10" s="56" t="inlineStr">
        <is>
          <t>$/person</t>
        </is>
      </c>
    </row>
    <row r="11" ht="15" customHeight="1" s="49">
      <c r="B11" s="52" t="inlineStr">
        <is>
          <t>% of GDP</t>
        </is>
      </c>
      <c r="C11" s="60">
        <f>Assumptions!$C$5/Assumptions!$C$7</f>
        <v/>
      </c>
      <c r="D11" s="56" t="inlineStr">
        <is>
          <t>%</t>
        </is>
      </c>
    </row>
    <row r="13" ht="15" customHeight="1" s="49">
      <c r="B13" s="51" t="inlineStr">
        <is>
          <t>Current Funding Sources</t>
        </is>
      </c>
      <c r="C13" s="53" t="n"/>
      <c r="D13" s="53" t="n"/>
      <c r="E13" s="53" t="n"/>
    </row>
    <row r="14" ht="15" customHeight="1" s="49">
      <c r="B14" s="54" t="inlineStr">
        <is>
          <t>Source</t>
        </is>
      </c>
      <c r="C14" s="54" t="inlineStr">
        <is>
          <t>Amount</t>
        </is>
      </c>
      <c r="D14" s="54" t="inlineStr">
        <is>
          <t>Unit</t>
        </is>
      </c>
      <c r="E14" s="54" t="inlineStr">
        <is>
          <t>% of Total</t>
        </is>
      </c>
    </row>
    <row r="15" ht="15" customHeight="1" s="49">
      <c r="B15" s="52" t="inlineStr">
        <is>
          <t>Private health insurance (empl/indiv)</t>
        </is>
      </c>
      <c r="C15" s="61" t="n">
        <v>1460000000000</v>
      </c>
      <c r="D15" s="56" t="inlineStr">
        <is>
          <t>$/yr</t>
        </is>
      </c>
      <c r="E15" s="62">
        <f>C15/Assumptions!$C$5</f>
        <v/>
      </c>
    </row>
    <row r="16" ht="15" customHeight="1" s="49">
      <c r="B16" s="52" t="inlineStr">
        <is>
          <t>Medicare</t>
        </is>
      </c>
      <c r="C16" s="61" t="n">
        <v>1036000000000</v>
      </c>
      <c r="D16" s="56" t="inlineStr">
        <is>
          <t>$/yr</t>
        </is>
      </c>
      <c r="E16" s="62">
        <f>C16/Assumptions!$C$5</f>
        <v/>
      </c>
    </row>
    <row r="17" ht="15" customHeight="1" s="49">
      <c r="B17" s="52" t="inlineStr">
        <is>
          <t>Medicaid</t>
        </is>
      </c>
      <c r="C17" s="61" t="n">
        <v>872000000000</v>
      </c>
      <c r="D17" s="56" t="inlineStr">
        <is>
          <t>$/yr</t>
        </is>
      </c>
      <c r="E17" s="62">
        <f>C17/Assumptions!$C$5</f>
        <v/>
      </c>
    </row>
    <row r="18" ht="15" customHeight="1" s="49">
      <c r="B18" s="52" t="inlineStr">
        <is>
          <t>Out-of-pocket</t>
        </is>
      </c>
      <c r="C18" s="61" t="n">
        <v>505000000000</v>
      </c>
      <c r="D18" s="56" t="inlineStr">
        <is>
          <t>$/yr</t>
        </is>
      </c>
      <c r="E18" s="62">
        <f>C18/Assumptions!$C$5</f>
        <v/>
      </c>
    </row>
    <row r="19" ht="15" customHeight="1" s="49">
      <c r="B19" s="52" t="inlineStr">
        <is>
          <t>Other private</t>
        </is>
      </c>
      <c r="C19" s="61" t="n">
        <v>240000000000</v>
      </c>
      <c r="D19" s="56" t="inlineStr">
        <is>
          <t>$/yr</t>
        </is>
      </c>
      <c r="E19" s="62">
        <f>C19/Assumptions!$C$5</f>
        <v/>
      </c>
    </row>
    <row r="20" ht="15" customHeight="1" s="49">
      <c r="B20" s="52" t="inlineStr">
        <is>
          <t>Other government (VA, IHS, etc.)</t>
        </is>
      </c>
      <c r="C20" s="61" t="n">
        <v>753000000000</v>
      </c>
      <c r="D20" s="56" t="inlineStr">
        <is>
          <t>$/yr</t>
        </is>
      </c>
      <c r="E20" s="62">
        <f>C20/Assumptions!$C$5</f>
        <v/>
      </c>
    </row>
    <row r="22" ht="15" customHeight="1" s="49">
      <c r="B22" s="51" t="inlineStr">
        <is>
          <t>Reform Target — International Benchmark</t>
        </is>
      </c>
      <c r="C22" s="53" t="n"/>
      <c r="D22" s="53" t="n"/>
      <c r="E22" s="53" t="n"/>
    </row>
    <row r="23" ht="15" customHeight="1" s="49">
      <c r="B23" s="57" t="inlineStr">
        <is>
          <t>Per-capita spending target post-reform</t>
        </is>
      </c>
    </row>
    <row r="24" ht="15" customHeight="1" s="49">
      <c r="B24" s="54" t="inlineStr">
        <is>
          <t>Parameter</t>
        </is>
      </c>
      <c r="C24" s="54" t="inlineStr">
        <is>
          <t>Value</t>
        </is>
      </c>
      <c r="D24" s="54" t="inlineStr">
        <is>
          <t>Unit</t>
        </is>
      </c>
      <c r="E24" s="54" t="inlineStr">
        <is>
          <t>Notes</t>
        </is>
      </c>
    </row>
    <row r="25" ht="15" customHeight="1" s="49">
      <c r="B25" s="52" t="inlineStr">
        <is>
          <t>Target per-capita spending</t>
        </is>
      </c>
      <c r="C25" s="55" t="n">
        <v>9500</v>
      </c>
      <c r="D25" s="56" t="inlineStr">
        <is>
          <t>$/person</t>
        </is>
      </c>
      <c r="E25" s="57" t="inlineStr">
        <is>
          <t>Mid-point: above Germany ($8K), below Switzerland ($12K)</t>
        </is>
      </c>
    </row>
    <row r="26" ht="15" customHeight="1" s="49">
      <c r="B26" s="52" t="inlineStr">
        <is>
          <t>Years to achieve target (transition)</t>
        </is>
      </c>
      <c r="C26" s="58" t="n">
        <v>10</v>
      </c>
      <c r="D26" s="56" t="inlineStr">
        <is>
          <t>yrs</t>
        </is>
      </c>
      <c r="E26" s="57" t="inlineStr">
        <is>
          <t>Phased reduction from current $14.6K</t>
        </is>
      </c>
    </row>
    <row r="27" ht="15" customHeight="1" s="49">
      <c r="B27" s="52" t="inlineStr">
        <is>
          <t>Coverage rate post-reform</t>
        </is>
      </c>
      <c r="C27" s="63" t="n">
        <v>1</v>
      </c>
      <c r="D27" s="56" t="inlineStr">
        <is>
          <t>%</t>
        </is>
      </c>
      <c r="E27" s="57" t="inlineStr">
        <is>
          <t>100% universal coverage</t>
        </is>
      </c>
    </row>
    <row r="28" ht="15" customHeight="1" s="49">
      <c r="B28" s="52" t="inlineStr">
        <is>
          <t>Currently uninsured rate</t>
        </is>
      </c>
      <c r="C28" s="63" t="n">
        <v>0.08</v>
      </c>
      <c r="D28" s="56" t="inlineStr">
        <is>
          <t>%</t>
        </is>
      </c>
      <c r="E28" s="57" t="inlineStr">
        <is>
          <t>Roughly 26M people</t>
        </is>
      </c>
    </row>
    <row r="30" ht="15" customHeight="1" s="49">
      <c r="A30" s="48" t="inlineStr">
        <is>
          <t>Covered Services Scope</t>
        </is>
      </c>
    </row>
    <row r="31" ht="15" customHeight="1" s="49">
      <c r="A31" s="48" t="inlineStr">
        <is>
          <t>The platform's universal healthcare commitment models on Germany and Japan.</t>
        </is>
      </c>
    </row>
    <row r="32" ht="15" customHeight="1" s="49">
      <c r="A32" s="48" t="inlineStr">
        <is>
          <t>Per-capita target $9,500 was set above Germany ($8K) which includes the services below.</t>
        </is>
      </c>
    </row>
    <row r="33" ht="15" customHeight="1" s="49"/>
    <row r="34" ht="15" customHeight="1" s="49">
      <c r="A34" s="64" t="inlineStr">
        <is>
          <t>Service Category</t>
        </is>
      </c>
      <c r="B34" s="64" t="inlineStr">
        <is>
          <t>Status</t>
        </is>
      </c>
      <c r="C34" s="64" t="inlineStr">
        <is>
          <t>Notes</t>
        </is>
      </c>
      <c r="D34" s="64" t="inlineStr">
        <is>
          <t>Source</t>
        </is>
      </c>
    </row>
    <row r="35" ht="15" customHeight="1" s="49">
      <c r="A35" s="48" t="inlineStr">
        <is>
          <t>Medical care (acute, chronic, preventive)</t>
        </is>
      </c>
      <c r="B35" s="48" t="inlineStr">
        <is>
          <t>Covered (100%)</t>
        </is>
      </c>
      <c r="C35" s="48" t="inlineStr">
        <is>
          <t>Inpatient and outpatient services</t>
        </is>
      </c>
      <c r="D35" s="48" t="inlineStr">
        <is>
          <t>German GKV standard</t>
        </is>
      </c>
    </row>
    <row r="36" ht="15" customHeight="1" s="49">
      <c r="A36" s="48" t="inlineStr">
        <is>
          <t>Prescription drugs</t>
        </is>
      </c>
      <c r="B36" s="48" t="inlineStr">
        <is>
          <t>Covered (with copays)</t>
        </is>
      </c>
      <c r="C36" s="48" t="inlineStr">
        <is>
          <t>Federal price negotiation per platform</t>
        </is>
      </c>
      <c r="D36" s="48" t="inlineStr">
        <is>
          <t>Platform CCP design</t>
        </is>
      </c>
    </row>
    <row r="37" ht="15" customHeight="1" s="49">
      <c r="A37" s="48" t="inlineStr">
        <is>
          <t>Mental health treatment</t>
        </is>
      </c>
      <c r="B37" s="48" t="inlineStr">
        <is>
          <t>Covered (100%)</t>
        </is>
      </c>
      <c r="C37" s="48" t="inlineStr">
        <is>
          <t>See Universal Mental Health Access pillar</t>
        </is>
      </c>
      <c r="D37" s="48" t="inlineStr">
        <is>
          <t>Platform 6th pillar</t>
        </is>
      </c>
    </row>
    <row r="38" ht="15" customHeight="1" s="49">
      <c r="A38" s="48" t="inlineStr">
        <is>
          <t>Dental — preventive (cleanings, exams, x-rays)</t>
        </is>
      </c>
      <c r="B38" s="48" t="inlineStr">
        <is>
          <t>Covered (100%)</t>
        </is>
      </c>
      <c r="C38" s="48" t="inlineStr">
        <is>
          <t>Standard preventive dentistry</t>
        </is>
      </c>
      <c r="D38" s="48" t="inlineStr">
        <is>
          <t>German GKV standard</t>
        </is>
      </c>
    </row>
    <row r="39">
      <c r="A39" s="48" t="inlineStr">
        <is>
          <t>Dental — restorative (fillings, extractions, root canals)</t>
        </is>
      </c>
      <c r="B39" s="48" t="inlineStr">
        <is>
          <t>Covered (100%)</t>
        </is>
      </c>
      <c r="C39" s="48" t="inlineStr">
        <is>
          <t>Including periodontal treatment</t>
        </is>
      </c>
      <c r="D39" s="48" t="inlineStr">
        <is>
          <t>German GKV standard</t>
        </is>
      </c>
    </row>
    <row r="40" ht="15" customHeight="1" s="49">
      <c r="A40" s="48" t="inlineStr">
        <is>
          <t>Dental — orthodontic</t>
        </is>
      </c>
      <c r="B40" s="48" t="inlineStr">
        <is>
          <t>Covered for children/adolescents only</t>
        </is>
      </c>
      <c r="C40" s="48" t="inlineStr">
        <is>
          <t>Adults purchase privately or via supplemental</t>
        </is>
      </c>
      <c r="D40" s="48" t="inlineStr">
        <is>
          <t>German GKV standard</t>
        </is>
      </c>
    </row>
    <row r="41" ht="15" customHeight="1" s="49">
      <c r="A41" s="48" t="inlineStr">
        <is>
          <t>Dental — cosmetic (whitening, veneers)</t>
        </is>
      </c>
      <c r="B41" s="48" t="inlineStr">
        <is>
          <t>Not covered</t>
        </is>
      </c>
      <c r="C41" s="48" t="inlineStr">
        <is>
          <t>Purchased privately</t>
        </is>
      </c>
      <c r="D41" s="48" t="inlineStr">
        <is>
          <t>German GKV standard</t>
        </is>
      </c>
    </row>
    <row r="42" ht="15" customHeight="1" s="49">
      <c r="A42" s="48" t="inlineStr">
        <is>
          <t>Vision — eye examinations</t>
        </is>
      </c>
      <c r="B42" s="48" t="inlineStr">
        <is>
          <t>Covered (100%)</t>
        </is>
      </c>
      <c r="C42" s="48" t="inlineStr">
        <is>
          <t>Including routine refractive exams</t>
        </is>
      </c>
      <c r="D42" s="48" t="inlineStr">
        <is>
          <t>German GKV standard</t>
        </is>
      </c>
    </row>
    <row r="43" ht="15" customHeight="1" s="49">
      <c r="A43" s="48" t="inlineStr">
        <is>
          <t>Vision — eye disease treatment (cataracts, glaucoma, etc.)</t>
        </is>
      </c>
      <c r="B43" s="48" t="inlineStr">
        <is>
          <t>Covered (100%)</t>
        </is>
      </c>
      <c r="C43" s="48" t="inlineStr">
        <is>
          <t>Surgical and medical treatment</t>
        </is>
      </c>
      <c r="D43" s="48" t="inlineStr">
        <is>
          <t>German GKV standard</t>
        </is>
      </c>
    </row>
    <row r="44" ht="15" customHeight="1" s="49">
      <c r="A44" s="48" t="inlineStr">
        <is>
          <t>Vision — prescription correction (eyeglasses, contacts)</t>
        </is>
      </c>
      <c r="B44" s="53" t="inlineStr">
        <is>
          <t>Covered for children only; adults purchase privately or via supplemental</t>
        </is>
      </c>
      <c r="C44" s="53" t="inlineStr">
        <is>
          <t>Adults may purchase via optional supplemental insurance</t>
        </is>
      </c>
      <c r="D44" s="53" t="inlineStr">
        <is>
          <t>German GKV standard</t>
        </is>
      </c>
      <c r="E44" s="53" t="n"/>
    </row>
    <row r="45" ht="15" customHeight="1" s="49">
      <c r="B45" s="57" t="inlineStr">
        <is>
          <t>Healthcare contribution structure (similar to Medicare HI tax, expanded)</t>
        </is>
      </c>
    </row>
    <row r="46">
      <c r="B46" s="54" t="inlineStr">
        <is>
          <t>Parameter</t>
        </is>
      </c>
      <c r="C46" s="54" t="inlineStr">
        <is>
          <t>Value</t>
        </is>
      </c>
      <c r="D46" s="54" t="inlineStr">
        <is>
          <t>Unit</t>
        </is>
      </c>
      <c r="E46" s="54" t="inlineStr">
        <is>
          <t>Notes</t>
        </is>
      </c>
    </row>
    <row r="47">
      <c r="B47" s="52" t="inlineStr">
        <is>
          <t>Employer contribution rate</t>
        </is>
      </c>
      <c r="C47" s="63" t="n">
        <v>0.06</v>
      </c>
      <c r="D47" s="56" t="inlineStr">
        <is>
          <t>%</t>
        </is>
      </c>
      <c r="E47" s="57" t="inlineStr">
        <is>
          <t>6% of payroll</t>
        </is>
      </c>
    </row>
    <row r="48">
      <c r="B48" s="52" t="inlineStr">
        <is>
          <t>Employee contribution rate</t>
        </is>
      </c>
      <c r="C48" s="63" t="n">
        <v>0.04</v>
      </c>
      <c r="D48" s="56" t="inlineStr">
        <is>
          <t>%</t>
        </is>
      </c>
      <c r="E48" s="57" t="inlineStr">
        <is>
          <t>4% of payroll</t>
        </is>
      </c>
    </row>
    <row r="49">
      <c r="B49" s="52" t="inlineStr">
        <is>
          <t>High-earner surcharge (&gt;$200K)</t>
        </is>
      </c>
      <c r="C49" s="63" t="n">
        <v>0.02</v>
      </c>
      <c r="D49" s="56" t="inlineStr">
        <is>
          <t>%</t>
        </is>
      </c>
      <c r="E49" s="57" t="inlineStr">
        <is>
          <t>Additional on income above threshold</t>
        </is>
      </c>
    </row>
    <row r="50">
      <c r="B50" s="52" t="inlineStr">
        <is>
          <t>High-earner surcharge threshold</t>
        </is>
      </c>
      <c r="C50" s="55" t="n">
        <v>200000</v>
      </c>
      <c r="D50" s="56" t="inlineStr">
        <is>
          <t>$</t>
        </is>
      </c>
      <c r="E50" s="57" t="inlineStr">
        <is>
          <t>Income level for surcharge</t>
        </is>
      </c>
    </row>
    <row r="51">
      <c r="B51" s="52" t="inlineStr">
        <is>
          <t>Pharmaceutical price negotiation savings</t>
        </is>
      </c>
      <c r="C51" s="63" t="n">
        <v>0.04</v>
      </c>
      <c r="D51" s="56" t="inlineStr">
        <is>
          <t>%</t>
        </is>
      </c>
      <c r="E51" s="57" t="inlineStr">
        <is>
          <t>% reduction in drug costs</t>
        </is>
      </c>
    </row>
    <row r="52">
      <c r="B52" s="52" t="inlineStr">
        <is>
          <t>Administrative simplification savings</t>
        </is>
      </c>
      <c r="C52" s="63" t="n">
        <v>0.06</v>
      </c>
      <c r="D52" s="56" t="inlineStr">
        <is>
          <t>%</t>
        </is>
      </c>
      <c r="E52" s="57" t="inlineStr">
        <is>
          <t>% reduction in total spending</t>
        </is>
      </c>
    </row>
    <row r="54">
      <c r="B54" s="51" t="inlineStr">
        <is>
          <t>Representative Household Parameters</t>
        </is>
      </c>
      <c r="C54" s="53" t="n"/>
      <c r="D54" s="53" t="n"/>
      <c r="E54" s="53" t="n"/>
    </row>
    <row r="55">
      <c r="B55" s="54" t="inlineStr">
        <is>
          <t>Parameter</t>
        </is>
      </c>
      <c r="C55" s="54" t="inlineStr">
        <is>
          <t>Value</t>
        </is>
      </c>
      <c r="D55" s="54" t="inlineStr">
        <is>
          <t>Unit</t>
        </is>
      </c>
      <c r="E55" s="54" t="inlineStr">
        <is>
          <t>Notes</t>
        </is>
      </c>
    </row>
    <row r="56">
      <c r="B56" s="52" t="inlineStr">
        <is>
          <t>Median household income</t>
        </is>
      </c>
      <c r="C56" s="55" t="n">
        <v>75000</v>
      </c>
      <c r="D56" s="56" t="inlineStr">
        <is>
          <t>$/yr</t>
        </is>
      </c>
      <c r="E56" s="57" t="inlineStr">
        <is>
          <t>Census 2024</t>
        </is>
      </c>
    </row>
    <row r="57">
      <c r="B57" s="52" t="inlineStr">
        <is>
          <t>Avg employer health insurance contribution</t>
        </is>
      </c>
      <c r="C57" s="55" t="n">
        <v>17000</v>
      </c>
      <c r="D57" s="56" t="inlineStr">
        <is>
          <t>$/yr</t>
        </is>
      </c>
      <c r="E57" s="57" t="inlineStr">
        <is>
          <t>KFF Employer Health Benefits Survey</t>
        </is>
      </c>
    </row>
    <row r="58">
      <c r="B58" s="52" t="inlineStr">
        <is>
          <t>Avg employee insurance contribution</t>
        </is>
      </c>
      <c r="C58" s="55" t="n">
        <v>6575</v>
      </c>
      <c r="D58" s="56" t="inlineStr">
        <is>
          <t>$/yr</t>
        </is>
      </c>
      <c r="E58" s="57" t="inlineStr">
        <is>
          <t>KFF Employer Health Benefits Survey</t>
        </is>
      </c>
    </row>
    <row r="59">
      <c r="B59" s="52" t="inlineStr">
        <is>
          <t>Avg household out-of-pocket</t>
        </is>
      </c>
      <c r="C59" s="55" t="n">
        <v>4500</v>
      </c>
      <c r="D59" s="56" t="inlineStr">
        <is>
          <t>$/yr</t>
        </is>
      </c>
      <c r="E59" s="57" t="inlineStr">
        <is>
          <t>Including deductibles, copays, dental, vision</t>
        </is>
      </c>
    </row>
  </sheetData>
  <mergeCells count="1">
    <mergeCell ref="B1:E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B1:G20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48" min="1" max="1"/>
    <col width="25" customWidth="1" style="48" min="2" max="2"/>
    <col width="18" customWidth="1" style="48" min="3" max="3"/>
    <col width="12" customWidth="1" style="48" min="4" max="4"/>
    <col width="18" customWidth="1" style="48" min="5" max="6"/>
    <col width="22" customWidth="1" style="48" min="7" max="7"/>
  </cols>
  <sheetData>
    <row r="1" ht="24.75" customHeight="1" s="49">
      <c r="B1" s="50" t="inlineStr">
        <is>
          <t>International Healthcare Comparison (OECD 2023)</t>
        </is>
      </c>
    </row>
    <row r="3" ht="34.5" customHeight="1" s="49">
      <c r="B3" s="65" t="inlineStr">
        <is>
          <t>Country</t>
        </is>
      </c>
      <c r="C3" s="65" t="inlineStr">
        <is>
          <t>Per-Capita Spending</t>
        </is>
      </c>
      <c r="D3" s="65" t="inlineStr">
        <is>
          <t>% GDP</t>
        </is>
      </c>
      <c r="E3" s="65" t="inlineStr">
        <is>
          <t>System Type</t>
        </is>
      </c>
      <c r="F3" s="65" t="inlineStr">
        <is>
          <t>Coverage</t>
        </is>
      </c>
      <c r="G3" s="65" t="inlineStr">
        <is>
          <t>Life Expectancy</t>
        </is>
      </c>
    </row>
    <row r="4" ht="15" customHeight="1" s="49">
      <c r="B4" s="66" t="inlineStr">
        <is>
          <t>United States</t>
        </is>
      </c>
      <c r="C4" s="67" t="n">
        <v>12555</v>
      </c>
      <c r="D4" s="68" t="n">
        <v>0.171</v>
      </c>
      <c r="E4" s="69" t="inlineStr">
        <is>
          <t>Mixed/Private</t>
        </is>
      </c>
      <c r="F4" s="69" t="inlineStr">
        <is>
          <t>92%</t>
        </is>
      </c>
      <c r="G4" s="70" t="n">
        <v>76.40000000000001</v>
      </c>
    </row>
    <row r="5" ht="15" customHeight="1" s="49">
      <c r="B5" s="71" t="inlineStr">
        <is>
          <t>Switzerland</t>
        </is>
      </c>
      <c r="C5" s="72" t="n">
        <v>8049</v>
      </c>
      <c r="D5" s="73" t="n">
        <v>0.118</v>
      </c>
      <c r="E5" s="74" t="inlineStr">
        <is>
          <t>Multi-payer/Mandate</t>
        </is>
      </c>
      <c r="F5" s="74" t="inlineStr">
        <is>
          <t>100%</t>
        </is>
      </c>
      <c r="G5" s="75" t="n">
        <v>84</v>
      </c>
    </row>
    <row r="6" ht="15" customHeight="1" s="49">
      <c r="B6" s="76" t="inlineStr">
        <is>
          <t>Germany</t>
        </is>
      </c>
      <c r="C6" s="59" t="n">
        <v>8011</v>
      </c>
      <c r="D6" s="60" t="n">
        <v>0.127</v>
      </c>
      <c r="E6" s="69" t="inlineStr">
        <is>
          <t>Multi-payer/Statutory</t>
        </is>
      </c>
      <c r="F6" s="69" t="inlineStr">
        <is>
          <t>100%</t>
        </is>
      </c>
      <c r="G6" s="70" t="n">
        <v>81.09999999999999</v>
      </c>
    </row>
    <row r="7" ht="15" customHeight="1" s="49">
      <c r="B7" s="71" t="inlineStr">
        <is>
          <t>Australia</t>
        </is>
      </c>
      <c r="C7" s="72" t="n">
        <v>6597</v>
      </c>
      <c r="D7" s="73" t="n">
        <v>0.103</v>
      </c>
      <c r="E7" s="74" t="inlineStr">
        <is>
          <t>Public/Private mix</t>
        </is>
      </c>
      <c r="F7" s="74" t="inlineStr">
        <is>
          <t>100%</t>
        </is>
      </c>
      <c r="G7" s="75" t="n">
        <v>83.2</v>
      </c>
    </row>
    <row r="8" ht="15" customHeight="1" s="49">
      <c r="B8" s="76" t="inlineStr">
        <is>
          <t>Netherlands</t>
        </is>
      </c>
      <c r="C8" s="59" t="n">
        <v>6729</v>
      </c>
      <c r="D8" s="60" t="n">
        <v>0.108</v>
      </c>
      <c r="E8" s="69" t="inlineStr">
        <is>
          <t>Multi-payer/Mandate</t>
        </is>
      </c>
      <c r="F8" s="69" t="inlineStr">
        <is>
          <t>100%</t>
        </is>
      </c>
      <c r="G8" s="70" t="n">
        <v>81.7</v>
      </c>
    </row>
    <row r="9" ht="15" customHeight="1" s="49">
      <c r="B9" s="71" t="inlineStr">
        <is>
          <t>France</t>
        </is>
      </c>
      <c r="C9" s="72" t="n">
        <v>6517</v>
      </c>
      <c r="D9" s="73" t="n">
        <v>0.125</v>
      </c>
      <c r="E9" s="74" t="inlineStr">
        <is>
          <t>Single-payer/Public</t>
        </is>
      </c>
      <c r="F9" s="74" t="inlineStr">
        <is>
          <t>100%</t>
        </is>
      </c>
      <c r="G9" s="75" t="n">
        <v>82.5</v>
      </c>
    </row>
    <row r="10" ht="15" customHeight="1" s="49">
      <c r="B10" s="76" t="inlineStr">
        <is>
          <t>Canada</t>
        </is>
      </c>
      <c r="C10" s="59" t="n">
        <v>6319</v>
      </c>
      <c r="D10" s="60" t="n">
        <v>0.111</v>
      </c>
      <c r="E10" s="69" t="inlineStr">
        <is>
          <t>Single-payer/Provincial</t>
        </is>
      </c>
      <c r="F10" s="69" t="inlineStr">
        <is>
          <t>100%</t>
        </is>
      </c>
      <c r="G10" s="70" t="n">
        <v>82.59999999999999</v>
      </c>
    </row>
    <row r="11" ht="15" customHeight="1" s="49">
      <c r="B11" s="71" t="inlineStr">
        <is>
          <t>United Kingdom</t>
        </is>
      </c>
      <c r="C11" s="72" t="n">
        <v>5493</v>
      </c>
      <c r="D11" s="73" t="n">
        <v>0.11</v>
      </c>
      <c r="E11" s="74" t="inlineStr">
        <is>
          <t>NHS/Public</t>
        </is>
      </c>
      <c r="F11" s="74" t="inlineStr">
        <is>
          <t>100%</t>
        </is>
      </c>
      <c r="G11" s="75" t="n">
        <v>81</v>
      </c>
    </row>
    <row r="12" ht="15" customHeight="1" s="49">
      <c r="B12" s="76" t="inlineStr">
        <is>
          <t>Japan</t>
        </is>
      </c>
      <c r="C12" s="59" t="n">
        <v>5251</v>
      </c>
      <c r="D12" s="60" t="n">
        <v>0.111</v>
      </c>
      <c r="E12" s="69" t="inlineStr">
        <is>
          <t>Single-payer/Statutory</t>
        </is>
      </c>
      <c r="F12" s="69" t="inlineStr">
        <is>
          <t>100%</t>
        </is>
      </c>
      <c r="G12" s="70" t="n">
        <v>84.40000000000001</v>
      </c>
    </row>
    <row r="15" ht="15" customHeight="1" s="49">
      <c r="B15" s="51" t="inlineStr">
        <is>
          <t>Key Observations</t>
        </is>
      </c>
    </row>
    <row r="16" ht="15" customHeight="1" s="49">
      <c r="B16" s="77" t="inlineStr">
        <is>
          <t>1. The US spends 56% MORE per capita than the next highest-spending country (Switzerland)</t>
        </is>
      </c>
    </row>
    <row r="17" ht="15" customHeight="1" s="49">
      <c r="B17" s="77" t="inlineStr">
        <is>
          <t>2. The US is the ONLY developed country without 100% coverage</t>
        </is>
      </c>
    </row>
    <row r="18" ht="15" customHeight="1" s="49">
      <c r="B18" s="77" t="inlineStr">
        <is>
          <t>3. The US has the LOWEST life expectancy of any country in this comparison</t>
        </is>
      </c>
    </row>
    <row r="19" ht="26.85" customHeight="1" s="49">
      <c r="B19" s="77" t="inlineStr">
        <is>
          <t>4. Multi-payer systems (Germany, Switzerland, Netherlands) achieve universal coverage WITHOUT eliminating private insurance</t>
        </is>
      </c>
    </row>
    <row r="20" ht="15" customHeight="1" s="49">
      <c r="B20" s="77" t="inlineStr">
        <is>
          <t>5. There is no causal relationship between higher US spending and better US outcomes</t>
        </is>
      </c>
    </row>
  </sheetData>
  <mergeCells count="7">
    <mergeCell ref="B16:G16"/>
    <mergeCell ref="B20:G20"/>
    <mergeCell ref="B19:G19"/>
    <mergeCell ref="B17:G17"/>
    <mergeCell ref="B1:G1"/>
    <mergeCell ref="B18:G18"/>
    <mergeCell ref="B15:G15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B1:M28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baseColWidth="8" defaultColWidth="8.6796875" defaultRowHeight="15" zeroHeight="0" outlineLevelRow="0"/>
  <cols>
    <col width="3" customWidth="1" style="48" min="1" max="1"/>
    <col width="6" customWidth="1" style="48" min="2" max="2"/>
    <col width="14" customWidth="1" style="48" min="3" max="13"/>
  </cols>
  <sheetData>
    <row r="1" ht="24.75" customHeight="1" s="49">
      <c r="B1" s="50" t="inlineStr">
        <is>
          <t>10-Year Transition to Universal Healthcare — Year-by-Year</t>
        </is>
      </c>
    </row>
    <row r="3" ht="49.5" customHeight="1" s="49">
      <c r="B3" s="78" t="inlineStr">
        <is>
          <t>Year</t>
        </is>
      </c>
      <c r="C3" s="78" t="inlineStr">
        <is>
          <t>Cal Yr</t>
        </is>
      </c>
      <c r="D3" s="78" t="inlineStr">
        <is>
          <t>Per-Capita Spending</t>
        </is>
      </c>
      <c r="E3" s="78" t="inlineStr">
        <is>
          <t>Total Spending</t>
        </is>
      </c>
      <c r="F3" s="78" t="inlineStr">
        <is>
          <t>Employer Contrib (6%)</t>
        </is>
      </c>
      <c r="G3" s="78" t="inlineStr">
        <is>
          <t>Employee Contrib (4%)</t>
        </is>
      </c>
      <c r="H3" s="78" t="inlineStr">
        <is>
          <t>High-Earner Surcharge</t>
        </is>
      </c>
      <c r="I3" s="78" t="inlineStr">
        <is>
          <t>Existing Federal</t>
        </is>
      </c>
      <c r="J3" s="78" t="inlineStr">
        <is>
          <t>Existing State/Other</t>
        </is>
      </c>
      <c r="K3" s="78" t="inlineStr">
        <is>
          <t>Total New Funding</t>
        </is>
      </c>
      <c r="L3" s="78" t="inlineStr">
        <is>
          <t>Net New Federal Cost</t>
        </is>
      </c>
      <c r="M3" s="78" t="inlineStr">
        <is>
          <t>Coverage %</t>
        </is>
      </c>
    </row>
    <row r="4" ht="15" customHeight="1" s="49">
      <c r="B4" s="79" t="n">
        <v>1</v>
      </c>
      <c r="C4" s="79" t="n">
        <v>2026</v>
      </c>
      <c r="D4" s="59" t="n">
        <v>14613</v>
      </c>
      <c r="E4" s="80">
        <f>D4*Assumptions!$C$6*(1.005^B4)</f>
        <v/>
      </c>
      <c r="F4" s="80">
        <f>Assumptions!$C$9*(1.03^B4)*Assumptions!$C$47</f>
        <v/>
      </c>
      <c r="G4" s="80">
        <f>Assumptions!$C$9*(1.03^B4)*Assumptions!$C$48</f>
        <v/>
      </c>
      <c r="H4" s="80">
        <f>Assumptions!$C$9*(1.03^B4)*0.005</f>
        <v/>
      </c>
      <c r="I4" s="80">
        <f>2661000000000*(1.04^(B4-1))</f>
        <v/>
      </c>
      <c r="J4" s="80">
        <f>240000000000*(1.03^(B4-1))</f>
        <v/>
      </c>
      <c r="K4" s="81">
        <f>F4+G4+H4+I4+J4</f>
        <v/>
      </c>
      <c r="L4" s="81">
        <f>E4-K4</f>
        <v/>
      </c>
      <c r="M4" s="60" t="n">
        <v>0.92</v>
      </c>
    </row>
    <row r="5" ht="15" customHeight="1" s="49">
      <c r="B5" s="82" t="n">
        <v>2</v>
      </c>
      <c r="C5" s="82" t="n">
        <v>2027</v>
      </c>
      <c r="D5" s="72">
        <f>IF(B5&lt;=Assumptions!$C$26,14613-(14613-Assumptions!$C$25)*(B5/Assumptions!$C$26),Assumptions!$C$25*(1.025^(B5-Assumptions!$C$26)))</f>
        <v/>
      </c>
      <c r="E5" s="83">
        <f>D5*Assumptions!$C$6*(1.005^B5)</f>
        <v/>
      </c>
      <c r="F5" s="83">
        <f>Assumptions!$C$9*(1.03^B5)*Assumptions!$C$47</f>
        <v/>
      </c>
      <c r="G5" s="83">
        <f>Assumptions!$C$9*(1.03^B5)*Assumptions!$C$48</f>
        <v/>
      </c>
      <c r="H5" s="83">
        <f>Assumptions!$C$9*(1.03^B5)*0.005</f>
        <v/>
      </c>
      <c r="I5" s="83">
        <f>2661000000000*(1.04^(B5-1))</f>
        <v/>
      </c>
      <c r="J5" s="83">
        <f>240000000000*(1.03^(B5-1))</f>
        <v/>
      </c>
      <c r="K5" s="84">
        <f>F5+G5+H5+I5+J5</f>
        <v/>
      </c>
      <c r="L5" s="84">
        <f>E5-K5</f>
        <v/>
      </c>
      <c r="M5" s="73">
        <f>MIN(1,0.92+(1-0.92)*B5/Assumptions!$C$26)</f>
        <v/>
      </c>
    </row>
    <row r="6" ht="15" customHeight="1" s="49">
      <c r="B6" s="79" t="n">
        <v>3</v>
      </c>
      <c r="C6" s="79" t="n">
        <v>2028</v>
      </c>
      <c r="D6" s="59">
        <f>IF(B6&lt;=Assumptions!$C$26,14613-(14613-Assumptions!$C$25)*(B6/Assumptions!$C$26),Assumptions!$C$25*(1.025^(B6-Assumptions!$C$26)))</f>
        <v/>
      </c>
      <c r="E6" s="80">
        <f>D6*Assumptions!$C$6*(1.005^B6)</f>
        <v/>
      </c>
      <c r="F6" s="80">
        <f>Assumptions!$C$9*(1.03^B6)*Assumptions!$C$47</f>
        <v/>
      </c>
      <c r="G6" s="80">
        <f>Assumptions!$C$9*(1.03^B6)*Assumptions!$C$48</f>
        <v/>
      </c>
      <c r="H6" s="80">
        <f>Assumptions!$C$9*(1.03^B6)*0.005</f>
        <v/>
      </c>
      <c r="I6" s="80">
        <f>2661000000000*(1.04^(B6-1))</f>
        <v/>
      </c>
      <c r="J6" s="80">
        <f>240000000000*(1.03^(B6-1))</f>
        <v/>
      </c>
      <c r="K6" s="81">
        <f>F6+G6+H6+I6+J6</f>
        <v/>
      </c>
      <c r="L6" s="81">
        <f>E6-K6</f>
        <v/>
      </c>
      <c r="M6" s="60">
        <f>MIN(1,0.92+(1-0.92)*B6/Assumptions!$C$26)</f>
        <v/>
      </c>
    </row>
    <row r="7" ht="15" customHeight="1" s="49">
      <c r="B7" s="82" t="n">
        <v>4</v>
      </c>
      <c r="C7" s="82" t="n">
        <v>2029</v>
      </c>
      <c r="D7" s="72">
        <f>IF(B7&lt;=Assumptions!$C$26,14613-(14613-Assumptions!$C$25)*(B7/Assumptions!$C$26),Assumptions!$C$25*(1.025^(B7-Assumptions!$C$26)))</f>
        <v/>
      </c>
      <c r="E7" s="83">
        <f>D7*Assumptions!$C$6*(1.005^B7)</f>
        <v/>
      </c>
      <c r="F7" s="83">
        <f>Assumptions!$C$9*(1.03^B7)*Assumptions!$C$47</f>
        <v/>
      </c>
      <c r="G7" s="83">
        <f>Assumptions!$C$9*(1.03^B7)*Assumptions!$C$48</f>
        <v/>
      </c>
      <c r="H7" s="83">
        <f>Assumptions!$C$9*(1.03^B7)*0.005</f>
        <v/>
      </c>
      <c r="I7" s="83">
        <f>2661000000000*(1.04^(B7-1))</f>
        <v/>
      </c>
      <c r="J7" s="83">
        <f>240000000000*(1.03^(B7-1))</f>
        <v/>
      </c>
      <c r="K7" s="84">
        <f>F7+G7+H7+I7+J7</f>
        <v/>
      </c>
      <c r="L7" s="84">
        <f>E7-K7</f>
        <v/>
      </c>
      <c r="M7" s="73">
        <f>MIN(1,0.92+(1-0.92)*B7/Assumptions!$C$26)</f>
        <v/>
      </c>
    </row>
    <row r="8" ht="15" customHeight="1" s="49">
      <c r="B8" s="79" t="n">
        <v>5</v>
      </c>
      <c r="C8" s="79" t="n">
        <v>2030</v>
      </c>
      <c r="D8" s="59">
        <f>IF(B8&lt;=Assumptions!$C$26,14613-(14613-Assumptions!$C$25)*(B8/Assumptions!$C$26),Assumptions!$C$25*(1.025^(B8-Assumptions!$C$26)))</f>
        <v/>
      </c>
      <c r="E8" s="80">
        <f>D8*Assumptions!$C$6*(1.005^B8)</f>
        <v/>
      </c>
      <c r="F8" s="80">
        <f>Assumptions!$C$9*(1.03^B8)*Assumptions!$C$47</f>
        <v/>
      </c>
      <c r="G8" s="80">
        <f>Assumptions!$C$9*(1.03^B8)*Assumptions!$C$48</f>
        <v/>
      </c>
      <c r="H8" s="80">
        <f>Assumptions!$C$9*(1.03^B8)*0.005</f>
        <v/>
      </c>
      <c r="I8" s="80">
        <f>2661000000000*(1.04^(B8-1))</f>
        <v/>
      </c>
      <c r="J8" s="80">
        <f>240000000000*(1.03^(B8-1))</f>
        <v/>
      </c>
      <c r="K8" s="81">
        <f>F8+G8+H8+I8+J8</f>
        <v/>
      </c>
      <c r="L8" s="81">
        <f>E8-K8</f>
        <v/>
      </c>
      <c r="M8" s="60">
        <f>MIN(1,0.92+(1-0.92)*B8/Assumptions!$C$26)</f>
        <v/>
      </c>
    </row>
    <row r="9" ht="15" customHeight="1" s="49">
      <c r="B9" s="82" t="n">
        <v>6</v>
      </c>
      <c r="C9" s="82" t="n">
        <v>2031</v>
      </c>
      <c r="D9" s="72">
        <f>IF(B9&lt;=Assumptions!$C$26,14613-(14613-Assumptions!$C$25)*(B9/Assumptions!$C$26),Assumptions!$C$25*(1.025^(B9-Assumptions!$C$26)))</f>
        <v/>
      </c>
      <c r="E9" s="83">
        <f>D9*Assumptions!$C$6*(1.005^B9)</f>
        <v/>
      </c>
      <c r="F9" s="83">
        <f>Assumptions!$C$9*(1.03^B9)*Assumptions!$C$47</f>
        <v/>
      </c>
      <c r="G9" s="83">
        <f>Assumptions!$C$9*(1.03^B9)*Assumptions!$C$48</f>
        <v/>
      </c>
      <c r="H9" s="83">
        <f>Assumptions!$C$9*(1.03^B9)*0.005</f>
        <v/>
      </c>
      <c r="I9" s="83">
        <f>2661000000000*(1.04^(B9-1))</f>
        <v/>
      </c>
      <c r="J9" s="83">
        <f>240000000000*(1.03^(B9-1))</f>
        <v/>
      </c>
      <c r="K9" s="84">
        <f>F9+G9+H9+I9+J9</f>
        <v/>
      </c>
      <c r="L9" s="84">
        <f>E9-K9</f>
        <v/>
      </c>
      <c r="M9" s="73">
        <f>MIN(1,0.92+(1-0.92)*B9/Assumptions!$C$26)</f>
        <v/>
      </c>
    </row>
    <row r="10" ht="15" customHeight="1" s="49">
      <c r="B10" s="79" t="n">
        <v>7</v>
      </c>
      <c r="C10" s="79" t="n">
        <v>2032</v>
      </c>
      <c r="D10" s="59">
        <f>IF(B10&lt;=Assumptions!$C$26,14613-(14613-Assumptions!$C$25)*(B10/Assumptions!$C$26),Assumptions!$C$25*(1.025^(B10-Assumptions!$C$26)))</f>
        <v/>
      </c>
      <c r="E10" s="80">
        <f>D10*Assumptions!$C$6*(1.005^B10)</f>
        <v/>
      </c>
      <c r="F10" s="80">
        <f>Assumptions!$C$9*(1.03^B10)*Assumptions!$C$47</f>
        <v/>
      </c>
      <c r="G10" s="80">
        <f>Assumptions!$C$9*(1.03^B10)*Assumptions!$C$48</f>
        <v/>
      </c>
      <c r="H10" s="80">
        <f>Assumptions!$C$9*(1.03^B10)*0.005</f>
        <v/>
      </c>
      <c r="I10" s="80">
        <f>2661000000000*(1.04^(B10-1))</f>
        <v/>
      </c>
      <c r="J10" s="80">
        <f>240000000000*(1.03^(B10-1))</f>
        <v/>
      </c>
      <c r="K10" s="81">
        <f>F10+G10+H10+I10+J10</f>
        <v/>
      </c>
      <c r="L10" s="81">
        <f>E10-K10</f>
        <v/>
      </c>
      <c r="M10" s="60">
        <f>MIN(1,0.92+(1-0.92)*B10/Assumptions!$C$26)</f>
        <v/>
      </c>
    </row>
    <row r="11" ht="15" customHeight="1" s="49">
      <c r="B11" s="82" t="n">
        <v>8</v>
      </c>
      <c r="C11" s="82" t="n">
        <v>2033</v>
      </c>
      <c r="D11" s="72">
        <f>IF(B11&lt;=Assumptions!$C$26,14613-(14613-Assumptions!$C$25)*(B11/Assumptions!$C$26),Assumptions!$C$25*(1.025^(B11-Assumptions!$C$26)))</f>
        <v/>
      </c>
      <c r="E11" s="83">
        <f>D11*Assumptions!$C$6*(1.005^B11)</f>
        <v/>
      </c>
      <c r="F11" s="83">
        <f>Assumptions!$C$9*(1.03^B11)*Assumptions!$C$47</f>
        <v/>
      </c>
      <c r="G11" s="83">
        <f>Assumptions!$C$9*(1.03^B11)*Assumptions!$C$48</f>
        <v/>
      </c>
      <c r="H11" s="83">
        <f>Assumptions!$C$9*(1.03^B11)*0.005</f>
        <v/>
      </c>
      <c r="I11" s="83">
        <f>2661000000000*(1.04^(B11-1))</f>
        <v/>
      </c>
      <c r="J11" s="83">
        <f>240000000000*(1.03^(B11-1))</f>
        <v/>
      </c>
      <c r="K11" s="84">
        <f>F11+G11+H11+I11+J11</f>
        <v/>
      </c>
      <c r="L11" s="84">
        <f>E11-K11</f>
        <v/>
      </c>
      <c r="M11" s="73">
        <f>MIN(1,0.92+(1-0.92)*B11/Assumptions!$C$26)</f>
        <v/>
      </c>
    </row>
    <row r="12" ht="15" customHeight="1" s="49">
      <c r="B12" s="79" t="n">
        <v>9</v>
      </c>
      <c r="C12" s="79" t="n">
        <v>2034</v>
      </c>
      <c r="D12" s="59">
        <f>IF(B12&lt;=Assumptions!$C$26,14613-(14613-Assumptions!$C$25)*(B12/Assumptions!$C$26),Assumptions!$C$25*(1.025^(B12-Assumptions!$C$26)))</f>
        <v/>
      </c>
      <c r="E12" s="80">
        <f>D12*Assumptions!$C$6*(1.005^B12)</f>
        <v/>
      </c>
      <c r="F12" s="80">
        <f>Assumptions!$C$9*(1.03^B12)*Assumptions!$C$47</f>
        <v/>
      </c>
      <c r="G12" s="80">
        <f>Assumptions!$C$9*(1.03^B12)*Assumptions!$C$48</f>
        <v/>
      </c>
      <c r="H12" s="80">
        <f>Assumptions!$C$9*(1.03^B12)*0.005</f>
        <v/>
      </c>
      <c r="I12" s="80">
        <f>2661000000000*(1.04^(B12-1))</f>
        <v/>
      </c>
      <c r="J12" s="80">
        <f>240000000000*(1.03^(B12-1))</f>
        <v/>
      </c>
      <c r="K12" s="81">
        <f>F12+G12+H12+I12+J12</f>
        <v/>
      </c>
      <c r="L12" s="81">
        <f>E12-K12</f>
        <v/>
      </c>
      <c r="M12" s="60">
        <f>MIN(1,0.92+(1-0.92)*B12/Assumptions!$C$26)</f>
        <v/>
      </c>
    </row>
    <row r="13" ht="15" customHeight="1" s="49">
      <c r="B13" s="82" t="n">
        <v>10</v>
      </c>
      <c r="C13" s="82" t="n">
        <v>2035</v>
      </c>
      <c r="D13" s="72">
        <f>IF(B13&lt;=Assumptions!$C$26,14613-(14613-Assumptions!$C$25)*(B13/Assumptions!$C$26),Assumptions!$C$25*(1.025^(B13-Assumptions!$C$26)))</f>
        <v/>
      </c>
      <c r="E13" s="83">
        <f>D13*Assumptions!$C$6*(1.005^B13)</f>
        <v/>
      </c>
      <c r="F13" s="83">
        <f>Assumptions!$C$9*(1.03^B13)*Assumptions!$C$47</f>
        <v/>
      </c>
      <c r="G13" s="83">
        <f>Assumptions!$C$9*(1.03^B13)*Assumptions!$C$48</f>
        <v/>
      </c>
      <c r="H13" s="83">
        <f>Assumptions!$C$9*(1.03^B13)*0.005</f>
        <v/>
      </c>
      <c r="I13" s="83">
        <f>2661000000000*(1.04^(B13-1))</f>
        <v/>
      </c>
      <c r="J13" s="83">
        <f>240000000000*(1.03^(B13-1))</f>
        <v/>
      </c>
      <c r="K13" s="84">
        <f>F13+G13+H13+I13+J13</f>
        <v/>
      </c>
      <c r="L13" s="84">
        <f>E13-K13</f>
        <v/>
      </c>
      <c r="M13" s="73">
        <f>MIN(1,0.92+(1-0.92)*B13/Assumptions!$C$26)</f>
        <v/>
      </c>
    </row>
    <row r="14" ht="15" customHeight="1" s="49">
      <c r="B14" s="79" t="n">
        <v>11</v>
      </c>
      <c r="C14" s="79" t="n">
        <v>2036</v>
      </c>
      <c r="D14" s="59">
        <f>IF(B14&lt;=Assumptions!$C$26,14613-(14613-Assumptions!$C$25)*(B14/Assumptions!$C$26),Assumptions!$C$25*(1.025^(B14-Assumptions!$C$26)))</f>
        <v/>
      </c>
      <c r="E14" s="80">
        <f>D14*Assumptions!$C$6*(1.005^B14)</f>
        <v/>
      </c>
      <c r="F14" s="80">
        <f>Assumptions!$C$9*(1.03^B14)*Assumptions!$C$47</f>
        <v/>
      </c>
      <c r="G14" s="80">
        <f>Assumptions!$C$9*(1.03^B14)*Assumptions!$C$48</f>
        <v/>
      </c>
      <c r="H14" s="80">
        <f>Assumptions!$C$9*(1.03^B14)*0.005</f>
        <v/>
      </c>
      <c r="I14" s="80">
        <f>2661000000000*(1.04^(B14-1))</f>
        <v/>
      </c>
      <c r="J14" s="80">
        <f>240000000000*(1.03^(B14-1))</f>
        <v/>
      </c>
      <c r="K14" s="81">
        <f>F14+G14+H14+I14+J14</f>
        <v/>
      </c>
      <c r="L14" s="81">
        <f>E14-K14</f>
        <v/>
      </c>
      <c r="M14" s="60">
        <f>MIN(1,0.92+(1-0.92)*B14/Assumptions!$C$26)</f>
        <v/>
      </c>
    </row>
    <row r="15" ht="15" customHeight="1" s="49">
      <c r="B15" s="82" t="n">
        <v>12</v>
      </c>
      <c r="C15" s="82" t="n">
        <v>2037</v>
      </c>
      <c r="D15" s="72">
        <f>IF(B15&lt;=Assumptions!$C$26,14613-(14613-Assumptions!$C$25)*(B15/Assumptions!$C$26),Assumptions!$C$25*(1.025^(B15-Assumptions!$C$26)))</f>
        <v/>
      </c>
      <c r="E15" s="83">
        <f>D15*Assumptions!$C$6*(1.005^B15)</f>
        <v/>
      </c>
      <c r="F15" s="83">
        <f>Assumptions!$C$9*(1.03^B15)*Assumptions!$C$47</f>
        <v/>
      </c>
      <c r="G15" s="83">
        <f>Assumptions!$C$9*(1.03^B15)*Assumptions!$C$48</f>
        <v/>
      </c>
      <c r="H15" s="83">
        <f>Assumptions!$C$9*(1.03^B15)*0.005</f>
        <v/>
      </c>
      <c r="I15" s="83">
        <f>2661000000000*(1.04^(B15-1))</f>
        <v/>
      </c>
      <c r="J15" s="83">
        <f>240000000000*(1.03^(B15-1))</f>
        <v/>
      </c>
      <c r="K15" s="84">
        <f>F15+G15+H15+I15+J15</f>
        <v/>
      </c>
      <c r="L15" s="84">
        <f>E15-K15</f>
        <v/>
      </c>
      <c r="M15" s="73">
        <f>MIN(1,0.92+(1-0.92)*B15/Assumptions!$C$26)</f>
        <v/>
      </c>
    </row>
    <row r="16" ht="15" customHeight="1" s="49">
      <c r="B16" s="79" t="n">
        <v>13</v>
      </c>
      <c r="C16" s="79" t="n">
        <v>2038</v>
      </c>
      <c r="D16" s="59">
        <f>IF(B16&lt;=Assumptions!$C$26,14613-(14613-Assumptions!$C$25)*(B16/Assumptions!$C$26),Assumptions!$C$25*(1.025^(B16-Assumptions!$C$26)))</f>
        <v/>
      </c>
      <c r="E16" s="80">
        <f>D16*Assumptions!$C$6*(1.005^B16)</f>
        <v/>
      </c>
      <c r="F16" s="80">
        <f>Assumptions!$C$9*(1.03^B16)*Assumptions!$C$47</f>
        <v/>
      </c>
      <c r="G16" s="80">
        <f>Assumptions!$C$9*(1.03^B16)*Assumptions!$C$48</f>
        <v/>
      </c>
      <c r="H16" s="80">
        <f>Assumptions!$C$9*(1.03^B16)*0.005</f>
        <v/>
      </c>
      <c r="I16" s="80">
        <f>2661000000000*(1.04^(B16-1))</f>
        <v/>
      </c>
      <c r="J16" s="80">
        <f>240000000000*(1.03^(B16-1))</f>
        <v/>
      </c>
      <c r="K16" s="81">
        <f>F16+G16+H16+I16+J16</f>
        <v/>
      </c>
      <c r="L16" s="81">
        <f>E16-K16</f>
        <v/>
      </c>
      <c r="M16" s="60">
        <f>MIN(1,0.92+(1-0.92)*B16/Assumptions!$C$26)</f>
        <v/>
      </c>
    </row>
    <row r="17" ht="15" customHeight="1" s="49">
      <c r="B17" s="82" t="n">
        <v>14</v>
      </c>
      <c r="C17" s="82" t="n">
        <v>2039</v>
      </c>
      <c r="D17" s="72">
        <f>IF(B17&lt;=Assumptions!$C$26,14613-(14613-Assumptions!$C$25)*(B17/Assumptions!$C$26),Assumptions!$C$25*(1.025^(B17-Assumptions!$C$26)))</f>
        <v/>
      </c>
      <c r="E17" s="83">
        <f>D17*Assumptions!$C$6*(1.005^B17)</f>
        <v/>
      </c>
      <c r="F17" s="83">
        <f>Assumptions!$C$9*(1.03^B17)*Assumptions!$C$47</f>
        <v/>
      </c>
      <c r="G17" s="83">
        <f>Assumptions!$C$9*(1.03^B17)*Assumptions!$C$48</f>
        <v/>
      </c>
      <c r="H17" s="83">
        <f>Assumptions!$C$9*(1.03^B17)*0.005</f>
        <v/>
      </c>
      <c r="I17" s="83">
        <f>2661000000000*(1.04^(B17-1))</f>
        <v/>
      </c>
      <c r="J17" s="83">
        <f>240000000000*(1.03^(B17-1))</f>
        <v/>
      </c>
      <c r="K17" s="84">
        <f>F17+G17+H17+I17+J17</f>
        <v/>
      </c>
      <c r="L17" s="84">
        <f>E17-K17</f>
        <v/>
      </c>
      <c r="M17" s="73">
        <f>MIN(1,0.92+(1-0.92)*B17/Assumptions!$C$26)</f>
        <v/>
      </c>
    </row>
    <row r="18" ht="15" customHeight="1" s="49">
      <c r="B18" s="79" t="n">
        <v>15</v>
      </c>
      <c r="C18" s="79" t="n">
        <v>2040</v>
      </c>
      <c r="D18" s="59">
        <f>IF(B18&lt;=Assumptions!$C$26,14613-(14613-Assumptions!$C$25)*(B18/Assumptions!$C$26),Assumptions!$C$25*(1.025^(B18-Assumptions!$C$26)))</f>
        <v/>
      </c>
      <c r="E18" s="80">
        <f>D18*Assumptions!$C$6*(1.005^B18)</f>
        <v/>
      </c>
      <c r="F18" s="80">
        <f>Assumptions!$C$9*(1.03^B18)*Assumptions!$C$47</f>
        <v/>
      </c>
      <c r="G18" s="80">
        <f>Assumptions!$C$9*(1.03^B18)*Assumptions!$C$48</f>
        <v/>
      </c>
      <c r="H18" s="80">
        <f>Assumptions!$C$9*(1.03^B18)*0.005</f>
        <v/>
      </c>
      <c r="I18" s="80">
        <f>2661000000000*(1.04^(B18-1))</f>
        <v/>
      </c>
      <c r="J18" s="80">
        <f>240000000000*(1.03^(B18-1))</f>
        <v/>
      </c>
      <c r="K18" s="81">
        <f>F18+G18+H18+I18+J18</f>
        <v/>
      </c>
      <c r="L18" s="81">
        <f>E18-K18</f>
        <v/>
      </c>
      <c r="M18" s="60">
        <f>MIN(1,0.92+(1-0.92)*B18/Assumptions!$C$26)</f>
        <v/>
      </c>
    </row>
    <row r="19" ht="15" customHeight="1" s="49">
      <c r="B19" s="82" t="n">
        <v>16</v>
      </c>
      <c r="C19" s="82" t="n">
        <v>2041</v>
      </c>
      <c r="D19" s="72">
        <f>IF(B19&lt;=Assumptions!$C$26,14613-(14613-Assumptions!$C$25)*(B19/Assumptions!$C$26),Assumptions!$C$25*(1.025^(B19-Assumptions!$C$26)))</f>
        <v/>
      </c>
      <c r="E19" s="83">
        <f>D19*Assumptions!$C$6*(1.005^B19)</f>
        <v/>
      </c>
      <c r="F19" s="83">
        <f>Assumptions!$C$9*(1.03^B19)*Assumptions!$C$47</f>
        <v/>
      </c>
      <c r="G19" s="83">
        <f>Assumptions!$C$9*(1.03^B19)*Assumptions!$C$48</f>
        <v/>
      </c>
      <c r="H19" s="83">
        <f>Assumptions!$C$9*(1.03^B19)*0.005</f>
        <v/>
      </c>
      <c r="I19" s="83">
        <f>2661000000000*(1.04^(B19-1))</f>
        <v/>
      </c>
      <c r="J19" s="83">
        <f>240000000000*(1.03^(B19-1))</f>
        <v/>
      </c>
      <c r="K19" s="84">
        <f>F19+G19+H19+I19+J19</f>
        <v/>
      </c>
      <c r="L19" s="84">
        <f>E19-K19</f>
        <v/>
      </c>
      <c r="M19" s="73">
        <f>MIN(1,0.92+(1-0.92)*B19/Assumptions!$C$26)</f>
        <v/>
      </c>
    </row>
    <row r="20" ht="15" customHeight="1" s="49">
      <c r="B20" s="79" t="n">
        <v>17</v>
      </c>
      <c r="C20" s="79" t="n">
        <v>2042</v>
      </c>
      <c r="D20" s="59">
        <f>IF(B20&lt;=Assumptions!$C$26,14613-(14613-Assumptions!$C$25)*(B20/Assumptions!$C$26),Assumptions!$C$25*(1.025^(B20-Assumptions!$C$26)))</f>
        <v/>
      </c>
      <c r="E20" s="80">
        <f>D20*Assumptions!$C$6*(1.005^B20)</f>
        <v/>
      </c>
      <c r="F20" s="80">
        <f>Assumptions!$C$9*(1.03^B20)*Assumptions!$C$47</f>
        <v/>
      </c>
      <c r="G20" s="80">
        <f>Assumptions!$C$9*(1.03^B20)*Assumptions!$C$48</f>
        <v/>
      </c>
      <c r="H20" s="80">
        <f>Assumptions!$C$9*(1.03^B20)*0.005</f>
        <v/>
      </c>
      <c r="I20" s="80">
        <f>2661000000000*(1.04^(B20-1))</f>
        <v/>
      </c>
      <c r="J20" s="80">
        <f>240000000000*(1.03^(B20-1))</f>
        <v/>
      </c>
      <c r="K20" s="81">
        <f>F20+G20+H20+I20+J20</f>
        <v/>
      </c>
      <c r="L20" s="81">
        <f>E20-K20</f>
        <v/>
      </c>
      <c r="M20" s="60">
        <f>MIN(1,0.92+(1-0.92)*B20/Assumptions!$C$26)</f>
        <v/>
      </c>
    </row>
    <row r="21" ht="15" customHeight="1" s="49">
      <c r="B21" s="82" t="n">
        <v>18</v>
      </c>
      <c r="C21" s="82" t="n">
        <v>2043</v>
      </c>
      <c r="D21" s="72">
        <f>IF(B21&lt;=Assumptions!$C$26,14613-(14613-Assumptions!$C$25)*(B21/Assumptions!$C$26),Assumptions!$C$25*(1.025^(B21-Assumptions!$C$26)))</f>
        <v/>
      </c>
      <c r="E21" s="83">
        <f>D21*Assumptions!$C$6*(1.005^B21)</f>
        <v/>
      </c>
      <c r="F21" s="83">
        <f>Assumptions!$C$9*(1.03^B21)*Assumptions!$C$47</f>
        <v/>
      </c>
      <c r="G21" s="83">
        <f>Assumptions!$C$9*(1.03^B21)*Assumptions!$C$48</f>
        <v/>
      </c>
      <c r="H21" s="83">
        <f>Assumptions!$C$9*(1.03^B21)*0.005</f>
        <v/>
      </c>
      <c r="I21" s="83">
        <f>2661000000000*(1.04^(B21-1))</f>
        <v/>
      </c>
      <c r="J21" s="83">
        <f>240000000000*(1.03^(B21-1))</f>
        <v/>
      </c>
      <c r="K21" s="84">
        <f>F21+G21+H21+I21+J21</f>
        <v/>
      </c>
      <c r="L21" s="84">
        <f>E21-K21</f>
        <v/>
      </c>
      <c r="M21" s="73">
        <f>MIN(1,0.92+(1-0.92)*B21/Assumptions!$C$26)</f>
        <v/>
      </c>
    </row>
    <row r="22" ht="15" customHeight="1" s="49">
      <c r="B22" s="79" t="n">
        <v>19</v>
      </c>
      <c r="C22" s="79" t="n">
        <v>2044</v>
      </c>
      <c r="D22" s="59">
        <f>IF(B22&lt;=Assumptions!$C$26,14613-(14613-Assumptions!$C$25)*(B22/Assumptions!$C$26),Assumptions!$C$25*(1.025^(B22-Assumptions!$C$26)))</f>
        <v/>
      </c>
      <c r="E22" s="80">
        <f>D22*Assumptions!$C$6*(1.005^B22)</f>
        <v/>
      </c>
      <c r="F22" s="80">
        <f>Assumptions!$C$9*(1.03^B22)*Assumptions!$C$47</f>
        <v/>
      </c>
      <c r="G22" s="80">
        <f>Assumptions!$C$9*(1.03^B22)*Assumptions!$C$48</f>
        <v/>
      </c>
      <c r="H22" s="80">
        <f>Assumptions!$C$9*(1.03^B22)*0.005</f>
        <v/>
      </c>
      <c r="I22" s="80">
        <f>2661000000000*(1.04^(B22-1))</f>
        <v/>
      </c>
      <c r="J22" s="80">
        <f>240000000000*(1.03^(B22-1))</f>
        <v/>
      </c>
      <c r="K22" s="81">
        <f>F22+G22+H22+I22+J22</f>
        <v/>
      </c>
      <c r="L22" s="81">
        <f>E22-K22</f>
        <v/>
      </c>
      <c r="M22" s="60">
        <f>MIN(1,0.92+(1-0.92)*B22/Assumptions!$C$26)</f>
        <v/>
      </c>
    </row>
    <row r="23" ht="15" customHeight="1" s="49">
      <c r="B23" s="82" t="n">
        <v>20</v>
      </c>
      <c r="C23" s="82" t="n">
        <v>2045</v>
      </c>
      <c r="D23" s="72">
        <f>IF(B23&lt;=Assumptions!$C$26,14613-(14613-Assumptions!$C$25)*(B23/Assumptions!$C$26),Assumptions!$C$25*(1.025^(B23-Assumptions!$C$26)))</f>
        <v/>
      </c>
      <c r="E23" s="83">
        <f>D23*Assumptions!$C$6*(1.005^B23)</f>
        <v/>
      </c>
      <c r="F23" s="83">
        <f>Assumptions!$C$9*(1.03^B23)*Assumptions!$C$47</f>
        <v/>
      </c>
      <c r="G23" s="83">
        <f>Assumptions!$C$9*(1.03^B23)*Assumptions!$C$48</f>
        <v/>
      </c>
      <c r="H23" s="83">
        <f>Assumptions!$C$9*(1.03^B23)*0.005</f>
        <v/>
      </c>
      <c r="I23" s="83">
        <f>2661000000000*(1.04^(B23-1))</f>
        <v/>
      </c>
      <c r="J23" s="83">
        <f>240000000000*(1.03^(B23-1))</f>
        <v/>
      </c>
      <c r="K23" s="84">
        <f>F23+G23+H23+I23+J23</f>
        <v/>
      </c>
      <c r="L23" s="84">
        <f>E23-K23</f>
        <v/>
      </c>
      <c r="M23" s="73">
        <f>MIN(1,0.92+(1-0.92)*B23/Assumptions!$C$26)</f>
        <v/>
      </c>
    </row>
    <row r="24" ht="15" customHeight="1" s="49">
      <c r="B24" s="79" t="n">
        <v>21</v>
      </c>
      <c r="C24" s="79" t="n">
        <v>2046</v>
      </c>
      <c r="D24" s="59">
        <f>IF(B24&lt;=Assumptions!$C$26,14613-(14613-Assumptions!$C$25)*(B24/Assumptions!$C$26),Assumptions!$C$25*(1.025^(B24-Assumptions!$C$26)))</f>
        <v/>
      </c>
      <c r="E24" s="80">
        <f>D24*Assumptions!$C$6*(1.005^B24)</f>
        <v/>
      </c>
      <c r="F24" s="80">
        <f>Assumptions!$C$9*(1.03^B24)*Assumptions!$C$47</f>
        <v/>
      </c>
      <c r="G24" s="80">
        <f>Assumptions!$C$9*(1.03^B24)*Assumptions!$C$48</f>
        <v/>
      </c>
      <c r="H24" s="80">
        <f>Assumptions!$C$9*(1.03^B24)*0.005</f>
        <v/>
      </c>
      <c r="I24" s="80">
        <f>2661000000000*(1.04^(B24-1))</f>
        <v/>
      </c>
      <c r="J24" s="80">
        <f>240000000000*(1.03^(B24-1))</f>
        <v/>
      </c>
      <c r="K24" s="81">
        <f>F24+G24+H24+I24+J24</f>
        <v/>
      </c>
      <c r="L24" s="81">
        <f>E24-K24</f>
        <v/>
      </c>
      <c r="M24" s="60">
        <f>MIN(1,0.92+(1-0.92)*B24/Assumptions!$C$26)</f>
        <v/>
      </c>
    </row>
    <row r="25" ht="15" customHeight="1" s="49">
      <c r="B25" s="82" t="n">
        <v>22</v>
      </c>
      <c r="C25" s="82" t="n">
        <v>2047</v>
      </c>
      <c r="D25" s="72">
        <f>IF(B25&lt;=Assumptions!$C$26,14613-(14613-Assumptions!$C$25)*(B25/Assumptions!$C$26),Assumptions!$C$25*(1.025^(B25-Assumptions!$C$26)))</f>
        <v/>
      </c>
      <c r="E25" s="83">
        <f>D25*Assumptions!$C$6*(1.005^B25)</f>
        <v/>
      </c>
      <c r="F25" s="83">
        <f>Assumptions!$C$9*(1.03^B25)*Assumptions!$C$47</f>
        <v/>
      </c>
      <c r="G25" s="83">
        <f>Assumptions!$C$9*(1.03^B25)*Assumptions!$C$48</f>
        <v/>
      </c>
      <c r="H25" s="83">
        <f>Assumptions!$C$9*(1.03^B25)*0.005</f>
        <v/>
      </c>
      <c r="I25" s="83">
        <f>2661000000000*(1.04^(B25-1))</f>
        <v/>
      </c>
      <c r="J25" s="83">
        <f>240000000000*(1.03^(B25-1))</f>
        <v/>
      </c>
      <c r="K25" s="84">
        <f>F25+G25+H25+I25+J25</f>
        <v/>
      </c>
      <c r="L25" s="84">
        <f>E25-K25</f>
        <v/>
      </c>
      <c r="M25" s="73">
        <f>MIN(1,0.92+(1-0.92)*B25/Assumptions!$C$26)</f>
        <v/>
      </c>
    </row>
    <row r="26" ht="15" customHeight="1" s="49">
      <c r="B26" s="79" t="n">
        <v>23</v>
      </c>
      <c r="C26" s="79" t="n">
        <v>2048</v>
      </c>
      <c r="D26" s="59">
        <f>IF(B26&lt;=Assumptions!$C$26,14613-(14613-Assumptions!$C$25)*(B26/Assumptions!$C$26),Assumptions!$C$25*(1.025^(B26-Assumptions!$C$26)))</f>
        <v/>
      </c>
      <c r="E26" s="80">
        <f>D26*Assumptions!$C$6*(1.005^B26)</f>
        <v/>
      </c>
      <c r="F26" s="80">
        <f>Assumptions!$C$9*(1.03^B26)*Assumptions!$C$47</f>
        <v/>
      </c>
      <c r="G26" s="80">
        <f>Assumptions!$C$9*(1.03^B26)*Assumptions!$C$48</f>
        <v/>
      </c>
      <c r="H26" s="80">
        <f>Assumptions!$C$9*(1.03^B26)*0.005</f>
        <v/>
      </c>
      <c r="I26" s="80">
        <f>2661000000000*(1.04^(B26-1))</f>
        <v/>
      </c>
      <c r="J26" s="80">
        <f>240000000000*(1.03^(B26-1))</f>
        <v/>
      </c>
      <c r="K26" s="81">
        <f>F26+G26+H26+I26+J26</f>
        <v/>
      </c>
      <c r="L26" s="81">
        <f>E26-K26</f>
        <v/>
      </c>
      <c r="M26" s="60">
        <f>MIN(1,0.92+(1-0.92)*B26/Assumptions!$C$26)</f>
        <v/>
      </c>
    </row>
    <row r="27" ht="15" customHeight="1" s="49">
      <c r="B27" s="82" t="n">
        <v>24</v>
      </c>
      <c r="C27" s="82" t="n">
        <v>2049</v>
      </c>
      <c r="D27" s="72">
        <f>IF(B27&lt;=Assumptions!$C$26,14613-(14613-Assumptions!$C$25)*(B27/Assumptions!$C$26),Assumptions!$C$25*(1.025^(B27-Assumptions!$C$26)))</f>
        <v/>
      </c>
      <c r="E27" s="83">
        <f>D27*Assumptions!$C$6*(1.005^B27)</f>
        <v/>
      </c>
      <c r="F27" s="83">
        <f>Assumptions!$C$9*(1.03^B27)*Assumptions!$C$47</f>
        <v/>
      </c>
      <c r="G27" s="83">
        <f>Assumptions!$C$9*(1.03^B27)*Assumptions!$C$48</f>
        <v/>
      </c>
      <c r="H27" s="83">
        <f>Assumptions!$C$9*(1.03^B27)*0.005</f>
        <v/>
      </c>
      <c r="I27" s="83">
        <f>2661000000000*(1.04^(B27-1))</f>
        <v/>
      </c>
      <c r="J27" s="83">
        <f>240000000000*(1.03^(B27-1))</f>
        <v/>
      </c>
      <c r="K27" s="84">
        <f>F27+G27+H27+I27+J27</f>
        <v/>
      </c>
      <c r="L27" s="84">
        <f>E27-K27</f>
        <v/>
      </c>
      <c r="M27" s="73">
        <f>MIN(1,0.92+(1-0.92)*B27/Assumptions!$C$26)</f>
        <v/>
      </c>
    </row>
    <row r="28" ht="15" customHeight="1" s="49">
      <c r="B28" s="79" t="n">
        <v>25</v>
      </c>
      <c r="C28" s="79" t="n">
        <v>2050</v>
      </c>
      <c r="D28" s="59">
        <f>IF(B28&lt;=Assumptions!$C$26,14613-(14613-Assumptions!$C$25)*(B28/Assumptions!$C$26),Assumptions!$C$25*(1.025^(B28-Assumptions!$C$26)))</f>
        <v/>
      </c>
      <c r="E28" s="80">
        <f>D28*Assumptions!$C$6*(1.005^B28)</f>
        <v/>
      </c>
      <c r="F28" s="80">
        <f>Assumptions!$C$9*(1.03^B28)*Assumptions!$C$47</f>
        <v/>
      </c>
      <c r="G28" s="80">
        <f>Assumptions!$C$9*(1.03^B28)*Assumptions!$C$48</f>
        <v/>
      </c>
      <c r="H28" s="80">
        <f>Assumptions!$C$9*(1.03^B28)*0.005</f>
        <v/>
      </c>
      <c r="I28" s="80">
        <f>2661000000000*(1.04^(B28-1))</f>
        <v/>
      </c>
      <c r="J28" s="80">
        <f>240000000000*(1.03^(B28-1))</f>
        <v/>
      </c>
      <c r="K28" s="81">
        <f>F28+G28+H28+I28+J28</f>
        <v/>
      </c>
      <c r="L28" s="81">
        <f>E28-K28</f>
        <v/>
      </c>
      <c r="M28" s="60">
        <f>MIN(1,0.92+(1-0.92)*B28/Assumptions!$C$26)</f>
        <v/>
      </c>
    </row>
  </sheetData>
  <mergeCells count="1">
    <mergeCell ref="B1:L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B1:F13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48" min="1" max="1"/>
    <col width="35" customWidth="1" style="48" min="2" max="2"/>
    <col width="18" customWidth="1" style="48" min="3" max="6"/>
  </cols>
  <sheetData>
    <row r="1" ht="24.75" customHeight="1" s="49">
      <c r="B1" s="50" t="inlineStr">
        <is>
          <t>Household Impact Analysis</t>
        </is>
      </c>
    </row>
    <row r="3" ht="15" customHeight="1" s="49">
      <c r="B3" s="51" t="inlineStr">
        <is>
          <t>Comparison: Current System vs. Universal System</t>
        </is>
      </c>
      <c r="C3" s="53" t="n"/>
      <c r="D3" s="53" t="n"/>
      <c r="E3" s="53" t="n"/>
      <c r="F3" s="53" t="n"/>
    </row>
    <row r="4" ht="15" customHeight="1" s="49">
      <c r="B4" s="54" t="inlineStr">
        <is>
          <t>Income Level</t>
        </is>
      </c>
      <c r="C4" s="54" t="inlineStr">
        <is>
          <t>Current Total Cost</t>
        </is>
      </c>
      <c r="D4" s="54" t="inlineStr">
        <is>
          <t>Universal System Cost</t>
        </is>
      </c>
      <c r="E4" s="54" t="inlineStr">
        <is>
          <t>Net Change</t>
        </is>
      </c>
      <c r="F4" s="54" t="inlineStr">
        <is>
          <t>% Better Off</t>
        </is>
      </c>
    </row>
    <row r="5" ht="15" customHeight="1" s="49">
      <c r="B5" s="76" t="inlineStr">
        <is>
          <t>$30,000 (low)</t>
        </is>
      </c>
      <c r="C5" s="59">
        <f>(Assumptions!$C$58+Assumptions!$C$59)</f>
        <v/>
      </c>
      <c r="D5" s="59">
        <f>30000*Assumptions!$C$48+IF(30000&gt;Assumptions!$C$50,(30000-Assumptions!$C$50)*Assumptions!$C$49,0)</f>
        <v/>
      </c>
      <c r="E5" s="85">
        <f>C5-D5</f>
        <v/>
      </c>
      <c r="F5" s="86">
        <f>IF(E5&gt;0,"YES","NO")</f>
        <v/>
      </c>
    </row>
    <row r="6" ht="15" customHeight="1" s="49">
      <c r="B6" s="76" t="inlineStr">
        <is>
          <t>$50,000</t>
        </is>
      </c>
      <c r="C6" s="59">
        <f>(Assumptions!$C$58+Assumptions!$C$59)</f>
        <v/>
      </c>
      <c r="D6" s="59">
        <f>50000*Assumptions!$C$48+IF(50000&gt;Assumptions!$C$50,(50000-Assumptions!$C$50)*Assumptions!$C$49,0)</f>
        <v/>
      </c>
      <c r="E6" s="85">
        <f>C6-D6</f>
        <v/>
      </c>
      <c r="F6" s="86">
        <f>IF(E6&gt;0,"YES","NO")</f>
        <v/>
      </c>
    </row>
    <row r="7" ht="15" customHeight="1" s="49">
      <c r="B7" s="76" t="inlineStr">
        <is>
          <t>$75,000 (median)</t>
        </is>
      </c>
      <c r="C7" s="59">
        <f>(Assumptions!$C$58+Assumptions!$C$59)</f>
        <v/>
      </c>
      <c r="D7" s="59">
        <f>75000*Assumptions!$C$48+IF(75000&gt;Assumptions!$C$50,(75000-Assumptions!$C$50)*Assumptions!$C$49,0)</f>
        <v/>
      </c>
      <c r="E7" s="85">
        <f>C7-D7</f>
        <v/>
      </c>
      <c r="F7" s="86">
        <f>IF(E7&gt;0,"YES","NO")</f>
        <v/>
      </c>
    </row>
    <row r="8" ht="15" customHeight="1" s="49">
      <c r="B8" s="76" t="inlineStr">
        <is>
          <t>$100,000</t>
        </is>
      </c>
      <c r="C8" s="59">
        <f>(Assumptions!$C$58+Assumptions!$C$59)</f>
        <v/>
      </c>
      <c r="D8" s="59">
        <f>100000*Assumptions!$C$48+IF(100000&gt;Assumptions!$C$50,(100000-Assumptions!$C$50)*Assumptions!$C$49,0)</f>
        <v/>
      </c>
      <c r="E8" s="85">
        <f>C8-D8</f>
        <v/>
      </c>
      <c r="F8" s="86">
        <f>IF(E8&gt;0,"YES","NO")</f>
        <v/>
      </c>
    </row>
    <row r="9" ht="15" customHeight="1" s="49">
      <c r="B9" s="76" t="inlineStr">
        <is>
          <t>$150,000</t>
        </is>
      </c>
      <c r="C9" s="59">
        <f>(Assumptions!$C$58+Assumptions!$C$59)</f>
        <v/>
      </c>
      <c r="D9" s="59">
        <f>150000*Assumptions!$C$48+IF(150000&gt;Assumptions!$C$50,(150000-Assumptions!$C$50)*Assumptions!$C$49,0)</f>
        <v/>
      </c>
      <c r="E9" s="85">
        <f>C9-D9</f>
        <v/>
      </c>
      <c r="F9" s="69">
        <f>IF(E9&gt;0,"YES","NO")</f>
        <v/>
      </c>
    </row>
    <row r="10" ht="15" customHeight="1" s="49">
      <c r="B10" s="76" t="inlineStr">
        <is>
          <t>$250,000</t>
        </is>
      </c>
      <c r="C10" s="59">
        <f>(Assumptions!$C$58+Assumptions!$C$59)</f>
        <v/>
      </c>
      <c r="D10" s="59">
        <f>250000*Assumptions!$C$48+IF(250000&gt;Assumptions!$C$50,(250000-Assumptions!$C$50)*Assumptions!$C$49,0)</f>
        <v/>
      </c>
      <c r="E10" s="85">
        <f>C10-D10</f>
        <v/>
      </c>
      <c r="F10" s="69">
        <f>IF(E10&gt;0,"YES","NO")</f>
        <v/>
      </c>
    </row>
    <row r="11" ht="15" customHeight="1" s="49">
      <c r="B11" s="76" t="inlineStr">
        <is>
          <t>$500,000</t>
        </is>
      </c>
      <c r="C11" s="59">
        <f>(Assumptions!$C$58+Assumptions!$C$59)</f>
        <v/>
      </c>
      <c r="D11" s="59">
        <f>500000*Assumptions!$C$48+IF(500000&gt;Assumptions!$C$50,(500000-Assumptions!$C$50)*Assumptions!$C$49,0)</f>
        <v/>
      </c>
      <c r="E11" s="85">
        <f>C11-D11</f>
        <v/>
      </c>
      <c r="F11" s="69">
        <f>IF(E11&gt;0,"YES","NO")</f>
        <v/>
      </c>
    </row>
    <row r="13" ht="60" customHeight="1" s="49">
      <c r="B13" s="87" t="inlineStr">
        <is>
          <t>Note: Current cost includes employee premium ($6,575) + out-of-pocket ($4,500) = $11,075. Employer contribution ($17,000) is not paid by household but IS real economic cost. Most reform proposals assume employer contribution is redirected to wages (proven economically). Under universal system, household pays only the % contribution shown.</t>
        </is>
      </c>
    </row>
  </sheetData>
  <mergeCells count="2">
    <mergeCell ref="B13:F13"/>
    <mergeCell ref="B1:F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B1:D4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48" min="1" max="1"/>
    <col width="50" customWidth="1" style="48" min="2" max="2"/>
    <col width="22" customWidth="1" style="48" min="3" max="3"/>
    <col width="50" customWidth="1" style="48" min="4" max="4"/>
  </cols>
  <sheetData>
    <row r="1" ht="24.75" customHeight="1" s="49">
      <c r="B1" s="50" t="inlineStr">
        <is>
          <t>Universal Healthcare — Dashboard</t>
        </is>
      </c>
    </row>
    <row r="3" ht="15" customHeight="1" s="49">
      <c r="B3" s="51" t="inlineStr">
        <is>
          <t>Current System Baseline</t>
        </is>
      </c>
      <c r="C3" s="53" t="n"/>
      <c r="D3" s="53" t="n"/>
    </row>
    <row r="4" ht="15" customHeight="1" s="49">
      <c r="B4" s="54" t="inlineStr">
        <is>
          <t>Metric</t>
        </is>
      </c>
      <c r="C4" s="54" t="inlineStr">
        <is>
          <t>Value</t>
        </is>
      </c>
      <c r="D4" s="54" t="inlineStr">
        <is>
          <t>Notes</t>
        </is>
      </c>
    </row>
    <row r="5" ht="15" customHeight="1" s="49">
      <c r="B5" s="52" t="inlineStr">
        <is>
          <t>Total US healthcare spending</t>
        </is>
      </c>
      <c r="C5" s="88">
        <f>Assumptions!$C$5</f>
        <v/>
      </c>
      <c r="D5" s="57" t="inlineStr">
        <is>
          <t>CMS NHEA 2024</t>
        </is>
      </c>
    </row>
    <row r="6" ht="15" customHeight="1" s="49">
      <c r="B6" s="52" t="inlineStr">
        <is>
          <t>Per-capita spending</t>
        </is>
      </c>
      <c r="C6" s="67">
        <f>Assumptions!$C$5/Assumptions!$C$6</f>
        <v/>
      </c>
      <c r="D6" s="57" t="inlineStr">
        <is>
          <t>Highest in the world</t>
        </is>
      </c>
    </row>
    <row r="7" ht="15" customHeight="1" s="49">
      <c r="B7" s="52" t="inlineStr">
        <is>
          <t>% of GDP</t>
        </is>
      </c>
      <c r="C7" s="68">
        <f>Assumptions!$C$5/Assumptions!$C$7</f>
        <v/>
      </c>
      <c r="D7" s="57" t="inlineStr">
        <is>
          <t>Highest in OECD</t>
        </is>
      </c>
    </row>
    <row r="8" ht="15" customHeight="1" s="49">
      <c r="B8" s="52" t="inlineStr">
        <is>
          <t>Currently uninsured Americans</t>
        </is>
      </c>
      <c r="C8" s="89">
        <f>0.08*333000000</f>
        <v/>
      </c>
      <c r="D8" s="57" t="inlineStr">
        <is>
          <t>~26 million people</t>
        </is>
      </c>
    </row>
    <row r="10" ht="15" customHeight="1" s="49">
      <c r="B10" s="51" t="inlineStr">
        <is>
          <t>Reform Headlines</t>
        </is>
      </c>
      <c r="C10" s="53" t="n"/>
      <c r="D10" s="53" t="n"/>
    </row>
    <row r="11" ht="15" customHeight="1" s="49">
      <c r="B11" s="54" t="inlineStr">
        <is>
          <t>Metric</t>
        </is>
      </c>
      <c r="C11" s="54" t="inlineStr">
        <is>
          <t>Value</t>
        </is>
      </c>
      <c r="D11" s="54" t="inlineStr">
        <is>
          <t>Notes</t>
        </is>
      </c>
    </row>
    <row r="12" ht="15" customHeight="1" s="49">
      <c r="B12" s="52" t="inlineStr">
        <is>
          <t>Target per-capita spending</t>
        </is>
      </c>
      <c r="C12" s="90">
        <f>Assumptions!$C$25</f>
        <v/>
      </c>
      <c r="D12" s="57" t="inlineStr">
        <is>
          <t>Mid-point between Germany ($8K) and Switzerland ($12K)</t>
        </is>
      </c>
    </row>
    <row r="13" ht="15" customHeight="1" s="49">
      <c r="B13" s="52" t="inlineStr">
        <is>
          <t>Annual savings vs. current trajectory (Year 10)</t>
        </is>
      </c>
      <c r="C13" s="91">
        <f>(14613-Assumptions!$C$25)*Assumptions!$C$6</f>
        <v/>
      </c>
      <c r="D13" s="57" t="inlineStr">
        <is>
          <t>Once full target is achieved</t>
        </is>
      </c>
    </row>
    <row r="14" ht="15" customHeight="1" s="49">
      <c r="B14" s="52" t="inlineStr">
        <is>
          <t>Total funding from new contributions (Year 10)</t>
        </is>
      </c>
      <c r="C14" s="91">
        <f>'Transition Analysis'!K13</f>
        <v/>
      </c>
      <c r="D14" s="57" t="inlineStr">
        <is>
          <t>Employer + employee + surcharge + existing federal</t>
        </is>
      </c>
    </row>
    <row r="15" ht="15" customHeight="1" s="49">
      <c r="B15" s="52" t="inlineStr">
        <is>
          <t>Net new federal cost (Year 10)</t>
        </is>
      </c>
      <c r="C15" s="92">
        <f>'Transition Analysis'!L13</f>
        <v/>
      </c>
      <c r="D15" s="57" t="inlineStr">
        <is>
          <t>Negative = surplus; positive = additional federal funding needed</t>
        </is>
      </c>
    </row>
    <row r="16" ht="15" customHeight="1" s="49">
      <c r="B16" s="52" t="inlineStr">
        <is>
          <t>Coverage rate at Year 10</t>
        </is>
      </c>
      <c r="C16" s="93">
        <f>'Transition Analysis'!M13</f>
        <v/>
      </c>
      <c r="D16" s="57" t="inlineStr">
        <is>
          <t>Universal coverage achieved</t>
        </is>
      </c>
    </row>
    <row r="41" ht="15" customHeight="1" s="49">
      <c r="B41" s="51" t="inlineStr">
        <is>
          <t>Verdict</t>
        </is>
      </c>
      <c r="C41" s="53" t="n"/>
      <c r="D41" s="53" t="n"/>
    </row>
    <row r="42" ht="26.85" customHeight="1" s="49">
      <c r="B42" s="94" t="inlineStr">
        <is>
          <t>Is universal healthcare fiscally viable?</t>
        </is>
      </c>
      <c r="C42" s="95">
        <f>IF('Transition Analysis'!L13&lt;0,"YES — system funds itself with savings",IF('Transition Analysis'!L13&lt;200000000000,"YES — modest additional federal cost (&lt;$200B/yr)","PARTIAL — significant new federal cost required"))</f>
        <v/>
      </c>
    </row>
  </sheetData>
  <mergeCells count="1">
    <mergeCell ref="B1:D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2026-05-01T16:09:48Z</dcterms:created>
  <dcterms:modified xmlns:dcterms="http://purl.org/dc/terms/" xmlns:xsi="http://www.w3.org/2001/XMLSchema-instance" xsi:type="dcterms:W3CDTF">2026-05-06T18:38:12Z</dcterms:modified>
  <cp:revision>1</cp:revision>
</cp:coreProperties>
</file>