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_rels/sheet5.xml.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haredStrings.xml" ContentType="application/vnd.openxmlformats-officedocument.spreadsheetml.sharedStrings+xml"/>
  <Override PartName="/xl/drawings/_rels/drawing1.xml.rels" ContentType="application/vnd.openxmlformats-package.relationship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README" sheetId="1" state="visible" r:id="rId3"/>
    <sheet name="Assumptions" sheetId="2" state="visible" r:id="rId4"/>
    <sheet name="Transition Analysis" sheetId="3" state="visible" r:id="rId5"/>
    <sheet name="Household Impact" sheetId="4" state="visible" r:id="rId6"/>
    <sheet name="Dashboard" sheetId="5" state="visible" r:id="rId7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<sst xmlns="http://schemas.openxmlformats.org/spreadsheetml/2006/main" count="208" uniqueCount="169">
  <si>
    <t xml:space="preserve">Universal Childcare Access — Analytical Model (revised v1.1, 18-year buildout)</t>
  </si>
  <si>
    <t xml:space="preserve">What This Model Does</t>
  </si>
  <si>
    <t xml:space="preserve">Tests whether Quebec-style universal childcare is fiscally viable in the United States,</t>
  </si>
  <si>
    <t xml:space="preserve">including an 18-year buildout (revised from 12), parent contributions</t>
  </si>
  <si>
    <t xml:space="preserve">from increased maternal employment.</t>
  </si>
  <si>
    <t xml:space="preserve">Key Findings (Default Inputs)</t>
  </si>
  <si>
    <t xml:space="preserve">  - 12M children need childcare; current avg cost ~$13,700/child/yr</t>
  </si>
  <si>
    <t xml:space="preserve">  - Universal program with $10/day parent cap costs ~$170B/yr at full scale</t>
  </si>
  <si>
    <t xml:space="preserve">  - Funded by 0.8% employer + 0.5% employee payroll contributions + state match</t>
  </si>
  <si>
    <t xml:space="preserve">  - Tax recovery from maternal employment offsets ~$25-40B/yr</t>
  </si>
  <si>
    <t xml:space="preserve">  - Net new federal cost: relatively small or even surplus depending on assumptions</t>
  </si>
  <si>
    <t xml:space="preserve">  - Median-income family with two kids saves ~$22,000/yr</t>
  </si>
  <si>
    <t xml:space="preserve">Sheets</t>
  </si>
  <si>
    <t xml:space="preserve">  ASSUMPTIONS — all blue cells editable</t>
  </si>
  <si>
    <t xml:space="preserve">  TRANSITION ANALYSIS — 18-year buildout with year-by-year detail</t>
  </si>
  <si>
    <t xml:space="preserve">  HOUSEHOLD IMPACT — net cost change for representative families</t>
  </si>
  <si>
    <t xml:space="preserve">  DASHBOARD — verdict and headline metrics</t>
  </si>
  <si>
    <t xml:space="preserve">Critical Limitations</t>
  </si>
  <si>
    <t xml:space="preserve">  - Workforce capacity is the binding constraint - timeline extended to 18 years per Gemini review</t>
  </si>
  <si>
    <t xml:space="preserve">  - Quality standards and enforcement at national scale require institutional design</t>
  </si>
  <si>
    <t xml:space="preserve">  - Risk of cost inflation (Bennett-style effect) if quality standards are weak</t>
  </si>
  <si>
    <t xml:space="preserve">  - State coordination on match contribution is non-trivial politically</t>
  </si>
  <si>
    <t xml:space="preserve">  - Maternal employment estimate (4 pp) may be conservative or aggressive</t>
  </si>
  <si>
    <t xml:space="preserve">  - Long-term child outcomes are mixed in research (some benefit, some null/negative)</t>
  </si>
  <si>
    <t xml:space="preserve">Connection to Other Pillars</t>
  </si>
  <si>
    <t xml:space="preserve">This pillar reinforces the broader platform:</t>
  </si>
  <si>
    <t xml:space="preserve">  - Wage Floors: Childcare worker target wage ($42K) aligns with floor for that classification</t>
  </si>
  <si>
    <t xml:space="preserve">  - Education Fund: Quality early childhood education feeds educated workforce pipeline</t>
  </si>
  <si>
    <t xml:space="preserve">  - Retirement Sovereign Fund: Increased workforce participation = more contributions</t>
  </si>
  <si>
    <t xml:space="preserve">Revision History</t>
  </si>
  <si>
    <t xml:space="preserve">v1.1 (May 4, 2026): Buildout timeline extended from 12 to 18 years in response to</t>
  </si>
  <si>
    <t xml:space="preserve">external review (Gemini v1.8) identifying childcare workforce capacity as a real constraint.</t>
  </si>
  <si>
    <t xml:space="preserve">Twelve years was always optimistic; 18 years honestly reflects training pipeline expansion,</t>
  </si>
  <si>
    <t xml:space="preserve">credentialing reform, geographic phase-in, and existing workforce integration timing.</t>
  </si>
  <si>
    <t xml:space="preserve">Milestones now established at years 6 (30% coverage), 12 (65%), and 18 (85% full universal).</t>
  </si>
  <si>
    <t xml:space="preserve">Universal Childcare Access — Assumptions</t>
  </si>
  <si>
    <t xml:space="preserve">Demographics &amp; Current Childcare Market</t>
  </si>
  <si>
    <t xml:space="preserve">Parameter</t>
  </si>
  <si>
    <t xml:space="preserve">Value</t>
  </si>
  <si>
    <t xml:space="preserve">Unit</t>
  </si>
  <si>
    <t xml:space="preserve">Source</t>
  </si>
  <si>
    <t xml:space="preserve">Children under age 5</t>
  </si>
  <si>
    <t xml:space="preserve">children</t>
  </si>
  <si>
    <t xml:space="preserve">Census Bureau 2024</t>
  </si>
  <si>
    <t xml:space="preserve">% with working parents needing care</t>
  </si>
  <si>
    <t xml:space="preserve">%</t>
  </si>
  <si>
    <t xml:space="preserve">Federal Reserve &amp; Census labor force surveys</t>
  </si>
  <si>
    <t xml:space="preserve">Avg annual cost per child (current)</t>
  </si>
  <si>
    <t xml:space="preserve">$/yr</t>
  </si>
  <si>
    <t xml:space="preserve">Child Care Aware America 2024 (weighted)</t>
  </si>
  <si>
    <t xml:space="preserve">Total covered payroll</t>
  </si>
  <si>
    <t xml:space="preserve">BLS</t>
  </si>
  <si>
    <t xml:space="preserve">US GDP</t>
  </si>
  <si>
    <t xml:space="preserve">BEA 2024</t>
  </si>
  <si>
    <t xml:space="preserve">Annual workforce growth</t>
  </si>
  <si>
    <t xml:space="preserve">BLS long-run projection</t>
  </si>
  <si>
    <t xml:space="preserve">Children needing care (calculated)</t>
  </si>
  <si>
    <t xml:space="preserve">Program Design Parameters</t>
  </si>
  <si>
    <t xml:space="preserve">Quebec-style universal program with quality wage standards</t>
  </si>
  <si>
    <t xml:space="preserve">Notes</t>
  </si>
  <si>
    <t xml:space="preserve">Full program cost per child / year</t>
  </si>
  <si>
    <t xml:space="preserve">Includes higher quality wage standards (~$20/hr)</t>
  </si>
  <si>
    <t xml:space="preserve">Parent co-pay per year (cap)</t>
  </si>
  <si>
    <t xml:space="preserve">Equivalent to ~$10/day, similar to Quebec</t>
  </si>
  <si>
    <t xml:space="preserve">Income-based parent reduction</t>
  </si>
  <si>
    <t xml:space="preserve">Lower-income families pay 50% of cap</t>
  </si>
  <si>
    <t xml:space="preserve">Coverage target (% of eligible kids)</t>
  </si>
  <si>
    <t xml:space="preserve">Universal access; ~15% remain in informal care</t>
  </si>
  <si>
    <t xml:space="preserve">Phase-in years to full coverage</t>
  </si>
  <si>
    <t xml:space="preserve">yrs</t>
  </si>
  <si>
    <t xml:space="preserve">Extended from 12 to 18 years to honestly reflect workforce capacity constraints (per Gemini review v1.8)</t>
  </si>
  <si>
    <t xml:space="preserve">Funding Mechanism</t>
  </si>
  <si>
    <t xml:space="preserve">Employer payroll contribution</t>
  </si>
  <si>
    <t xml:space="preserve">0.8% of payroll</t>
  </si>
  <si>
    <t xml:space="preserve">Employee payroll contribution</t>
  </si>
  <si>
    <t xml:space="preserve">0.5% of payroll</t>
  </si>
  <si>
    <t xml:space="preserve">State match contribution</t>
  </si>
  <si>
    <t xml:space="preserve">States contribute 20% (similar to Medicaid)</t>
  </si>
  <si>
    <t xml:space="preserve">Recovered Economic Value</t>
  </si>
  <si>
    <t xml:space="preserve">Quebec showed 8 pp maternal employment boost; we use 4 pp as conservative US estimate</t>
  </si>
  <si>
    <t xml:space="preserve">Maternal employment boost</t>
  </si>
  <si>
    <t xml:space="preserve">Conservative US estimate (Quebec saw 8 pp)</t>
  </si>
  <si>
    <t xml:space="preserve">Eligible new workers</t>
  </si>
  <si>
    <t xml:space="preserve">people</t>
  </si>
  <si>
    <t xml:space="preserve">Mothers/parents currently out of workforce due to childcare</t>
  </si>
  <si>
    <t xml:space="preserve">Avg wage of new workers</t>
  </si>
  <si>
    <t xml:space="preserve">Below average reflecting re-entry workforce</t>
  </si>
  <si>
    <t xml:space="preserve">Combined tax rate on new wages</t>
  </si>
  <si>
    <t xml:space="preserve">FICA + Medicare + income tax</t>
  </si>
  <si>
    <t xml:space="preserve">Reduced means-tested benefits</t>
  </si>
  <si>
    <t xml:space="preserve">TANF, SNAP reductions from increased employment</t>
  </si>
  <si>
    <t xml:space="preserve">Childcare Workforce Parameters</t>
  </si>
  <si>
    <t xml:space="preserve">Current childcare workforce</t>
  </si>
  <si>
    <t xml:space="preserve">workers</t>
  </si>
  <si>
    <t xml:space="preserve">BLS 2024</t>
  </si>
  <si>
    <t xml:space="preserve">Current median wage</t>
  </si>
  <si>
    <t xml:space="preserve">BLS - among lowest US occupations</t>
  </si>
  <si>
    <t xml:space="preserve">Target program wage</t>
  </si>
  <si>
    <t xml:space="preserve">Aligns with wage floor for childcare classification</t>
  </si>
  <si>
    <t xml:space="preserve">Workers needed for full program</t>
  </si>
  <si>
    <t xml:space="preserve">Based on 9:1 child:worker ratio</t>
  </si>
  <si>
    <t xml:space="preserve">Years to build workforce</t>
  </si>
  <si>
    <t xml:space="preserve">Training/education pipeline timing — extended per workforce capacity analysis</t>
  </si>
  <si>
    <t xml:space="preserve">18-Year Buildout — Year-by-Year (revised from 12-year per workforce capacity analysis)</t>
  </si>
  <si>
    <t xml:space="preserve">Year</t>
  </si>
  <si>
    <t xml:space="preserve">Cal Yr</t>
  </si>
  <si>
    <t xml:space="preserve">% Coverage</t>
  </si>
  <si>
    <t xml:space="preserve">Children Served</t>
  </si>
  <si>
    <t xml:space="preserve">Total Program Cost</t>
  </si>
  <si>
    <t xml:space="preserve">Parent Co-Pays</t>
  </si>
  <si>
    <t xml:space="preserve">Public Subsidy Need</t>
  </si>
  <si>
    <t xml:space="preserve">Empl Contrib</t>
  </si>
  <si>
    <t xml:space="preserve">Wkr Contrib</t>
  </si>
  <si>
    <t xml:space="preserve">State Match</t>
  </si>
  <si>
    <t xml:space="preserve">Total Funding</t>
  </si>
  <si>
    <t xml:space="preserve">Tax Recovery</t>
  </si>
  <si>
    <t xml:space="preserve">Net Federal Cost</t>
  </si>
  <si>
    <t xml:space="preserve">Milestone</t>
  </si>
  <si>
    <t xml:space="preserve">YEAR 6: ~28% coverage — proves model viability in pilot regions</t>
  </si>
  <si>
    <t xml:space="preserve">YEAR 12: ~57% coverage — urban areas reach near-universal access</t>
  </si>
  <si>
    <t xml:space="preserve">YEAR 18: 85% coverage — full universal access (workforce capacity reached)</t>
  </si>
  <si>
    <t xml:space="preserve">Household Impact — Cost Comparison</t>
  </si>
  <si>
    <t xml:space="preserve">Family Cost: Current vs Universal Program</t>
  </si>
  <si>
    <t xml:space="preserve">Family Type</t>
  </si>
  <si>
    <t xml:space="preserve">Current Cost</t>
  </si>
  <si>
    <t xml:space="preserve">Under Universal</t>
  </si>
  <si>
    <t xml:space="preserve">Annual Savings</t>
  </si>
  <si>
    <t xml:space="preserve">% of HH Income Saved</t>
  </si>
  <si>
    <t xml:space="preserve">Single child, low-income ($30K HH)</t>
  </si>
  <si>
    <t xml:space="preserve">Single child, median ($75K HH)</t>
  </si>
  <si>
    <t xml:space="preserve">Two children, median ($75K HH)</t>
  </si>
  <si>
    <t xml:space="preserve">Single child, high-income ($150K HH)</t>
  </si>
  <si>
    <t xml:space="preserve">Two children, high-income ($150K HH)</t>
  </si>
  <si>
    <t xml:space="preserve">Note: 'Under Universal' includes parent co-pay (capped at $2,500/child, reduced for low-income) PLUS the worker's 0.5% payroll contribution. Even at high incomes, families with children come out ahead. Families without children pay only the 0.5% payroll contribution (which goes back to society via increased workforce participation and tax revenue).</t>
  </si>
  <si>
    <t xml:space="preserve">Universal Childcare — Dashboard</t>
  </si>
  <si>
    <t xml:space="preserve">Current System Baseline</t>
  </si>
  <si>
    <t xml:space="preserve">Metric</t>
  </si>
  <si>
    <t xml:space="preserve">Children needing childcare</t>
  </si>
  <si>
    <t xml:space="preserve">~12M children with working parents</t>
  </si>
  <si>
    <t xml:space="preserve">Average annual cost per child</t>
  </si>
  <si>
    <t xml:space="preserve">Among most expensive in OECD</t>
  </si>
  <si>
    <t xml:space="preserve">Total current childcare market</t>
  </si>
  <si>
    <t xml:space="preserve">Almost entirely paid by families</t>
  </si>
  <si>
    <t xml:space="preserve">Cost as % of median household income</t>
  </si>
  <si>
    <t xml:space="preserve">For ONE child</t>
  </si>
  <si>
    <t xml:space="preserve">Reform Headlines (Year 18, full coverage — revised from 12-year buildout)</t>
  </si>
  <si>
    <t xml:space="preserve">Children covered</t>
  </si>
  <si>
    <t xml:space="preserve">85% coverage of working-parent kids (achieved at year 18)</t>
  </si>
  <si>
    <t xml:space="preserve">Total program cost</t>
  </si>
  <si>
    <t xml:space="preserve">Full operating cost</t>
  </si>
  <si>
    <t xml:space="preserve">Public subsidy need</t>
  </si>
  <si>
    <t xml:space="preserve">After parent co-pays</t>
  </si>
  <si>
    <t xml:space="preserve">Total funding raised</t>
  </si>
  <si>
    <t xml:space="preserve">Empl + Wkr + State</t>
  </si>
  <si>
    <t xml:space="preserve">Tax recovery (offset)</t>
  </si>
  <si>
    <t xml:space="preserve">From maternal employment + reduced benefits</t>
  </si>
  <si>
    <t xml:space="preserve">Net new federal cost</t>
  </si>
  <si>
    <t xml:space="preserve">Subsidy gap after all funding &amp; recovery</t>
  </si>
  <si>
    <t xml:space="preserve">As % of GDP</t>
  </si>
  <si>
    <t xml:space="preserve">Fiscal weight of program</t>
  </si>
  <si>
    <t xml:space="preserve">Verdict</t>
  </si>
  <si>
    <t xml:space="preserve">Is universal childcare fiscally viable?</t>
  </si>
  <si>
    <t xml:space="preserve">Buildout Milestones</t>
  </si>
  <si>
    <t xml:space="preserve">Year 6 milestone:</t>
  </si>
  <si>
    <t xml:space="preserve">~28% coverage — pilot region proof point</t>
  </si>
  <si>
    <t xml:space="preserve">Year 12 milestone:</t>
  </si>
  <si>
    <t xml:space="preserve">~57% coverage — urban areas near-universal</t>
  </si>
  <si>
    <t xml:space="preserve">Year 18 milestone:</t>
  </si>
  <si>
    <t xml:space="preserve">85% coverage — full universal access</t>
  </si>
</sst>
</file>

<file path=xl/styles.xml><?xml version="1.0" encoding="utf-8"?>
<styleSheet xmlns="http://schemas.openxmlformats.org/spreadsheetml/2006/main">
  <numFmts count="8">
    <numFmt numFmtId="164" formatCode="General"/>
    <numFmt numFmtId="165" formatCode="#,##0"/>
    <numFmt numFmtId="166" formatCode="0.0%;\(0.0%\);\-"/>
    <numFmt numFmtId="167" formatCode="_(\$* #,##0_);_(\$* \(#,##0\);_(\$* \-_);_(@_)"/>
    <numFmt numFmtId="168" formatCode="0"/>
    <numFmt numFmtId="169" formatCode="_(\$* #,##0.0,,,\B_);_(\$* \(#,##0.0,,,&quot;B)&quot;;_(\$* \-_);_(@_)"/>
    <numFmt numFmtId="170" formatCode="0.00%;\(0.00%\);\-"/>
    <numFmt numFmtId="171" formatCode="0.0%"/>
  </numFmts>
  <fonts count="19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4"/>
      <color rgb="FFFFFFFF"/>
      <name val="Arial"/>
      <family val="0"/>
      <charset val="1"/>
    </font>
    <font>
      <b val="true"/>
      <sz val="11"/>
      <color rgb="FF000000"/>
      <name val="Arial"/>
      <family val="0"/>
      <charset val="1"/>
    </font>
    <font>
      <sz val="11"/>
      <color rgb="FF000000"/>
      <name val="Arial"/>
      <family val="0"/>
      <charset val="1"/>
    </font>
    <font>
      <b val="true"/>
      <sz val="11"/>
      <color rgb="FF1F4E78"/>
      <name val="Arial"/>
      <family val="0"/>
      <charset val="1"/>
    </font>
    <font>
      <i val="true"/>
      <sz val="10"/>
      <color rgb="FF595959"/>
      <name val="Arial"/>
      <family val="0"/>
      <charset val="1"/>
    </font>
    <font>
      <sz val="11"/>
      <color rgb="FF0000FF"/>
      <name val="Arial"/>
      <family val="0"/>
      <charset val="1"/>
    </font>
    <font>
      <i val="true"/>
      <sz val="9"/>
      <color rgb="FF595959"/>
      <name val="Arial"/>
      <family val="0"/>
      <charset val="1"/>
    </font>
    <font>
      <b val="true"/>
      <sz val="11"/>
      <color rgb="FFFFFFFF"/>
      <name val="Arial"/>
      <family val="0"/>
      <charset val="1"/>
    </font>
    <font>
      <b val="true"/>
      <i val="true"/>
      <sz val="10"/>
      <color rgb="FFC00000"/>
      <name val="Arial"/>
      <family val="0"/>
      <charset val="1"/>
    </font>
    <font>
      <b val="true"/>
      <sz val="11"/>
      <color rgb="FF008000"/>
      <name val="Arial"/>
      <family val="0"/>
      <charset val="1"/>
    </font>
    <font>
      <b val="true"/>
      <sz val="11"/>
      <color rgb="FFC00000"/>
      <name val="Arial"/>
      <family val="0"/>
      <charset val="1"/>
    </font>
    <font>
      <b val="true"/>
      <sz val="10"/>
      <name val="Arial"/>
      <family val="0"/>
      <charset val="1"/>
    </font>
    <font>
      <b val="true"/>
      <sz val="18"/>
      <color rgb="FF000000"/>
      <name val="Calibri"/>
      <family val="2"/>
    </font>
    <font>
      <sz val="10"/>
      <color rgb="FF000000"/>
      <name val="Calibri"/>
      <family val="2"/>
    </font>
    <font>
      <b val="true"/>
      <sz val="10"/>
      <color rgb="FF000000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rgb="FF1F4E78"/>
        <bgColor rgb="FF003366"/>
      </patternFill>
    </fill>
    <fill>
      <patternFill patternType="solid">
        <fgColor rgb="FFD9E1F2"/>
        <bgColor rgb="FFE7E6E6"/>
      </patternFill>
    </fill>
    <fill>
      <patternFill patternType="solid">
        <fgColor rgb="FFE7E6E6"/>
        <bgColor rgb="FFD9E1F2"/>
      </patternFill>
    </fill>
    <fill>
      <patternFill patternType="solid">
        <fgColor rgb="FFFFFFCC"/>
        <bgColor rgb="FFFFFFFF"/>
      </patternFill>
    </fill>
    <fill>
      <patternFill patternType="solid">
        <fgColor rgb="FFF2F2F2"/>
        <bgColor rgb="FFE7E6E6"/>
      </patternFill>
    </fill>
    <fill>
      <patternFill patternType="solid">
        <fgColor rgb="FFC6EFCE"/>
        <bgColor rgb="FFD9E1F2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4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4" fillId="2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5" fillId="3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8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4" fillId="2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3" borderId="0" xfId="0" applyFont="fals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5" fillId="4" borderId="1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5" fontId="9" fillId="5" borderId="1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10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6" fontId="9" fillId="5" borderId="1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7" fontId="9" fillId="5" borderId="1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5" fontId="6" fillId="0" borderId="1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11" fillId="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1" fillId="2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8" fontId="6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6" fontId="6" fillId="0" borderId="1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9" fontId="6" fillId="0" borderId="1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9" fontId="5" fillId="0" borderId="1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8" fontId="6" fillId="6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6" fontId="6" fillId="6" borderId="1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5" fontId="6" fillId="6" borderId="1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9" fontId="6" fillId="6" borderId="1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9" fontId="5" fillId="6" borderId="1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12" fillId="0" borderId="0" xfId="0" applyFont="true" applyBorder="false" applyAlignment="true" applyProtection="false">
      <alignment horizontal="general" vertical="center" textRotation="0" wrapText="true" indent="0" shrinkToFit="false"/>
      <protection locked="true" hidden="false"/>
    </xf>
    <xf numFmtId="164" fontId="6" fillId="0" borderId="1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7" fontId="6" fillId="0" borderId="1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7" fontId="5" fillId="0" borderId="1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6" fontId="13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8" fillId="0" borderId="0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5" fontId="14" fillId="0" borderId="1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7" fontId="14" fillId="0" borderId="1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9" fontId="14" fillId="0" borderId="1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6" fontId="14" fillId="0" borderId="1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5" fontId="13" fillId="7" borderId="1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9" fontId="13" fillId="7" borderId="1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70" fontId="13" fillId="7" borderId="1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13" fillId="7" borderId="1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15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71" fontId="0" fillId="0" borderId="0" xfId="0" applyFont="false" applyBorder="false" applyAlignment="tru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C0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D4A5A4"/>
      <rgbColor rgb="FF808080"/>
      <rgbColor rgb="FF9999FF"/>
      <rgbColor rgb="FF9D3E3B"/>
      <rgbColor rgb="FFFFFFCC"/>
      <rgbColor rgb="FFF2F2F2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D9E1F2"/>
      <rgbColor rgb="FFC6EFCE"/>
      <rgbColor rgb="FFE7E6E6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595959"/>
      <rgbColor rgb="FF878787"/>
      <rgbColor rgb="FF003366"/>
      <rgbColor rgb="FF339966"/>
      <rgbColor rgb="FF003300"/>
      <rgbColor rgb="FF333300"/>
      <rgbColor rgb="FF993300"/>
      <rgbColor rgb="FFBE4B48"/>
      <rgbColor rgb="FF1F4E78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sharedStrings" Target="sharedStrings.xml"/>
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chart>
    <c:title>
      <c:tx>
        <c:rich>
          <a:bodyPr rot="0"/>
          <a:lstStyle/>
          <a:p>
            <a:pPr>
              <a:defRPr b="1" sz="1800" spc="-1" strike="noStrike">
                <a:solidFill>
                  <a:srgbClr val="000000"/>
                </a:solidFill>
                <a:latin typeface="Calibri"/>
              </a:defRPr>
            </a:pPr>
            <a:r>
              <a:rPr b="1" sz="1800" spc="-1" strike="noStrike">
                <a:solidFill>
                  <a:srgbClr val="000000"/>
                </a:solidFill>
                <a:latin typeface="Calibri"/>
              </a:rPr>
              <a:t>Coverage Buildout &amp; Net Federal Cost Over Time</a:t>
            </a:r>
          </a:p>
        </c:rich>
      </c:tx>
      <c:overlay val="0"/>
      <c:spPr>
        <a:noFill/>
        <a:ln w="0">
          <a:noFill/>
        </a:ln>
      </c:spPr>
    </c:title>
    <c:autoTitleDeleted val="0"/>
    <c:plotArea>
      <c:lineChart>
        <c:grouping val="standard"/>
        <c:varyColors val="0"/>
        <c:ser>
          <c:idx val="0"/>
          <c:order val="0"/>
          <c:tx>
            <c:strRef>
              <c:f>'Transition Analysis'!L3</c:f>
              <c:strCache>
                <c:ptCount val="1"/>
                <c:pt idx="0">
                  <c:v>Total Funding</c:v>
                </c:pt>
              </c:strCache>
            </c:strRef>
          </c:tx>
          <c:spPr>
            <a:solidFill>
              <a:srgbClr val="9d3e3b"/>
            </a:solidFill>
            <a:ln w="47520">
              <a:solidFill>
                <a:srgbClr val="9d3e3b"/>
              </a:solidFill>
              <a:round/>
            </a:ln>
          </c:spPr>
          <c:marker>
            <c:symbol val="none"/>
          </c:marker>
          <c:dLbls>
            <c:txPr>
              <a:bodyPr wrap="square"/>
              <a:lstStyle/>
              <a:p>
                <a:pPr>
                  <a:defRPr b="0" sz="1000" spc="-1" strike="noStrike">
                    <a:solidFill>
                      <a:srgbClr val="000000"/>
                    </a:solidFill>
                    <a:latin typeface="Arial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; </c:separator>
            <c:showLeaderLines val="1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'Transition Analysis'!$C$4:$C$18</c:f>
              <c:strCache>
                <c:ptCount val="15"/>
                <c:pt idx="0">
                  <c:v>2026</c:v>
                </c:pt>
                <c:pt idx="1">
                  <c:v>2027</c:v>
                </c:pt>
                <c:pt idx="2">
                  <c:v>2028</c:v>
                </c:pt>
                <c:pt idx="3">
                  <c:v>2029</c:v>
                </c:pt>
                <c:pt idx="4">
                  <c:v>2030</c:v>
                </c:pt>
                <c:pt idx="5">
                  <c:v>2031</c:v>
                </c:pt>
                <c:pt idx="6">
                  <c:v>2032</c:v>
                </c:pt>
                <c:pt idx="7">
                  <c:v>2033</c:v>
                </c:pt>
                <c:pt idx="8">
                  <c:v>2034</c:v>
                </c:pt>
                <c:pt idx="9">
                  <c:v>2035</c:v>
                </c:pt>
                <c:pt idx="10">
                  <c:v>2036</c:v>
                </c:pt>
                <c:pt idx="11">
                  <c:v>2037</c:v>
                </c:pt>
                <c:pt idx="12">
                  <c:v>2038</c:v>
                </c:pt>
                <c:pt idx="13">
                  <c:v>2039</c:v>
                </c:pt>
                <c:pt idx="14">
                  <c:v>2040</c:v>
                </c:pt>
              </c:strCache>
            </c:strRef>
          </c:cat>
          <c:val>
            <c:numRef>
              <c:f>'Transition Analysis'!$L$4:$L$18</c:f>
              <c:numCache>
                <c:formatCode>_(\$* #,##0.0,,,\B_);_(\$* \(#,##0.0,,,"B)";_(\$* \-_);_(@_)</c:formatCode>
                <c:ptCount val="15"/>
                <c:pt idx="0">
                  <c:v>175517760208.984</c:v>
                </c:pt>
                <c:pt idx="1">
                  <c:v>182274847970.56</c:v>
                </c:pt>
                <c:pt idx="2">
                  <c:v>189279767879.76</c:v>
                </c:pt>
                <c:pt idx="3">
                  <c:v>196541319742.35</c:v>
                </c:pt>
                <c:pt idx="4">
                  <c:v>204068608643.296</c:v>
                </c:pt>
                <c:pt idx="5">
                  <c:v>211871055353.947</c:v>
                </c:pt>
                <c:pt idx="6">
                  <c:v>219958407089.207</c:v>
                </c:pt>
                <c:pt idx="7">
                  <c:v>228340748626.341</c:v>
                </c:pt>
                <c:pt idx="8">
                  <c:v>237028513797.44</c:v>
                </c:pt>
                <c:pt idx="9">
                  <c:v>246032497367.96</c:v>
                </c:pt>
                <c:pt idx="10">
                  <c:v>255363867314.179</c:v>
                </c:pt>
                <c:pt idx="11">
                  <c:v>265034177512.817</c:v>
                </c:pt>
                <c:pt idx="12">
                  <c:v>275055380856.518</c:v>
                </c:pt>
                <c:pt idx="13">
                  <c:v>285439842809.325</c:v>
                </c:pt>
                <c:pt idx="14">
                  <c:v>296200355416.767</c:v>
                </c:pt>
              </c:numCache>
            </c:numRef>
          </c:val>
          <c:smooth val="1"/>
        </c:ser>
        <c:ser>
          <c:idx val="1"/>
          <c:order val="1"/>
          <c:tx>
            <c:strRef>
              <c:f>'Transition Analysis'!M3</c:f>
              <c:strCache>
                <c:ptCount val="1"/>
                <c:pt idx="0">
                  <c:v>Tax Recovery</c:v>
                </c:pt>
              </c:strCache>
            </c:strRef>
          </c:tx>
          <c:spPr>
            <a:solidFill>
              <a:srgbClr val="be4b48"/>
            </a:solidFill>
            <a:ln w="47520">
              <a:solidFill>
                <a:srgbClr val="be4b48"/>
              </a:solidFill>
              <a:round/>
            </a:ln>
          </c:spPr>
          <c:marker>
            <c:symbol val="none"/>
          </c:marker>
          <c:dLbls>
            <c:txPr>
              <a:bodyPr wrap="square"/>
              <a:lstStyle/>
              <a:p>
                <a:pPr>
                  <a:defRPr b="0" sz="1000" spc="-1" strike="noStrike">
                    <a:solidFill>
                      <a:srgbClr val="000000"/>
                    </a:solidFill>
                    <a:latin typeface="Arial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; </c:separator>
            <c:showLeaderLines val="1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'Transition Analysis'!$C$4:$C$18</c:f>
              <c:strCache>
                <c:ptCount val="15"/>
                <c:pt idx="0">
                  <c:v>2026</c:v>
                </c:pt>
                <c:pt idx="1">
                  <c:v>2027</c:v>
                </c:pt>
                <c:pt idx="2">
                  <c:v>2028</c:v>
                </c:pt>
                <c:pt idx="3">
                  <c:v>2029</c:v>
                </c:pt>
                <c:pt idx="4">
                  <c:v>2030</c:v>
                </c:pt>
                <c:pt idx="5">
                  <c:v>2031</c:v>
                </c:pt>
                <c:pt idx="6">
                  <c:v>2032</c:v>
                </c:pt>
                <c:pt idx="7">
                  <c:v>2033</c:v>
                </c:pt>
                <c:pt idx="8">
                  <c:v>2034</c:v>
                </c:pt>
                <c:pt idx="9">
                  <c:v>2035</c:v>
                </c:pt>
                <c:pt idx="10">
                  <c:v>2036</c:v>
                </c:pt>
                <c:pt idx="11">
                  <c:v>2037</c:v>
                </c:pt>
                <c:pt idx="12">
                  <c:v>2038</c:v>
                </c:pt>
                <c:pt idx="13">
                  <c:v>2039</c:v>
                </c:pt>
                <c:pt idx="14">
                  <c:v>2040</c:v>
                </c:pt>
              </c:strCache>
            </c:strRef>
          </c:cat>
          <c:val>
            <c:numRef>
              <c:f>'Transition Analysis'!$M$4:$M$18</c:f>
              <c:numCache>
                <c:formatCode>_(\$* #,##0.0,,,\B_);_(\$* \(#,##0.0,,,"B)";_(\$* \-_);_(@_)</c:formatCode>
                <c:ptCount val="15"/>
                <c:pt idx="0">
                  <c:v>1602388888.88889</c:v>
                </c:pt>
                <c:pt idx="1">
                  <c:v>3289532222.22222</c:v>
                </c:pt>
                <c:pt idx="2">
                  <c:v>5064816866.66667</c:v>
                </c:pt>
                <c:pt idx="3">
                  <c:v>6931750927.44444</c:v>
                </c:pt>
                <c:pt idx="4">
                  <c:v>8893967849.90069</c:v>
                </c:pt>
                <c:pt idx="5">
                  <c:v>10955230655.3809</c:v>
                </c:pt>
                <c:pt idx="6">
                  <c:v>13119436315.73</c:v>
                </c:pt>
                <c:pt idx="7">
                  <c:v>15390620270.8613</c:v>
                </c:pt>
                <c:pt idx="8">
                  <c:v>17772961093.9851</c:v>
                </c:pt>
                <c:pt idx="9">
                  <c:v>20270785309.2303</c:v>
                </c:pt>
                <c:pt idx="10">
                  <c:v>22888572366.5459</c:v>
                </c:pt>
                <c:pt idx="11">
                  <c:v>25630959778.92</c:v>
                </c:pt>
                <c:pt idx="12">
                  <c:v>28502748427.116</c:v>
                </c:pt>
                <c:pt idx="13">
                  <c:v>31508908037.2902</c:v>
                </c:pt>
                <c:pt idx="14">
                  <c:v>34654582837.0237</c:v>
                </c:pt>
              </c:numCache>
            </c:numRef>
          </c:val>
          <c:smooth val="1"/>
        </c:ser>
        <c:ser>
          <c:idx val="2"/>
          <c:order val="2"/>
          <c:tx>
            <c:strRef>
              <c:f>'Transition Analysis'!N3</c:f>
              <c:strCache>
                <c:ptCount val="1"/>
                <c:pt idx="0">
                  <c:v>Net Federal Cost</c:v>
                </c:pt>
              </c:strCache>
            </c:strRef>
          </c:tx>
          <c:spPr>
            <a:solidFill>
              <a:srgbClr val="d4a5a4"/>
            </a:solidFill>
            <a:ln w="47520">
              <a:solidFill>
                <a:srgbClr val="d4a5a4"/>
              </a:solidFill>
              <a:round/>
            </a:ln>
          </c:spPr>
          <c:marker>
            <c:symbol val="none"/>
          </c:marker>
          <c:dLbls>
            <c:txPr>
              <a:bodyPr wrap="square"/>
              <a:lstStyle/>
              <a:p>
                <a:pPr>
                  <a:defRPr b="0" sz="1000" spc="-1" strike="noStrike">
                    <a:solidFill>
                      <a:srgbClr val="000000"/>
                    </a:solidFill>
                    <a:latin typeface="Arial"/>
                  </a:defRPr>
                </a:pPr>
              </a:p>
            </c:txPr>
            <c:dLblPos val="r"/>
            <c:showLegendKey val="0"/>
            <c:showVal val="0"/>
            <c:showCatName val="0"/>
            <c:showSerName val="0"/>
            <c:showPercent val="0"/>
            <c:separator>; </c:separator>
            <c:showLeaderLines val="1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'Transition Analysis'!$C$4:$C$18</c:f>
              <c:strCache>
                <c:ptCount val="15"/>
                <c:pt idx="0">
                  <c:v>2026</c:v>
                </c:pt>
                <c:pt idx="1">
                  <c:v>2027</c:v>
                </c:pt>
                <c:pt idx="2">
                  <c:v>2028</c:v>
                </c:pt>
                <c:pt idx="3">
                  <c:v>2029</c:v>
                </c:pt>
                <c:pt idx="4">
                  <c:v>2030</c:v>
                </c:pt>
                <c:pt idx="5">
                  <c:v>2031</c:v>
                </c:pt>
                <c:pt idx="6">
                  <c:v>2032</c:v>
                </c:pt>
                <c:pt idx="7">
                  <c:v>2033</c:v>
                </c:pt>
                <c:pt idx="8">
                  <c:v>2034</c:v>
                </c:pt>
                <c:pt idx="9">
                  <c:v>2035</c:v>
                </c:pt>
                <c:pt idx="10">
                  <c:v>2036</c:v>
                </c:pt>
                <c:pt idx="11">
                  <c:v>2037</c:v>
                </c:pt>
                <c:pt idx="12">
                  <c:v>2038</c:v>
                </c:pt>
                <c:pt idx="13">
                  <c:v>2039</c:v>
                </c:pt>
                <c:pt idx="14">
                  <c:v>2040</c:v>
                </c:pt>
              </c:strCache>
            </c:strRef>
          </c:cat>
          <c:val>
            <c:numRef>
              <c:f>'Transition Analysis'!$N$4:$N$18</c:f>
              <c:numCache>
                <c:formatCode>_(\$* #,##0.0,,,\B_);_(\$* \(#,##0.0,,,"B)";_(\$* \-_);_(@_)</c:formatCode>
                <c:ptCount val="15"/>
                <c:pt idx="0">
                  <c:v>-169881348052.951</c:v>
                </c:pt>
                <c:pt idx="1">
                  <c:v>-170650640339.982</c:v>
                </c:pt>
                <c:pt idx="2">
                  <c:v>-171300060347.628</c:v>
                </c:pt>
                <c:pt idx="3">
                  <c:v>-171821416408.044</c:v>
                </c:pt>
                <c:pt idx="4">
                  <c:v>-172206126060.215</c:v>
                </c:pt>
                <c:pt idx="5">
                  <c:v>-172445199806.598</c:v>
                </c:pt>
                <c:pt idx="6">
                  <c:v>-172529224242.918</c:v>
                </c:pt>
                <c:pt idx="7">
                  <c:v>-172448344538.032</c:v>
                </c:pt>
                <c:pt idx="8">
                  <c:v>-172192246239.936</c:v>
                </c:pt>
                <c:pt idx="9">
                  <c:v>-171750136383.173</c:v>
                </c:pt>
                <c:pt idx="10">
                  <c:v>-171110723871.987</c:v>
                </c:pt>
                <c:pt idx="11">
                  <c:v>-170262199112.673</c:v>
                </c:pt>
                <c:pt idx="12">
                  <c:v>-169192212867.616</c:v>
                </c:pt>
                <c:pt idx="13">
                  <c:v>-167887854302.561</c:v>
                </c:pt>
                <c:pt idx="14">
                  <c:v>-166335628197.601</c:v>
                </c:pt>
              </c:numCache>
            </c:numRef>
          </c:val>
          <c:smooth val="1"/>
        </c:ser>
        <c:hiLowLines>
          <c:spPr>
            <a:ln w="0">
              <a:noFill/>
            </a:ln>
          </c:spPr>
        </c:hiLowLines>
        <c:marker val="0"/>
        <c:axId val="62416468"/>
        <c:axId val="1995182"/>
      </c:lineChart>
      <c:catAx>
        <c:axId val="62416468"/>
        <c:scaling>
          <c:orientation val="minMax"/>
        </c:scaling>
        <c:delete val="0"/>
        <c:axPos val="b"/>
        <c:title>
          <c:tx>
            <c:rich>
              <a:bodyPr rot="0"/>
              <a:lstStyle/>
              <a:p>
                <a:pPr>
                  <a:defRPr b="1" sz="1000" spc="-1" strike="noStrike">
                    <a:solidFill>
                      <a:srgbClr val="000000"/>
                    </a:solidFill>
                    <a:latin typeface="Calibri"/>
                  </a:defRPr>
                </a:pPr>
                <a:r>
                  <a:rPr b="1" sz="1000" spc="-1" strike="noStrike">
                    <a:solidFill>
                      <a:srgbClr val="000000"/>
                    </a:solidFill>
                    <a:latin typeface="Calibri"/>
                  </a:rPr>
                  <a:t>Calendar Year</a:t>
                </a:r>
              </a:p>
            </c:rich>
          </c:tx>
          <c:overlay val="0"/>
          <c:spPr>
            <a:noFill/>
            <a:ln w="0">
              <a:noFill/>
            </a:ln>
          </c:spPr>
        </c:title>
        <c:numFmt formatCode="0" sourceLinked="0"/>
        <c:majorTickMark val="none"/>
        <c:minorTickMark val="none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lstStyle/>
          <a:p>
            <a:pPr>
              <a:defRPr b="0" sz="1000" spc="-1" strike="noStrike">
                <a:solidFill>
                  <a:srgbClr val="000000"/>
                </a:solidFill>
                <a:latin typeface="Calibri"/>
              </a:defRPr>
            </a:pPr>
          </a:p>
        </c:txPr>
        <c:crossAx val="1995182"/>
        <c:crosses val="autoZero"/>
        <c:auto val="1"/>
        <c:lblAlgn val="ctr"/>
        <c:lblOffset val="100"/>
        <c:noMultiLvlLbl val="0"/>
      </c:catAx>
      <c:valAx>
        <c:axId val="1995182"/>
        <c:scaling>
          <c:orientation val="minMax"/>
        </c:scaling>
        <c:delete val="0"/>
        <c:axPos val="l"/>
        <c:majorGridlines>
          <c:spPr>
            <a:ln w="9360">
              <a:solidFill>
                <a:srgbClr val="878787"/>
              </a:solidFill>
              <a:round/>
            </a:ln>
          </c:spPr>
        </c:majorGridlines>
        <c:title>
          <c:tx>
            <c:rich>
              <a:bodyPr rot="-5400000"/>
              <a:lstStyle/>
              <a:p>
                <a:pPr>
                  <a:defRPr b="1" sz="1000" spc="-1" strike="noStrike">
                    <a:solidFill>
                      <a:srgbClr val="000000"/>
                    </a:solidFill>
                    <a:latin typeface="Calibri"/>
                  </a:defRPr>
                </a:pPr>
                <a:r>
                  <a:rPr b="1" sz="1000" spc="-1" strike="noStrike">
                    <a:solidFill>
                      <a:srgbClr val="000000"/>
                    </a:solidFill>
                    <a:latin typeface="Calibri"/>
                  </a:rPr>
                  <a:t>$</a:t>
                </a:r>
              </a:p>
            </c:rich>
          </c:tx>
          <c:overlay val="0"/>
          <c:spPr>
            <a:noFill/>
            <a:ln w="0">
              <a:noFill/>
            </a:ln>
          </c:spPr>
        </c:title>
        <c:numFmt formatCode="_(\$* #,##0.0,,,\B_);_(\$* \(#,##0.0,,,&quot;B)&quot;;_(\$* \-_);_(@_)" sourceLinked="0"/>
        <c:majorTickMark val="none"/>
        <c:minorTickMark val="none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lstStyle/>
          <a:p>
            <a:pPr>
              <a:defRPr b="0" sz="1000" spc="-1" strike="noStrike">
                <a:solidFill>
                  <a:srgbClr val="000000"/>
                </a:solidFill>
                <a:latin typeface="Calibri"/>
              </a:defRPr>
            </a:pPr>
          </a:p>
        </c:txPr>
        <c:crossAx val="62416468"/>
        <c:crosses val="autoZero"/>
        <c:crossBetween val="between"/>
      </c:valAx>
      <c:spPr>
        <a:noFill/>
        <a:ln w="0">
          <a:noFill/>
        </a:ln>
      </c:spPr>
    </c:plotArea>
    <c:legend>
      <c:legendPos val="r"/>
      <c:overlay val="0"/>
      <c:spPr>
        <a:noFill/>
        <a:ln w="0">
          <a:noFill/>
        </a:ln>
      </c:spPr>
      <c:txPr>
        <a:bodyPr/>
        <a:lstStyle/>
        <a:p>
          <a:pPr>
            <a:defRPr b="0" sz="1000" spc="-1" strike="noStrike">
              <a:solidFill>
                <a:srgbClr val="000000"/>
              </a:solidFill>
              <a:latin typeface="Calibri"/>
            </a:defRPr>
          </a:pPr>
        </a:p>
      </c:txPr>
    </c:legend>
    <c:plotVisOnly val="1"/>
    <c:dispBlanksAs val="gap"/>
  </c:chart>
  <c:spPr>
    <a:solidFill>
      <a:srgbClr val="ffffff"/>
    </a:solidFill>
    <a:ln w="9360">
      <a:solidFill>
        <a:srgbClr val="d9d9d9"/>
      </a:solidFill>
      <a:round/>
    </a:ln>
  </c:spPr>
</c:chartSpace>
</file>

<file path=xl/drawings/_rels/drawing1.xml.rels><?xml version="1.0" encoding="UTF-8"?>
<Relationships xmlns="http://schemas.openxmlformats.org/package/2006/relationships"><Relationship Id="rId1" Type="http://schemas.openxmlformats.org/officeDocument/2006/relationships/chart" Target="../charts/chart1.xml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1</xdr:col>
      <xdr:colOff>0</xdr:colOff>
      <xdr:row>21</xdr:row>
      <xdr:rowOff>69120</xdr:rowOff>
    </xdr:from>
    <xdr:to>
      <xdr:col>3</xdr:col>
      <xdr:colOff>2844000</xdr:colOff>
      <xdr:row>40</xdr:row>
      <xdr:rowOff>48600</xdr:rowOff>
    </xdr:to>
    <xdr:graphicFrame>
      <xdr:nvGraphicFramePr>
        <xdr:cNvPr id="0" name="Chart 1"/>
        <xdr:cNvGraphicFramePr/>
      </xdr:nvGraphicFramePr>
      <xdr:xfrm>
        <a:off x="211320" y="4498200"/>
        <a:ext cx="7918920" cy="359892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_rels/sheet5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B1:B41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1" width="3"/>
    <col collapsed="false" customWidth="true" hidden="false" outlineLevel="0" max="2" min="2" style="1" width="110"/>
  </cols>
  <sheetData>
    <row r="1" customFormat="false" ht="24.75" hidden="false" customHeight="true" outlineLevel="0" collapsed="false">
      <c r="B1" s="2" t="s">
        <v>0</v>
      </c>
    </row>
    <row r="3" customFormat="false" ht="15" hidden="false" customHeight="true" outlineLevel="0" collapsed="false">
      <c r="B3" s="3" t="s">
        <v>1</v>
      </c>
    </row>
    <row r="4" customFormat="false" ht="15" hidden="false" customHeight="true" outlineLevel="0" collapsed="false">
      <c r="B4" s="4" t="s">
        <v>2</v>
      </c>
    </row>
    <row r="5" customFormat="false" ht="15" hidden="false" customHeight="true" outlineLevel="0" collapsed="false">
      <c r="B5" s="4" t="s">
        <v>3</v>
      </c>
    </row>
    <row r="6" customFormat="false" ht="15" hidden="false" customHeight="true" outlineLevel="0" collapsed="false">
      <c r="B6" s="4" t="s">
        <v>4</v>
      </c>
    </row>
    <row r="8" customFormat="false" ht="15" hidden="false" customHeight="true" outlineLevel="0" collapsed="false">
      <c r="B8" s="3" t="s">
        <v>5</v>
      </c>
    </row>
    <row r="9" customFormat="false" ht="15" hidden="false" customHeight="true" outlineLevel="0" collapsed="false">
      <c r="B9" s="4" t="s">
        <v>6</v>
      </c>
    </row>
    <row r="10" customFormat="false" ht="15" hidden="false" customHeight="true" outlineLevel="0" collapsed="false">
      <c r="B10" s="4" t="s">
        <v>7</v>
      </c>
    </row>
    <row r="11" customFormat="false" ht="15" hidden="false" customHeight="true" outlineLevel="0" collapsed="false">
      <c r="B11" s="4" t="s">
        <v>8</v>
      </c>
    </row>
    <row r="12" customFormat="false" ht="15" hidden="false" customHeight="true" outlineLevel="0" collapsed="false">
      <c r="B12" s="4" t="s">
        <v>9</v>
      </c>
    </row>
    <row r="13" customFormat="false" ht="15" hidden="false" customHeight="true" outlineLevel="0" collapsed="false">
      <c r="B13" s="4" t="s">
        <v>10</v>
      </c>
    </row>
    <row r="14" customFormat="false" ht="15" hidden="false" customHeight="true" outlineLevel="0" collapsed="false">
      <c r="B14" s="4" t="s">
        <v>11</v>
      </c>
    </row>
    <row r="16" customFormat="false" ht="15" hidden="false" customHeight="true" outlineLevel="0" collapsed="false">
      <c r="B16" s="3" t="s">
        <v>12</v>
      </c>
    </row>
    <row r="17" customFormat="false" ht="15" hidden="false" customHeight="true" outlineLevel="0" collapsed="false">
      <c r="B17" s="4" t="s">
        <v>13</v>
      </c>
    </row>
    <row r="18" customFormat="false" ht="15" hidden="false" customHeight="true" outlineLevel="0" collapsed="false">
      <c r="B18" s="4" t="s">
        <v>14</v>
      </c>
    </row>
    <row r="19" customFormat="false" ht="15" hidden="false" customHeight="true" outlineLevel="0" collapsed="false">
      <c r="B19" s="4" t="s">
        <v>15</v>
      </c>
    </row>
    <row r="20" customFormat="false" ht="15" hidden="false" customHeight="true" outlineLevel="0" collapsed="false">
      <c r="B20" s="4" t="s">
        <v>16</v>
      </c>
    </row>
    <row r="22" customFormat="false" ht="15" hidden="false" customHeight="true" outlineLevel="0" collapsed="false">
      <c r="B22" s="3" t="s">
        <v>17</v>
      </c>
    </row>
    <row r="23" customFormat="false" ht="15" hidden="false" customHeight="true" outlineLevel="0" collapsed="false">
      <c r="B23" s="4" t="s">
        <v>18</v>
      </c>
    </row>
    <row r="24" customFormat="false" ht="15" hidden="false" customHeight="true" outlineLevel="0" collapsed="false">
      <c r="B24" s="4" t="s">
        <v>19</v>
      </c>
    </row>
    <row r="25" customFormat="false" ht="15" hidden="false" customHeight="true" outlineLevel="0" collapsed="false">
      <c r="B25" s="4" t="s">
        <v>20</v>
      </c>
    </row>
    <row r="26" customFormat="false" ht="15" hidden="false" customHeight="true" outlineLevel="0" collapsed="false">
      <c r="B26" s="4" t="s">
        <v>21</v>
      </c>
    </row>
    <row r="27" customFormat="false" ht="15" hidden="false" customHeight="true" outlineLevel="0" collapsed="false">
      <c r="B27" s="4" t="s">
        <v>22</v>
      </c>
    </row>
    <row r="28" customFormat="false" ht="15" hidden="false" customHeight="true" outlineLevel="0" collapsed="false">
      <c r="B28" s="4" t="s">
        <v>23</v>
      </c>
    </row>
    <row r="30" customFormat="false" ht="15" hidden="false" customHeight="true" outlineLevel="0" collapsed="false">
      <c r="B30" s="3" t="s">
        <v>24</v>
      </c>
    </row>
    <row r="31" customFormat="false" ht="15" hidden="false" customHeight="true" outlineLevel="0" collapsed="false">
      <c r="B31" s="4" t="s">
        <v>25</v>
      </c>
    </row>
    <row r="32" customFormat="false" ht="15" hidden="false" customHeight="true" outlineLevel="0" collapsed="false">
      <c r="B32" s="4" t="s">
        <v>26</v>
      </c>
    </row>
    <row r="33" customFormat="false" ht="15" hidden="false" customHeight="true" outlineLevel="0" collapsed="false">
      <c r="B33" s="4" t="s">
        <v>27</v>
      </c>
    </row>
    <row r="34" customFormat="false" ht="15" hidden="false" customHeight="true" outlineLevel="0" collapsed="false">
      <c r="B34" s="4" t="s">
        <v>28</v>
      </c>
    </row>
    <row r="36" customFormat="false" ht="15" hidden="false" customHeight="true" outlineLevel="0" collapsed="false">
      <c r="B36" s="5" t="s">
        <v>29</v>
      </c>
    </row>
    <row r="37" customFormat="false" ht="15" hidden="false" customHeight="true" outlineLevel="0" collapsed="false">
      <c r="B37" s="6" t="s">
        <v>30</v>
      </c>
    </row>
    <row r="38" customFormat="false" ht="15" hidden="false" customHeight="true" outlineLevel="0" collapsed="false">
      <c r="B38" s="6" t="s">
        <v>31</v>
      </c>
    </row>
    <row r="39" customFormat="false" ht="15" hidden="false" customHeight="true" outlineLevel="0" collapsed="false">
      <c r="B39" s="6" t="s">
        <v>32</v>
      </c>
    </row>
    <row r="40" customFormat="false" ht="15" hidden="false" customHeight="true" outlineLevel="0" collapsed="false">
      <c r="B40" s="6" t="s">
        <v>33</v>
      </c>
    </row>
    <row r="41" customFormat="false" ht="15" hidden="false" customHeight="true" outlineLevel="0" collapsed="false">
      <c r="B41" s="6" t="s">
        <v>34</v>
      </c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B1:E43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1" width="3"/>
    <col collapsed="false" customWidth="true" hidden="false" outlineLevel="0" max="2" min="2" style="1" width="50"/>
    <col collapsed="false" customWidth="true" hidden="false" outlineLevel="0" max="3" min="3" style="1" width="18"/>
    <col collapsed="false" customWidth="true" hidden="false" outlineLevel="0" max="4" min="4" style="1" width="12"/>
    <col collapsed="false" customWidth="true" hidden="false" outlineLevel="0" max="5" min="5" style="1" width="60"/>
  </cols>
  <sheetData>
    <row r="1" customFormat="false" ht="24.75" hidden="false" customHeight="true" outlineLevel="0" collapsed="false">
      <c r="B1" s="7" t="s">
        <v>35</v>
      </c>
      <c r="C1" s="7"/>
      <c r="D1" s="7"/>
      <c r="E1" s="7"/>
    </row>
    <row r="3" customFormat="false" ht="15" hidden="false" customHeight="true" outlineLevel="0" collapsed="false">
      <c r="B3" s="3" t="s">
        <v>36</v>
      </c>
      <c r="C3" s="8"/>
      <c r="D3" s="8"/>
      <c r="E3" s="8"/>
    </row>
    <row r="4" customFormat="false" ht="15" hidden="false" customHeight="true" outlineLevel="0" collapsed="false">
      <c r="B4" s="9" t="s">
        <v>37</v>
      </c>
      <c r="C4" s="9" t="s">
        <v>38</v>
      </c>
      <c r="D4" s="9" t="s">
        <v>39</v>
      </c>
      <c r="E4" s="9" t="s">
        <v>40</v>
      </c>
    </row>
    <row r="5" customFormat="false" ht="15" hidden="false" customHeight="true" outlineLevel="0" collapsed="false">
      <c r="B5" s="4" t="s">
        <v>41</v>
      </c>
      <c r="C5" s="10" t="n">
        <v>18500000</v>
      </c>
      <c r="D5" s="11" t="s">
        <v>42</v>
      </c>
      <c r="E5" s="12" t="s">
        <v>43</v>
      </c>
    </row>
    <row r="6" customFormat="false" ht="15" hidden="false" customHeight="true" outlineLevel="0" collapsed="false">
      <c r="B6" s="4" t="s">
        <v>44</v>
      </c>
      <c r="C6" s="13" t="n">
        <v>0.65</v>
      </c>
      <c r="D6" s="11" t="s">
        <v>45</v>
      </c>
      <c r="E6" s="12" t="s">
        <v>46</v>
      </c>
    </row>
    <row r="7" customFormat="false" ht="15" hidden="false" customHeight="true" outlineLevel="0" collapsed="false">
      <c r="B7" s="4" t="s">
        <v>47</v>
      </c>
      <c r="C7" s="14" t="n">
        <v>13710</v>
      </c>
      <c r="D7" s="11" t="s">
        <v>48</v>
      </c>
      <c r="E7" s="12" t="s">
        <v>49</v>
      </c>
    </row>
    <row r="8" customFormat="false" ht="15" hidden="false" customHeight="true" outlineLevel="0" collapsed="false">
      <c r="B8" s="4" t="s">
        <v>50</v>
      </c>
      <c r="C8" s="14" t="n">
        <v>13000000000000</v>
      </c>
      <c r="D8" s="11" t="s">
        <v>48</v>
      </c>
      <c r="E8" s="12" t="s">
        <v>51</v>
      </c>
    </row>
    <row r="9" customFormat="false" ht="15" hidden="false" customHeight="true" outlineLevel="0" collapsed="false">
      <c r="B9" s="4" t="s">
        <v>52</v>
      </c>
      <c r="C9" s="14" t="n">
        <v>28700000000000</v>
      </c>
      <c r="D9" s="11" t="s">
        <v>48</v>
      </c>
      <c r="E9" s="12" t="s">
        <v>53</v>
      </c>
    </row>
    <row r="10" customFormat="false" ht="15" hidden="false" customHeight="true" outlineLevel="0" collapsed="false">
      <c r="B10" s="4" t="s">
        <v>54</v>
      </c>
      <c r="C10" s="13" t="n">
        <v>0.005</v>
      </c>
      <c r="D10" s="11" t="s">
        <v>45</v>
      </c>
      <c r="E10" s="12" t="s">
        <v>55</v>
      </c>
    </row>
    <row r="11" customFormat="false" ht="15" hidden="false" customHeight="true" outlineLevel="0" collapsed="false">
      <c r="B11" s="4" t="s">
        <v>56</v>
      </c>
      <c r="C11" s="15" t="n">
        <f aca="false">Assumptions!$C$5*Assumptions!$C$6</f>
        <v>12025000</v>
      </c>
      <c r="D11" s="11" t="s">
        <v>42</v>
      </c>
    </row>
    <row r="13" customFormat="false" ht="15" hidden="false" customHeight="true" outlineLevel="0" collapsed="false">
      <c r="B13" s="3" t="s">
        <v>57</v>
      </c>
      <c r="C13" s="8"/>
      <c r="D13" s="8"/>
      <c r="E13" s="8"/>
    </row>
    <row r="14" customFormat="false" ht="15" hidden="false" customHeight="true" outlineLevel="0" collapsed="false">
      <c r="B14" s="12" t="s">
        <v>58</v>
      </c>
    </row>
    <row r="15" customFormat="false" ht="15" hidden="false" customHeight="true" outlineLevel="0" collapsed="false">
      <c r="B15" s="9" t="s">
        <v>37</v>
      </c>
      <c r="C15" s="9" t="s">
        <v>38</v>
      </c>
      <c r="D15" s="9" t="s">
        <v>39</v>
      </c>
      <c r="E15" s="9" t="s">
        <v>59</v>
      </c>
    </row>
    <row r="16" customFormat="false" ht="15" hidden="false" customHeight="true" outlineLevel="0" collapsed="false">
      <c r="B16" s="4" t="s">
        <v>60</v>
      </c>
      <c r="C16" s="14" t="n">
        <v>14500</v>
      </c>
      <c r="D16" s="11" t="s">
        <v>48</v>
      </c>
      <c r="E16" s="12" t="s">
        <v>61</v>
      </c>
    </row>
    <row r="17" customFormat="false" ht="15" hidden="false" customHeight="true" outlineLevel="0" collapsed="false">
      <c r="B17" s="4" t="s">
        <v>62</v>
      </c>
      <c r="C17" s="14" t="n">
        <v>2500</v>
      </c>
      <c r="D17" s="11" t="s">
        <v>48</v>
      </c>
      <c r="E17" s="12" t="s">
        <v>63</v>
      </c>
    </row>
    <row r="18" customFormat="false" ht="15" hidden="false" customHeight="true" outlineLevel="0" collapsed="false">
      <c r="B18" s="4" t="s">
        <v>64</v>
      </c>
      <c r="C18" s="13" t="n">
        <v>0.5</v>
      </c>
      <c r="D18" s="11" t="s">
        <v>45</v>
      </c>
      <c r="E18" s="12" t="s">
        <v>65</v>
      </c>
    </row>
    <row r="19" customFormat="false" ht="15" hidden="false" customHeight="true" outlineLevel="0" collapsed="false">
      <c r="B19" s="4" t="s">
        <v>66</v>
      </c>
      <c r="C19" s="13" t="n">
        <v>0.85</v>
      </c>
      <c r="D19" s="11" t="s">
        <v>45</v>
      </c>
      <c r="E19" s="12" t="s">
        <v>67</v>
      </c>
    </row>
    <row r="20" customFormat="false" ht="15" hidden="false" customHeight="true" outlineLevel="0" collapsed="false">
      <c r="B20" s="4" t="s">
        <v>68</v>
      </c>
      <c r="C20" s="10" t="n">
        <v>18</v>
      </c>
      <c r="D20" s="11" t="s">
        <v>69</v>
      </c>
      <c r="E20" s="12" t="s">
        <v>70</v>
      </c>
    </row>
    <row r="22" customFormat="false" ht="15" hidden="false" customHeight="true" outlineLevel="0" collapsed="false">
      <c r="B22" s="3" t="s">
        <v>71</v>
      </c>
      <c r="C22" s="8"/>
      <c r="D22" s="8"/>
      <c r="E22" s="8"/>
    </row>
    <row r="23" customFormat="false" ht="15" hidden="false" customHeight="true" outlineLevel="0" collapsed="false">
      <c r="B23" s="9" t="s">
        <v>37</v>
      </c>
      <c r="C23" s="9" t="s">
        <v>38</v>
      </c>
      <c r="D23" s="9" t="s">
        <v>39</v>
      </c>
      <c r="E23" s="9" t="s">
        <v>59</v>
      </c>
    </row>
    <row r="24" customFormat="false" ht="15" hidden="false" customHeight="true" outlineLevel="0" collapsed="false">
      <c r="B24" s="4" t="s">
        <v>72</v>
      </c>
      <c r="C24" s="13" t="n">
        <v>0.008</v>
      </c>
      <c r="D24" s="11" t="s">
        <v>45</v>
      </c>
      <c r="E24" s="12" t="s">
        <v>73</v>
      </c>
    </row>
    <row r="25" customFormat="false" ht="15" hidden="false" customHeight="true" outlineLevel="0" collapsed="false">
      <c r="B25" s="4" t="s">
        <v>74</v>
      </c>
      <c r="C25" s="13" t="n">
        <v>0.005</v>
      </c>
      <c r="D25" s="11" t="s">
        <v>45</v>
      </c>
      <c r="E25" s="12" t="s">
        <v>75</v>
      </c>
    </row>
    <row r="26" customFormat="false" ht="15" hidden="false" customHeight="true" outlineLevel="0" collapsed="false">
      <c r="B26" s="4" t="s">
        <v>76</v>
      </c>
      <c r="C26" s="13" t="n">
        <v>0.2</v>
      </c>
      <c r="D26" s="11" t="s">
        <v>45</v>
      </c>
      <c r="E26" s="12" t="s">
        <v>77</v>
      </c>
    </row>
    <row r="28" customFormat="false" ht="15" hidden="false" customHeight="true" outlineLevel="0" collapsed="false">
      <c r="B28" s="3" t="s">
        <v>78</v>
      </c>
      <c r="C28" s="8"/>
      <c r="D28" s="8"/>
      <c r="E28" s="8"/>
    </row>
    <row r="29" customFormat="false" ht="15" hidden="false" customHeight="true" outlineLevel="0" collapsed="false">
      <c r="B29" s="12" t="s">
        <v>79</v>
      </c>
    </row>
    <row r="30" customFormat="false" ht="15" hidden="false" customHeight="true" outlineLevel="0" collapsed="false">
      <c r="B30" s="9" t="s">
        <v>37</v>
      </c>
      <c r="C30" s="9" t="s">
        <v>38</v>
      </c>
      <c r="D30" s="9" t="s">
        <v>39</v>
      </c>
      <c r="E30" s="9" t="s">
        <v>59</v>
      </c>
    </row>
    <row r="31" customFormat="false" ht="15" hidden="false" customHeight="true" outlineLevel="0" collapsed="false">
      <c r="B31" s="4" t="s">
        <v>80</v>
      </c>
      <c r="C31" s="13" t="n">
        <v>0.04</v>
      </c>
      <c r="D31" s="11" t="s">
        <v>45</v>
      </c>
      <c r="E31" s="12" t="s">
        <v>81</v>
      </c>
    </row>
    <row r="32" customFormat="false" ht="15" hidden="false" customHeight="true" outlineLevel="0" collapsed="false">
      <c r="B32" s="4" t="s">
        <v>82</v>
      </c>
      <c r="C32" s="10" t="n">
        <v>18000000</v>
      </c>
      <c r="D32" s="11" t="s">
        <v>83</v>
      </c>
      <c r="E32" s="12" t="s">
        <v>84</v>
      </c>
    </row>
    <row r="33" customFormat="false" ht="15" hidden="false" customHeight="true" outlineLevel="0" collapsed="false">
      <c r="B33" s="4" t="s">
        <v>85</v>
      </c>
      <c r="C33" s="14" t="n">
        <v>45000</v>
      </c>
      <c r="D33" s="11" t="s">
        <v>48</v>
      </c>
      <c r="E33" s="12" t="s">
        <v>86</v>
      </c>
    </row>
    <row r="34" customFormat="false" ht="15" hidden="false" customHeight="true" outlineLevel="0" collapsed="false">
      <c r="B34" s="4" t="s">
        <v>87</v>
      </c>
      <c r="C34" s="13" t="n">
        <v>0.25</v>
      </c>
      <c r="D34" s="11" t="s">
        <v>45</v>
      </c>
      <c r="E34" s="12" t="s">
        <v>88</v>
      </c>
    </row>
    <row r="35" customFormat="false" ht="15" hidden="false" customHeight="true" outlineLevel="0" collapsed="false">
      <c r="B35" s="4" t="s">
        <v>89</v>
      </c>
      <c r="C35" s="14" t="n">
        <v>20000000000</v>
      </c>
      <c r="D35" s="11" t="s">
        <v>48</v>
      </c>
      <c r="E35" s="12" t="s">
        <v>90</v>
      </c>
    </row>
    <row r="37" customFormat="false" ht="15" hidden="false" customHeight="true" outlineLevel="0" collapsed="false">
      <c r="B37" s="3" t="s">
        <v>91</v>
      </c>
      <c r="C37" s="8"/>
      <c r="D37" s="8"/>
      <c r="E37" s="8"/>
    </row>
    <row r="38" customFormat="false" ht="15" hidden="false" customHeight="true" outlineLevel="0" collapsed="false">
      <c r="B38" s="9" t="s">
        <v>37</v>
      </c>
      <c r="C38" s="9" t="s">
        <v>38</v>
      </c>
      <c r="D38" s="9" t="s">
        <v>39</v>
      </c>
      <c r="E38" s="9" t="s">
        <v>59</v>
      </c>
    </row>
    <row r="39" customFormat="false" ht="15" hidden="false" customHeight="true" outlineLevel="0" collapsed="false">
      <c r="B39" s="4" t="s">
        <v>92</v>
      </c>
      <c r="C39" s="10" t="n">
        <v>1000000</v>
      </c>
      <c r="D39" s="11" t="s">
        <v>93</v>
      </c>
      <c r="E39" s="12" t="s">
        <v>94</v>
      </c>
    </row>
    <row r="40" customFormat="false" ht="15" hidden="false" customHeight="true" outlineLevel="0" collapsed="false">
      <c r="B40" s="4" t="s">
        <v>95</v>
      </c>
      <c r="C40" s="14" t="n">
        <v>28000</v>
      </c>
      <c r="D40" s="11" t="s">
        <v>48</v>
      </c>
      <c r="E40" s="12" t="s">
        <v>96</v>
      </c>
    </row>
    <row r="41" customFormat="false" ht="15" hidden="false" customHeight="true" outlineLevel="0" collapsed="false">
      <c r="B41" s="4" t="s">
        <v>97</v>
      </c>
      <c r="C41" s="14" t="n">
        <v>42000</v>
      </c>
      <c r="D41" s="11" t="s">
        <v>48</v>
      </c>
      <c r="E41" s="12" t="s">
        <v>98</v>
      </c>
    </row>
    <row r="42" customFormat="false" ht="15" hidden="false" customHeight="true" outlineLevel="0" collapsed="false">
      <c r="B42" s="4" t="s">
        <v>99</v>
      </c>
      <c r="C42" s="10" t="n">
        <v>1400000</v>
      </c>
      <c r="D42" s="11" t="s">
        <v>93</v>
      </c>
      <c r="E42" s="12" t="s">
        <v>100</v>
      </c>
    </row>
    <row r="43" customFormat="false" ht="15" hidden="false" customHeight="true" outlineLevel="0" collapsed="false">
      <c r="B43" s="4" t="s">
        <v>101</v>
      </c>
      <c r="C43" s="10" t="n">
        <v>18</v>
      </c>
      <c r="D43" s="11" t="s">
        <v>69</v>
      </c>
      <c r="E43" s="12" t="s">
        <v>102</v>
      </c>
    </row>
  </sheetData>
  <mergeCells count="1">
    <mergeCell ref="B1:E1"/>
  </mergeCell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B1:P21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2" ySplit="3" topLeftCell="C4" activePane="bottomRight" state="frozen"/>
      <selection pane="topLeft" activeCell="A1" activeCellId="0" sqref="A1"/>
      <selection pane="topRight" activeCell="C1" activeCellId="0" sqref="C1"/>
      <selection pane="bottomLeft" activeCell="A4" activeCellId="0" sqref="A4"/>
      <selection pane="bottomRigh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1" width="3"/>
    <col collapsed="false" customWidth="true" hidden="false" outlineLevel="0" max="2" min="2" style="1" width="6"/>
    <col collapsed="false" customWidth="true" hidden="false" outlineLevel="0" max="14" min="3" style="1" width="13"/>
    <col collapsed="false" customWidth="true" hidden="false" outlineLevel="0" max="16" min="16" style="1" width="50"/>
  </cols>
  <sheetData>
    <row r="1" customFormat="false" ht="24.75" hidden="false" customHeight="true" outlineLevel="0" collapsed="false">
      <c r="B1" s="7" t="s">
        <v>103</v>
      </c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3" customFormat="false" ht="49.5" hidden="false" customHeight="true" outlineLevel="0" collapsed="false">
      <c r="B3" s="16" t="s">
        <v>104</v>
      </c>
      <c r="C3" s="16" t="s">
        <v>105</v>
      </c>
      <c r="D3" s="16" t="s">
        <v>106</v>
      </c>
      <c r="E3" s="16" t="s">
        <v>107</v>
      </c>
      <c r="F3" s="16" t="s">
        <v>108</v>
      </c>
      <c r="G3" s="16" t="s">
        <v>109</v>
      </c>
      <c r="H3" s="16" t="s">
        <v>110</v>
      </c>
      <c r="I3" s="16" t="s">
        <v>111</v>
      </c>
      <c r="J3" s="16" t="s">
        <v>112</v>
      </c>
      <c r="K3" s="16" t="s">
        <v>113</v>
      </c>
      <c r="L3" s="16" t="s">
        <v>114</v>
      </c>
      <c r="M3" s="16" t="s">
        <v>115</v>
      </c>
      <c r="N3" s="16" t="s">
        <v>116</v>
      </c>
      <c r="P3" s="17" t="s">
        <v>117</v>
      </c>
    </row>
    <row r="4" customFormat="false" ht="15" hidden="false" customHeight="true" outlineLevel="0" collapsed="false">
      <c r="B4" s="18" t="n">
        <v>1</v>
      </c>
      <c r="C4" s="18" t="n">
        <v>2026</v>
      </c>
      <c r="D4" s="19" t="n">
        <f aca="false">MIN(Assumptions!$C$19,Assumptions!$C$19*B4/Assumptions!$C$20)</f>
        <v>0.0472222222222222</v>
      </c>
      <c r="E4" s="15" t="n">
        <f aca="false">Assumptions!$C$11*D4*(1+Assumptions!$C$10)^B4</f>
        <v>570686.458333333</v>
      </c>
      <c r="F4" s="20" t="n">
        <f aca="false">E4*Assumptions!$C$16*(1.025^B4)</f>
        <v>8481827486.97917</v>
      </c>
      <c r="G4" s="20" t="n">
        <f aca="false">E4*Assumptions!$C$17*(1.025^B4)*0.85</f>
        <v>1243026442.05729</v>
      </c>
      <c r="H4" s="21" t="n">
        <f aca="false">F4-G4</f>
        <v>7238801044.92187</v>
      </c>
      <c r="I4" s="20" t="n">
        <f aca="false">Assumptions!$C$8*(1.03^B4)*Assumptions!$C$24</f>
        <v>107120000000</v>
      </c>
      <c r="J4" s="20" t="n">
        <f aca="false">Assumptions!$C$8*(1.03^B4)*Assumptions!$C$25</f>
        <v>66950000000</v>
      </c>
      <c r="K4" s="20" t="n">
        <f aca="false">H4*Assumptions!$C$26</f>
        <v>1447760208.98437</v>
      </c>
      <c r="L4" s="21" t="n">
        <f aca="false">I4+J4+K4</f>
        <v>175517760208.984</v>
      </c>
      <c r="M4" s="20" t="n">
        <f aca="false">(D4/Assumptions!$C$19)*(Assumptions!$C$31*Assumptions!$C$32*Assumptions!$C$33*Assumptions!$C$34*(1.03^B4)+Assumptions!$C$35*(1.025^B4))</f>
        <v>1602388888.88889</v>
      </c>
      <c r="N4" s="21" t="n">
        <f aca="false">H4-L4-M4</f>
        <v>-169881348052.951</v>
      </c>
    </row>
    <row r="5" customFormat="false" ht="15" hidden="false" customHeight="true" outlineLevel="0" collapsed="false">
      <c r="B5" s="22" t="n">
        <v>2</v>
      </c>
      <c r="C5" s="22" t="n">
        <v>2027</v>
      </c>
      <c r="D5" s="23" t="n">
        <f aca="false">MIN(Assumptions!$C$19,Assumptions!$C$19*B5/Assumptions!$C$20)</f>
        <v>0.0944444444444444</v>
      </c>
      <c r="E5" s="24" t="n">
        <f aca="false">Assumptions!$C$11*D5*(1+Assumptions!$C$10)^B5</f>
        <v>1147079.78125</v>
      </c>
      <c r="F5" s="25" t="n">
        <f aca="false">E5*Assumptions!$C$16*(1.025^B5)</f>
        <v>17474685080.0488</v>
      </c>
      <c r="G5" s="25" t="n">
        <f aca="false">E5*Assumptions!$C$17*(1.025^B5)*0.85</f>
        <v>2560945227.24853</v>
      </c>
      <c r="H5" s="26" t="n">
        <f aca="false">F5-G5</f>
        <v>14913739852.8003</v>
      </c>
      <c r="I5" s="25" t="n">
        <f aca="false">Assumptions!$C$8*(1.03^B5)*Assumptions!$C$24</f>
        <v>110333600000</v>
      </c>
      <c r="J5" s="25" t="n">
        <f aca="false">Assumptions!$C$8*(1.03^B5)*Assumptions!$C$25</f>
        <v>68958500000</v>
      </c>
      <c r="K5" s="25" t="n">
        <f aca="false">H5*Assumptions!$C$26</f>
        <v>2982747970.56006</v>
      </c>
      <c r="L5" s="26" t="n">
        <f aca="false">I5+J5+K5</f>
        <v>182274847970.56</v>
      </c>
      <c r="M5" s="25" t="n">
        <f aca="false">(D5/Assumptions!$C$19)*(Assumptions!$C$31*Assumptions!$C$32*Assumptions!$C$33*Assumptions!$C$34*(1.03^B5)+Assumptions!$C$35*(1.025^B5))</f>
        <v>3289532222.22222</v>
      </c>
      <c r="N5" s="26" t="n">
        <f aca="false">H5-L5-M5</f>
        <v>-170650640339.982</v>
      </c>
    </row>
    <row r="6" customFormat="false" ht="15" hidden="false" customHeight="true" outlineLevel="0" collapsed="false">
      <c r="B6" s="18" t="n">
        <v>3</v>
      </c>
      <c r="C6" s="18" t="n">
        <v>2028</v>
      </c>
      <c r="D6" s="19" t="n">
        <f aca="false">MIN(Assumptions!$C$19,Assumptions!$C$19*B6/Assumptions!$C$20)</f>
        <v>0.141666666666667</v>
      </c>
      <c r="E6" s="15" t="n">
        <f aca="false">Assumptions!$C$11*D6*(1+Assumptions!$C$10)^B6</f>
        <v>1729222.77023437</v>
      </c>
      <c r="F6" s="20" t="n">
        <f aca="false">E6*Assumptions!$C$16*(1.025^B6)</f>
        <v>27001664952.1279</v>
      </c>
      <c r="G6" s="20" t="n">
        <f aca="false">E6*Assumptions!$C$17*(1.025^B6)*0.85</f>
        <v>3957140553.32909</v>
      </c>
      <c r="H6" s="21" t="n">
        <f aca="false">F6-G6</f>
        <v>23044524398.7988</v>
      </c>
      <c r="I6" s="20" t="n">
        <f aca="false">Assumptions!$C$8*(1.03^B6)*Assumptions!$C$24</f>
        <v>113643608000</v>
      </c>
      <c r="J6" s="20" t="n">
        <f aca="false">Assumptions!$C$8*(1.03^B6)*Assumptions!$C$25</f>
        <v>71027255000</v>
      </c>
      <c r="K6" s="20" t="n">
        <f aca="false">H6*Assumptions!$C$26</f>
        <v>4608904879.75977</v>
      </c>
      <c r="L6" s="21" t="n">
        <f aca="false">I6+J6+K6</f>
        <v>189279767879.76</v>
      </c>
      <c r="M6" s="20" t="n">
        <f aca="false">(D6/Assumptions!$C$19)*(Assumptions!$C$31*Assumptions!$C$32*Assumptions!$C$33*Assumptions!$C$34*(1.03^B6)+Assumptions!$C$35*(1.025^B6))</f>
        <v>5064816866.66667</v>
      </c>
      <c r="N6" s="21" t="n">
        <f aca="false">H6-L6-M6</f>
        <v>-171300060347.628</v>
      </c>
    </row>
    <row r="7" customFormat="false" ht="15" hidden="false" customHeight="true" outlineLevel="0" collapsed="false">
      <c r="B7" s="22" t="n">
        <v>4</v>
      </c>
      <c r="C7" s="22" t="n">
        <v>2029</v>
      </c>
      <c r="D7" s="23" t="n">
        <f aca="false">MIN(Assumptions!$C$19,Assumptions!$C$19*B7/Assumptions!$C$20)</f>
        <v>0.188888888888889</v>
      </c>
      <c r="E7" s="24" t="n">
        <f aca="false">Assumptions!$C$11*D7*(1+Assumptions!$C$10)^B7</f>
        <v>2317158.51211406</v>
      </c>
      <c r="F7" s="25" t="n">
        <f aca="false">E7*Assumptions!$C$16*(1.025^B7)</f>
        <v>37086786811.7477</v>
      </c>
      <c r="G7" s="25" t="n">
        <f aca="false">E7*Assumptions!$C$17*(1.025^B7)*0.85</f>
        <v>5435132549.99751</v>
      </c>
      <c r="H7" s="26" t="n">
        <f aca="false">F7-G7</f>
        <v>31651654261.7502</v>
      </c>
      <c r="I7" s="25" t="n">
        <f aca="false">Assumptions!$C$8*(1.03^B7)*Assumptions!$C$24</f>
        <v>117052916240</v>
      </c>
      <c r="J7" s="25" t="n">
        <f aca="false">Assumptions!$C$8*(1.03^B7)*Assumptions!$C$25</f>
        <v>73158072650</v>
      </c>
      <c r="K7" s="25" t="n">
        <f aca="false">H7*Assumptions!$C$26</f>
        <v>6330330852.35004</v>
      </c>
      <c r="L7" s="26" t="n">
        <f aca="false">I7+J7+K7</f>
        <v>196541319742.35</v>
      </c>
      <c r="M7" s="25" t="n">
        <f aca="false">(D7/Assumptions!$C$19)*(Assumptions!$C$31*Assumptions!$C$32*Assumptions!$C$33*Assumptions!$C$34*(1.03^B7)+Assumptions!$C$35*(1.025^B7))</f>
        <v>6931750927.44444</v>
      </c>
      <c r="N7" s="26" t="n">
        <f aca="false">H7-L7-M7</f>
        <v>-171821416408.044</v>
      </c>
    </row>
    <row r="8" customFormat="false" ht="15" hidden="false" customHeight="true" outlineLevel="0" collapsed="false">
      <c r="B8" s="18" t="n">
        <v>5</v>
      </c>
      <c r="C8" s="18" t="n">
        <v>2030</v>
      </c>
      <c r="D8" s="19" t="n">
        <f aca="false">MIN(Assumptions!$C$19,Assumptions!$C$19*B8/Assumptions!$C$20)</f>
        <v>0.236111111111111</v>
      </c>
      <c r="E8" s="15" t="n">
        <f aca="false">Assumptions!$C$11*D8*(1+Assumptions!$C$10)^B8</f>
        <v>2910930.38084329</v>
      </c>
      <c r="F8" s="20" t="n">
        <f aca="false">E8*Assumptions!$C$16*(1.025^B8)</f>
        <v>47755032830.5645</v>
      </c>
      <c r="G8" s="20" t="n">
        <f aca="false">E8*Assumptions!$C$17*(1.025^B8)*0.85</f>
        <v>6998582397.58273</v>
      </c>
      <c r="H8" s="21" t="n">
        <f aca="false">F8-G8</f>
        <v>40756450432.9818</v>
      </c>
      <c r="I8" s="20" t="n">
        <f aca="false">Assumptions!$C$8*(1.03^B8)*Assumptions!$C$24</f>
        <v>120564503727.2</v>
      </c>
      <c r="J8" s="20" t="n">
        <f aca="false">Assumptions!$C$8*(1.03^B8)*Assumptions!$C$25</f>
        <v>75352814829.5</v>
      </c>
      <c r="K8" s="20" t="n">
        <f aca="false">H8*Assumptions!$C$26</f>
        <v>8151290086.59635</v>
      </c>
      <c r="L8" s="21" t="n">
        <f aca="false">I8+J8+K8</f>
        <v>204068608643.296</v>
      </c>
      <c r="M8" s="20" t="n">
        <f aca="false">(D8/Assumptions!$C$19)*(Assumptions!$C$31*Assumptions!$C$32*Assumptions!$C$33*Assumptions!$C$34*(1.03^B8)+Assumptions!$C$35*(1.025^B8))</f>
        <v>8893967849.90069</v>
      </c>
      <c r="N8" s="21" t="n">
        <f aca="false">H8-L8-M8</f>
        <v>-172206126060.215</v>
      </c>
    </row>
    <row r="9" customFormat="false" ht="15" hidden="false" customHeight="true" outlineLevel="0" collapsed="false">
      <c r="B9" s="22" t="n">
        <v>6</v>
      </c>
      <c r="C9" s="22" t="n">
        <v>2031</v>
      </c>
      <c r="D9" s="23" t="n">
        <f aca="false">MIN(Assumptions!$C$19,Assumptions!$C$19*B9/Assumptions!$C$20)</f>
        <v>0.283333333333333</v>
      </c>
      <c r="E9" s="24" t="n">
        <f aca="false">Assumptions!$C$11*D9*(1+Assumptions!$C$10)^B9</f>
        <v>3510582.03929701</v>
      </c>
      <c r="F9" s="25" t="n">
        <f aca="false">E9*Assumptions!$C$16*(1.025^B9)</f>
        <v>59032383833.5023</v>
      </c>
      <c r="G9" s="25" t="n">
        <f aca="false">E9*Assumptions!$C$17*(1.025^B9)*0.85</f>
        <v>8651297630.77189</v>
      </c>
      <c r="H9" s="26" t="n">
        <f aca="false">F9-G9</f>
        <v>50381086202.7304</v>
      </c>
      <c r="I9" s="25" t="n">
        <f aca="false">Assumptions!$C$8*(1.03^B9)*Assumptions!$C$24</f>
        <v>124181438839.016</v>
      </c>
      <c r="J9" s="25" t="n">
        <f aca="false">Assumptions!$C$8*(1.03^B9)*Assumptions!$C$25</f>
        <v>77613399274.385</v>
      </c>
      <c r="K9" s="25" t="n">
        <f aca="false">H9*Assumptions!$C$26</f>
        <v>10076217240.5461</v>
      </c>
      <c r="L9" s="26" t="n">
        <f aca="false">I9+J9+K9</f>
        <v>211871055353.947</v>
      </c>
      <c r="M9" s="25" t="n">
        <f aca="false">(D9/Assumptions!$C$19)*(Assumptions!$C$31*Assumptions!$C$32*Assumptions!$C$33*Assumptions!$C$34*(1.03^B9)+Assumptions!$C$35*(1.025^B9))</f>
        <v>10955230655.3809</v>
      </c>
      <c r="N9" s="26" t="n">
        <f aca="false">H9-L9-M9</f>
        <v>-172445199806.598</v>
      </c>
      <c r="P9" s="27" t="s">
        <v>118</v>
      </c>
    </row>
    <row r="10" customFormat="false" ht="15" hidden="false" customHeight="true" outlineLevel="0" collapsed="false">
      <c r="B10" s="18" t="n">
        <v>7</v>
      </c>
      <c r="C10" s="18" t="n">
        <v>2032</v>
      </c>
      <c r="D10" s="19" t="n">
        <f aca="false">MIN(Assumptions!$C$19,Assumptions!$C$19*B10/Assumptions!$C$20)</f>
        <v>0.330555555555556</v>
      </c>
      <c r="E10" s="15" t="n">
        <f aca="false">Assumptions!$C$11*D10*(1+Assumptions!$C$10)^B10</f>
        <v>4116157.44107574</v>
      </c>
      <c r="F10" s="20" t="n">
        <f aca="false">E10*Assumptions!$C$16*(1.025^B10)</f>
        <v>70945856795.901</v>
      </c>
      <c r="G10" s="20" t="n">
        <f aca="false">E10*Assumptions!$C$17*(1.025^B10)*0.85</f>
        <v>10397237633.882</v>
      </c>
      <c r="H10" s="21" t="n">
        <f aca="false">F10-G10</f>
        <v>60548619162.019</v>
      </c>
      <c r="I10" s="20" t="n">
        <f aca="false">Assumptions!$C$8*(1.03^B10)*Assumptions!$C$24</f>
        <v>127906882004.187</v>
      </c>
      <c r="J10" s="20" t="n">
        <f aca="false">Assumptions!$C$8*(1.03^B10)*Assumptions!$C$25</f>
        <v>79941801252.6166</v>
      </c>
      <c r="K10" s="20" t="n">
        <f aca="false">H10*Assumptions!$C$26</f>
        <v>12109723832.4038</v>
      </c>
      <c r="L10" s="21" t="n">
        <f aca="false">I10+J10+K10</f>
        <v>219958407089.207</v>
      </c>
      <c r="M10" s="20" t="n">
        <f aca="false">(D10/Assumptions!$C$19)*(Assumptions!$C$31*Assumptions!$C$32*Assumptions!$C$33*Assumptions!$C$34*(1.03^B10)+Assumptions!$C$35*(1.025^B10))</f>
        <v>13119436315.73</v>
      </c>
      <c r="N10" s="21" t="n">
        <f aca="false">H10-L10-M10</f>
        <v>-172529224242.918</v>
      </c>
    </row>
    <row r="11" customFormat="false" ht="15" hidden="false" customHeight="true" outlineLevel="0" collapsed="false">
      <c r="B11" s="22" t="n">
        <v>8</v>
      </c>
      <c r="C11" s="22" t="n">
        <v>2033</v>
      </c>
      <c r="D11" s="23" t="n">
        <f aca="false">MIN(Assumptions!$C$19,Assumptions!$C$19*B11/Assumptions!$C$20)</f>
        <v>0.377777777777778</v>
      </c>
      <c r="E11" s="24" t="n">
        <f aca="false">Assumptions!$C$11*D11*(1+Assumptions!$C$10)^B11</f>
        <v>4727700.83232128</v>
      </c>
      <c r="F11" s="25" t="n">
        <f aca="false">E11*Assumptions!$C$16*(1.025^B11)</f>
        <v>83523543693.5743</v>
      </c>
      <c r="G11" s="25" t="n">
        <f aca="false">E11*Assumptions!$C$17*(1.025^B11)*0.85</f>
        <v>12240519334.4031</v>
      </c>
      <c r="H11" s="26" t="n">
        <f aca="false">F11-G11</f>
        <v>71283024359.1711</v>
      </c>
      <c r="I11" s="25" t="n">
        <f aca="false">Assumptions!$C$8*(1.03^B11)*Assumptions!$C$24</f>
        <v>131744088464.312</v>
      </c>
      <c r="J11" s="25" t="n">
        <f aca="false">Assumptions!$C$8*(1.03^B11)*Assumptions!$C$25</f>
        <v>82340055290.1951</v>
      </c>
      <c r="K11" s="25" t="n">
        <f aca="false">H11*Assumptions!$C$26</f>
        <v>14256604871.8342</v>
      </c>
      <c r="L11" s="26" t="n">
        <f aca="false">I11+J11+K11</f>
        <v>228340748626.341</v>
      </c>
      <c r="M11" s="25" t="n">
        <f aca="false">(D11/Assumptions!$C$19)*(Assumptions!$C$31*Assumptions!$C$32*Assumptions!$C$33*Assumptions!$C$34*(1.03^B11)+Assumptions!$C$35*(1.025^B11))</f>
        <v>15390620270.8613</v>
      </c>
      <c r="N11" s="26" t="n">
        <f aca="false">H11-L11-M11</f>
        <v>-172448344538.032</v>
      </c>
    </row>
    <row r="12" customFormat="false" ht="15" hidden="false" customHeight="true" outlineLevel="0" collapsed="false">
      <c r="B12" s="18" t="n">
        <v>9</v>
      </c>
      <c r="C12" s="18" t="n">
        <v>2034</v>
      </c>
      <c r="D12" s="19" t="n">
        <f aca="false">MIN(Assumptions!$C$19,Assumptions!$C$19*B12/Assumptions!$C$20)</f>
        <v>0.425</v>
      </c>
      <c r="E12" s="15" t="n">
        <f aca="false">Assumptions!$C$11*D12*(1+Assumptions!$C$10)^B12</f>
        <v>5345256.75354324</v>
      </c>
      <c r="F12" s="20" t="n">
        <f aca="false">E12*Assumptions!$C$16*(1.025^B12)</f>
        <v>96794651753.261</v>
      </c>
      <c r="G12" s="20" t="n">
        <f aca="false">E12*Assumptions!$C$17*(1.025^B12)*0.85</f>
        <v>14185423101.771</v>
      </c>
      <c r="H12" s="21" t="n">
        <f aca="false">F12-G12</f>
        <v>82609228651.49</v>
      </c>
      <c r="I12" s="20" t="n">
        <f aca="false">Assumptions!$C$8*(1.03^B12)*Assumptions!$C$24</f>
        <v>135696411118.241</v>
      </c>
      <c r="J12" s="20" t="n">
        <f aca="false">Assumptions!$C$8*(1.03^B12)*Assumptions!$C$25</f>
        <v>84810256948.9009</v>
      </c>
      <c r="K12" s="20" t="n">
        <f aca="false">H12*Assumptions!$C$26</f>
        <v>16521845730.298</v>
      </c>
      <c r="L12" s="21" t="n">
        <f aca="false">I12+J12+K12</f>
        <v>237028513797.44</v>
      </c>
      <c r="M12" s="20" t="n">
        <f aca="false">(D12/Assumptions!$C$19)*(Assumptions!$C$31*Assumptions!$C$32*Assumptions!$C$33*Assumptions!$C$34*(1.03^B12)+Assumptions!$C$35*(1.025^B12))</f>
        <v>17772961093.9851</v>
      </c>
      <c r="N12" s="21" t="n">
        <f aca="false">H12-L12-M12</f>
        <v>-172192246239.936</v>
      </c>
    </row>
    <row r="13" customFormat="false" ht="15" hidden="false" customHeight="true" outlineLevel="0" collapsed="false">
      <c r="B13" s="22" t="n">
        <v>10</v>
      </c>
      <c r="C13" s="22" t="n">
        <v>2035</v>
      </c>
      <c r="D13" s="23" t="n">
        <f aca="false">MIN(Assumptions!$C$19,Assumptions!$C$19*B13/Assumptions!$C$20)</f>
        <v>0.472222222222222</v>
      </c>
      <c r="E13" s="24" t="n">
        <f aca="false">Assumptions!$C$11*D13*(1+Assumptions!$C$10)^B13</f>
        <v>5968870.04145662</v>
      </c>
      <c r="F13" s="25" t="n">
        <f aca="false">E13*Assumptions!$C$16*(1.025^B13)</f>
        <v>110789545152.587</v>
      </c>
      <c r="G13" s="25" t="n">
        <f aca="false">E13*Assumptions!$C$17*(1.025^B13)*0.85</f>
        <v>16236398858.5687</v>
      </c>
      <c r="H13" s="26" t="n">
        <f aca="false">F13-G13</f>
        <v>94553146294.0179</v>
      </c>
      <c r="I13" s="25" t="n">
        <f aca="false">Assumptions!$C$8*(1.03^B13)*Assumptions!$C$24</f>
        <v>139767303451.789</v>
      </c>
      <c r="J13" s="25" t="n">
        <f aca="false">Assumptions!$C$8*(1.03^B13)*Assumptions!$C$25</f>
        <v>87354564657.368</v>
      </c>
      <c r="K13" s="25" t="n">
        <f aca="false">H13*Assumptions!$C$26</f>
        <v>18910629258.8036</v>
      </c>
      <c r="L13" s="26" t="n">
        <f aca="false">I13+J13+K13</f>
        <v>246032497367.96</v>
      </c>
      <c r="M13" s="25" t="n">
        <f aca="false">(D13/Assumptions!$C$19)*(Assumptions!$C$31*Assumptions!$C$32*Assumptions!$C$33*Assumptions!$C$34*(1.03^B13)+Assumptions!$C$35*(1.025^B13))</f>
        <v>20270785309.2303</v>
      </c>
      <c r="N13" s="26" t="n">
        <f aca="false">H13-L13-M13</f>
        <v>-171750136383.173</v>
      </c>
    </row>
    <row r="14" customFormat="false" ht="15" hidden="false" customHeight="true" outlineLevel="0" collapsed="false">
      <c r="B14" s="18" t="n">
        <v>11</v>
      </c>
      <c r="C14" s="18" t="n">
        <v>2036</v>
      </c>
      <c r="D14" s="19" t="n">
        <f aca="false">MIN(Assumptions!$C$19,Assumptions!$C$19*B14/Assumptions!$C$20)</f>
        <v>0.519444444444444</v>
      </c>
      <c r="E14" s="15" t="n">
        <f aca="false">Assumptions!$C$11*D14*(1+Assumptions!$C$10)^B14</f>
        <v>6598585.8308303</v>
      </c>
      <c r="F14" s="20" t="n">
        <f aca="false">E14*Assumptions!$C$16*(1.025^B14)</f>
        <v>125539788220.339</v>
      </c>
      <c r="G14" s="20" t="n">
        <f aca="false">E14*Assumptions!$C$17*(1.025^B14)*0.85</f>
        <v>18398072411.6014</v>
      </c>
      <c r="H14" s="21" t="n">
        <f aca="false">F14-G14</f>
        <v>107141715808.738</v>
      </c>
      <c r="I14" s="20" t="n">
        <f aca="false">Assumptions!$C$8*(1.03^B14)*Assumptions!$C$24</f>
        <v>143960322555.342</v>
      </c>
      <c r="J14" s="20" t="n">
        <f aca="false">Assumptions!$C$8*(1.03^B14)*Assumptions!$C$25</f>
        <v>89975201597.089</v>
      </c>
      <c r="K14" s="20" t="n">
        <f aca="false">H14*Assumptions!$C$26</f>
        <v>21428343161.7476</v>
      </c>
      <c r="L14" s="21" t="n">
        <f aca="false">I14+J14+K14</f>
        <v>255363867314.179</v>
      </c>
      <c r="M14" s="20" t="n">
        <f aca="false">(D14/Assumptions!$C$19)*(Assumptions!$C$31*Assumptions!$C$32*Assumptions!$C$33*Assumptions!$C$34*(1.03^B14)+Assumptions!$C$35*(1.025^B14))</f>
        <v>22888572366.5459</v>
      </c>
      <c r="N14" s="21" t="n">
        <f aca="false">H14-L14-M14</f>
        <v>-171110723871.987</v>
      </c>
    </row>
    <row r="15" customFormat="false" ht="15" hidden="false" customHeight="true" outlineLevel="0" collapsed="false">
      <c r="B15" s="22" t="n">
        <v>12</v>
      </c>
      <c r="C15" s="22" t="n">
        <v>2037</v>
      </c>
      <c r="D15" s="23" t="n">
        <f aca="false">MIN(Assumptions!$C$19,Assumptions!$C$19*B15/Assumptions!$C$20)</f>
        <v>0.566666666666667</v>
      </c>
      <c r="E15" s="24" t="n">
        <f aca="false">Assumptions!$C$11*D15*(1+Assumptions!$C$10)^B15</f>
        <v>7234449.55634667</v>
      </c>
      <c r="F15" s="25" t="n">
        <f aca="false">E15*Assumptions!$C$16*(1.025^B15)</f>
        <v>141078190189.611</v>
      </c>
      <c r="G15" s="25" t="n">
        <f aca="false">E15*Assumptions!$C$17*(1.025^B15)*0.85</f>
        <v>20675252010.5465</v>
      </c>
      <c r="H15" s="26" t="n">
        <f aca="false">F15-G15</f>
        <v>120402938179.065</v>
      </c>
      <c r="I15" s="25" t="n">
        <f aca="false">Assumptions!$C$8*(1.03^B15)*Assumptions!$C$24</f>
        <v>148279132232.003</v>
      </c>
      <c r="J15" s="25" t="n">
        <f aca="false">Assumptions!$C$8*(1.03^B15)*Assumptions!$C$25</f>
        <v>92674457645.0017</v>
      </c>
      <c r="K15" s="25" t="n">
        <f aca="false">H15*Assumptions!$C$26</f>
        <v>24080587635.8129</v>
      </c>
      <c r="L15" s="26" t="n">
        <f aca="false">I15+J15+K15</f>
        <v>265034177512.817</v>
      </c>
      <c r="M15" s="25" t="n">
        <f aca="false">(D15/Assumptions!$C$19)*(Assumptions!$C$31*Assumptions!$C$32*Assumptions!$C$33*Assumptions!$C$34*(1.03^B15)+Assumptions!$C$35*(1.025^B15))</f>
        <v>25630959778.92</v>
      </c>
      <c r="N15" s="26" t="n">
        <f aca="false">H15-L15-M15</f>
        <v>-170262199112.673</v>
      </c>
      <c r="P15" s="27" t="s">
        <v>119</v>
      </c>
    </row>
    <row r="16" customFormat="false" ht="15" hidden="false" customHeight="true" outlineLevel="0" collapsed="false">
      <c r="B16" s="18" t="n">
        <v>13</v>
      </c>
      <c r="C16" s="18" t="n">
        <v>2038</v>
      </c>
      <c r="D16" s="19" t="n">
        <f aca="false">MIN(Assumptions!$C$19,Assumptions!$C$19*B16/Assumptions!$C$20)</f>
        <v>0.613888888888889</v>
      </c>
      <c r="E16" s="15" t="n">
        <f aca="false">Assumptions!$C$11*D16*(1+Assumptions!$C$10)^B16</f>
        <v>7876506.95447243</v>
      </c>
      <c r="F16" s="20" t="n">
        <f aca="false">E16*Assumptions!$C$16*(1.025^B16)</f>
        <v>157438851558.163</v>
      </c>
      <c r="G16" s="20" t="n">
        <f aca="false">E16*Assumptions!$C$17*(1.025^B16)*0.85</f>
        <v>23072935142.1445</v>
      </c>
      <c r="H16" s="21" t="n">
        <f aca="false">F16-G16</f>
        <v>134365916416.018</v>
      </c>
      <c r="I16" s="20" t="n">
        <f aca="false">Assumptions!$C$8*(1.03^B16)*Assumptions!$C$24</f>
        <v>152727506198.963</v>
      </c>
      <c r="J16" s="20" t="n">
        <f aca="false">Assumptions!$C$8*(1.03^B16)*Assumptions!$C$25</f>
        <v>95454691374.3517</v>
      </c>
      <c r="K16" s="20" t="n">
        <f aca="false">H16*Assumptions!$C$26</f>
        <v>26873183283.2036</v>
      </c>
      <c r="L16" s="21" t="n">
        <f aca="false">I16+J16+K16</f>
        <v>275055380856.518</v>
      </c>
      <c r="M16" s="20" t="n">
        <f aca="false">(D16/Assumptions!$C$19)*(Assumptions!$C$31*Assumptions!$C$32*Assumptions!$C$33*Assumptions!$C$34*(1.03^B16)+Assumptions!$C$35*(1.025^B16))</f>
        <v>28502748427.116</v>
      </c>
      <c r="N16" s="21" t="n">
        <f aca="false">H16-L16-M16</f>
        <v>-169192212867.616</v>
      </c>
    </row>
    <row r="17" customFormat="false" ht="15" hidden="false" customHeight="true" outlineLevel="0" collapsed="false">
      <c r="B17" s="22" t="n">
        <v>14</v>
      </c>
      <c r="C17" s="22" t="n">
        <v>2039</v>
      </c>
      <c r="D17" s="23" t="n">
        <f aca="false">MIN(Assumptions!$C$19,Assumptions!$C$19*B17/Assumptions!$C$20)</f>
        <v>0.661111111111111</v>
      </c>
      <c r="E17" s="24" t="n">
        <f aca="false">Assumptions!$C$11*D17*(1+Assumptions!$C$10)^B17</f>
        <v>8524804.06534055</v>
      </c>
      <c r="F17" s="25" t="n">
        <f aca="false">E17*Assumptions!$C$16*(1.025^B17)</f>
        <v>174657212112.225</v>
      </c>
      <c r="G17" s="25" t="n">
        <f aca="false">E17*Assumptions!$C$17*(1.025^B17)*0.85</f>
        <v>25596315568.171</v>
      </c>
      <c r="H17" s="26" t="n">
        <f aca="false">F17-G17</f>
        <v>149060896544.054</v>
      </c>
      <c r="I17" s="25" t="n">
        <f aca="false">Assumptions!$C$8*(1.03^B17)*Assumptions!$C$24</f>
        <v>157309331384.932</v>
      </c>
      <c r="J17" s="25" t="n">
        <f aca="false">Assumptions!$C$8*(1.03^B17)*Assumptions!$C$25</f>
        <v>98318332115.5823</v>
      </c>
      <c r="K17" s="25" t="n">
        <f aca="false">H17*Assumptions!$C$26</f>
        <v>29812179308.8109</v>
      </c>
      <c r="L17" s="26" t="n">
        <f aca="false">I17+J17+K17</f>
        <v>285439842809.325</v>
      </c>
      <c r="M17" s="25" t="n">
        <f aca="false">(D17/Assumptions!$C$19)*(Assumptions!$C$31*Assumptions!$C$32*Assumptions!$C$33*Assumptions!$C$34*(1.03^B17)+Assumptions!$C$35*(1.025^B17))</f>
        <v>31508908037.2902</v>
      </c>
      <c r="N17" s="26" t="n">
        <f aca="false">H17-L17-M17</f>
        <v>-167887854302.561</v>
      </c>
    </row>
    <row r="18" customFormat="false" ht="15" hidden="false" customHeight="true" outlineLevel="0" collapsed="false">
      <c r="B18" s="18" t="n">
        <v>15</v>
      </c>
      <c r="C18" s="18" t="n">
        <v>2040</v>
      </c>
      <c r="D18" s="19" t="n">
        <f aca="false">MIN(Assumptions!$C$19,Assumptions!$C$19*B18/Assumptions!$C$20)</f>
        <v>0.708333333333333</v>
      </c>
      <c r="E18" s="15" t="n">
        <f aca="false">Assumptions!$C$11*D18*(1+Assumptions!$C$10)^B18</f>
        <v>9179387.23464349</v>
      </c>
      <c r="F18" s="20" t="n">
        <f aca="false">E18*Assumptions!$C$16*(1.025^B18)</f>
        <v>192770100671.9</v>
      </c>
      <c r="G18" s="20" t="n">
        <f aca="false">E18*Assumptions!$C$17*(1.025^B18)*0.85</f>
        <v>28250790615.7094</v>
      </c>
      <c r="H18" s="21" t="n">
        <f aca="false">F18-G18</f>
        <v>164519310056.19</v>
      </c>
      <c r="I18" s="20" t="n">
        <f aca="false">Assumptions!$C$8*(1.03^B18)*Assumptions!$C$24</f>
        <v>162028611326.48</v>
      </c>
      <c r="J18" s="20" t="n">
        <f aca="false">Assumptions!$C$8*(1.03^B18)*Assumptions!$C$25</f>
        <v>101267882079.05</v>
      </c>
      <c r="K18" s="20" t="n">
        <f aca="false">H18*Assumptions!$C$26</f>
        <v>32903862011.238</v>
      </c>
      <c r="L18" s="21" t="n">
        <f aca="false">I18+J18+K18</f>
        <v>296200355416.767</v>
      </c>
      <c r="M18" s="20" t="n">
        <f aca="false">(D18/Assumptions!$C$19)*(Assumptions!$C$31*Assumptions!$C$32*Assumptions!$C$33*Assumptions!$C$34*(1.03^B18)+Assumptions!$C$35*(1.025^B18))</f>
        <v>34654582837.0237</v>
      </c>
      <c r="N18" s="21" t="n">
        <f aca="false">H18-L18-M18</f>
        <v>-166335628197.601</v>
      </c>
    </row>
    <row r="19" customFormat="false" ht="15" hidden="false" customHeight="true" outlineLevel="0" collapsed="false">
      <c r="B19" s="18" t="n">
        <v>16</v>
      </c>
      <c r="C19" s="18" t="n">
        <v>2041</v>
      </c>
      <c r="D19" s="19" t="n">
        <f aca="false">MIN(Assumptions!$C$19,Assumptions!$C$19*B19/Assumptions!$C$20)</f>
        <v>0.755555555555556</v>
      </c>
      <c r="E19" s="15" t="n">
        <f aca="false">Assumptions!$C$11*D19*(1+Assumptions!$C$10)^B19</f>
        <v>9840303.11553782</v>
      </c>
      <c r="F19" s="20" t="n">
        <f aca="false">E19*Assumptions!$C$16*(1.025^B19)</f>
        <v>211815786618.283</v>
      </c>
      <c r="G19" s="20" t="n">
        <f aca="false">E19*Assumptions!$C$17*(1.025^B19)*0.85</f>
        <v>31041968728.5415</v>
      </c>
      <c r="H19" s="21" t="n">
        <f aca="false">F19-G19</f>
        <v>180773817889.742</v>
      </c>
      <c r="I19" s="20" t="n">
        <f aca="false">Assumptions!$C$8*(1.03^B19)*Assumptions!$C$24</f>
        <v>166889469666.274</v>
      </c>
      <c r="J19" s="20" t="n">
        <f aca="false">Assumptions!$C$8*(1.03^B19)*Assumptions!$C$25</f>
        <v>104305918541.421</v>
      </c>
      <c r="K19" s="20" t="n">
        <f aca="false">H19*Assumptions!$C$26</f>
        <v>36154763577.9483</v>
      </c>
      <c r="L19" s="21" t="n">
        <f aca="false">I19+J19+K19</f>
        <v>307350151785.644</v>
      </c>
      <c r="M19" s="20" t="n">
        <f aca="false">(D19/Assumptions!$C$19)*(Assumptions!$C$31*Assumptions!$C$32*Assumptions!$C$33*Assumptions!$C$34*(1.03^B19)+Assumptions!$C$35*(1.025^B19))</f>
        <v>37945097395.4768</v>
      </c>
      <c r="N19" s="21" t="n">
        <f aca="false">H19-L19-M19</f>
        <v>-164521431291.379</v>
      </c>
    </row>
    <row r="20" customFormat="false" ht="15" hidden="false" customHeight="true" outlineLevel="0" collapsed="false">
      <c r="B20" s="18" t="n">
        <v>17</v>
      </c>
      <c r="C20" s="18" t="n">
        <v>2042</v>
      </c>
      <c r="D20" s="19" t="n">
        <f aca="false">MIN(Assumptions!$C$19,Assumptions!$C$19*B20/Assumptions!$C$20)</f>
        <v>0.802777777777778</v>
      </c>
      <c r="E20" s="15" t="n">
        <f aca="false">Assumptions!$C$11*D20*(1+Assumptions!$C$10)^B20</f>
        <v>10507598.6705602</v>
      </c>
      <c r="F20" s="20" t="n">
        <f aca="false">E20*Assumptions!$C$16*(1.025^B20)</f>
        <v>231834033264.544</v>
      </c>
      <c r="G20" s="20" t="n">
        <f aca="false">E20*Assumptions!$C$17*(1.025^B20)*0.85</f>
        <v>33975677288.7693</v>
      </c>
      <c r="H20" s="21" t="n">
        <f aca="false">F20-G20</f>
        <v>197858355975.774</v>
      </c>
      <c r="I20" s="20" t="n">
        <f aca="false">Assumptions!$C$8*(1.03^B20)*Assumptions!$C$24</f>
        <v>171896153756.262</v>
      </c>
      <c r="J20" s="20" t="n">
        <f aca="false">Assumptions!$C$8*(1.03^B20)*Assumptions!$C$25</f>
        <v>107435096097.664</v>
      </c>
      <c r="K20" s="20" t="n">
        <f aca="false">H20*Assumptions!$C$26</f>
        <v>39571671195.1549</v>
      </c>
      <c r="L20" s="21" t="n">
        <f aca="false">I20+J20+K20</f>
        <v>318902921049.081</v>
      </c>
      <c r="M20" s="20" t="n">
        <f aca="false">(D20/Assumptions!$C$19)*(Assumptions!$C$31*Assumptions!$C$32*Assumptions!$C$33*Assumptions!$C$34*(1.03^B20)+Assumptions!$C$35*(1.025^B20))</f>
        <v>41385962653.557</v>
      </c>
      <c r="N20" s="21" t="n">
        <f aca="false">H20-L20-M20</f>
        <v>-162430527726.864</v>
      </c>
    </row>
    <row r="21" customFormat="false" ht="23.25" hidden="false" customHeight="true" outlineLevel="0" collapsed="false">
      <c r="B21" s="18" t="n">
        <v>18</v>
      </c>
      <c r="C21" s="18" t="n">
        <v>2043</v>
      </c>
      <c r="D21" s="19" t="n">
        <f aca="false">MIN(Assumptions!$C$19,Assumptions!$C$19*B21/Assumptions!$C$20)</f>
        <v>0.85</v>
      </c>
      <c r="E21" s="15" t="n">
        <f aca="false">Assumptions!$C$11*D21*(1+Assumptions!$C$10)^B21</f>
        <v>11181321.173555</v>
      </c>
      <c r="F21" s="20" t="n">
        <f aca="false">E21*Assumptions!$C$16*(1.025^B21)</f>
        <v>252866153135.264</v>
      </c>
      <c r="G21" s="20" t="n">
        <f aca="false">E21*Assumptions!$C$17*(1.025^B21)*0.85</f>
        <v>37057970718.099</v>
      </c>
      <c r="H21" s="21" t="n">
        <f aca="false">F21-G21</f>
        <v>215808182417.165</v>
      </c>
      <c r="I21" s="20" t="n">
        <f aca="false">Assumptions!$C$8*(1.03^B21)*Assumptions!$C$24</f>
        <v>177053038368.95</v>
      </c>
      <c r="J21" s="20" t="n">
        <f aca="false">Assumptions!$C$8*(1.03^B21)*Assumptions!$C$25</f>
        <v>110658148980.594</v>
      </c>
      <c r="K21" s="20" t="n">
        <f aca="false">H21*Assumptions!$C$26</f>
        <v>43161636483.433</v>
      </c>
      <c r="L21" s="21" t="n">
        <f aca="false">I21+J21+K21</f>
        <v>330872823832.977</v>
      </c>
      <c r="M21" s="20" t="n">
        <f aca="false">(D21/Assumptions!$C$19)*(Assumptions!$C$31*Assumptions!$C$32*Assumptions!$C$33*Assumptions!$C$34*(1.03^B21)+Assumptions!$C$35*(1.025^B21))</f>
        <v>44982882150.1733</v>
      </c>
      <c r="N21" s="21" t="n">
        <f aca="false">H21-L21-M21</f>
        <v>-160047523565.985</v>
      </c>
      <c r="P21" s="27" t="s">
        <v>120</v>
      </c>
    </row>
  </sheetData>
  <mergeCells count="1">
    <mergeCell ref="B1:M1"/>
  </mergeCell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B1:F11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1" width="3"/>
    <col collapsed="false" customWidth="true" hidden="false" outlineLevel="0" max="2" min="2" style="1" width="30"/>
    <col collapsed="false" customWidth="true" hidden="false" outlineLevel="0" max="5" min="3" style="1" width="18"/>
    <col collapsed="false" customWidth="true" hidden="false" outlineLevel="0" max="6" min="6" style="1" width="22"/>
  </cols>
  <sheetData>
    <row r="1" customFormat="false" ht="24.75" hidden="false" customHeight="true" outlineLevel="0" collapsed="false">
      <c r="B1" s="7" t="s">
        <v>121</v>
      </c>
      <c r="C1" s="7"/>
      <c r="D1" s="7"/>
      <c r="E1" s="7"/>
      <c r="F1" s="7"/>
    </row>
    <row r="3" customFormat="false" ht="15" hidden="false" customHeight="true" outlineLevel="0" collapsed="false">
      <c r="B3" s="3" t="s">
        <v>122</v>
      </c>
      <c r="C3" s="8"/>
      <c r="D3" s="8"/>
      <c r="E3" s="8"/>
      <c r="F3" s="8"/>
    </row>
    <row r="4" customFormat="false" ht="15" hidden="false" customHeight="true" outlineLevel="0" collapsed="false">
      <c r="B4" s="9" t="s">
        <v>123</v>
      </c>
      <c r="C4" s="9" t="s">
        <v>124</v>
      </c>
      <c r="D4" s="9" t="s">
        <v>125</v>
      </c>
      <c r="E4" s="9" t="s">
        <v>126</v>
      </c>
      <c r="F4" s="9" t="s">
        <v>127</v>
      </c>
    </row>
    <row r="5" customFormat="false" ht="15" hidden="false" customHeight="true" outlineLevel="0" collapsed="false">
      <c r="B5" s="28" t="s">
        <v>128</v>
      </c>
      <c r="C5" s="29" t="n">
        <v>13710</v>
      </c>
      <c r="D5" s="29" t="n">
        <f aca="false">(Assumptions!$C$17*1*Assumptions!$C$18)+30000*Assumptions!$C$25</f>
        <v>1400</v>
      </c>
      <c r="E5" s="30" t="n">
        <f aca="false">C5-D5</f>
        <v>12310</v>
      </c>
      <c r="F5" s="31" t="n">
        <f aca="false">E5/30000</f>
        <v>0.410333333333333</v>
      </c>
    </row>
    <row r="6" customFormat="false" ht="15" hidden="false" customHeight="true" outlineLevel="0" collapsed="false">
      <c r="B6" s="28" t="s">
        <v>129</v>
      </c>
      <c r="C6" s="29" t="n">
        <v>13710</v>
      </c>
      <c r="D6" s="29" t="n">
        <f aca="false">(Assumptions!$C$17*1)+75000*Assumptions!$C$25</f>
        <v>2875</v>
      </c>
      <c r="E6" s="30" t="n">
        <f aca="false">C6-D6</f>
        <v>10835</v>
      </c>
      <c r="F6" s="31" t="n">
        <f aca="false">E6/75000</f>
        <v>0.144466666666667</v>
      </c>
    </row>
    <row r="7" customFormat="false" ht="15" hidden="false" customHeight="true" outlineLevel="0" collapsed="false">
      <c r="B7" s="28" t="s">
        <v>130</v>
      </c>
      <c r="C7" s="29" t="n">
        <v>27420</v>
      </c>
      <c r="D7" s="29" t="n">
        <f aca="false">(Assumptions!$C$17*2)+75000*Assumptions!$C$25</f>
        <v>5375</v>
      </c>
      <c r="E7" s="30" t="n">
        <f aca="false">C7-D7</f>
        <v>22045</v>
      </c>
      <c r="F7" s="31" t="n">
        <f aca="false">E7/75000</f>
        <v>0.293933333333333</v>
      </c>
    </row>
    <row r="8" customFormat="false" ht="15" hidden="false" customHeight="true" outlineLevel="0" collapsed="false">
      <c r="B8" s="28" t="s">
        <v>131</v>
      </c>
      <c r="C8" s="29" t="n">
        <v>13710</v>
      </c>
      <c r="D8" s="29" t="n">
        <f aca="false">(Assumptions!$C$17*1)+150000*Assumptions!$C$25</f>
        <v>3250</v>
      </c>
      <c r="E8" s="30" t="n">
        <f aca="false">C8-D8</f>
        <v>10460</v>
      </c>
      <c r="F8" s="31" t="n">
        <f aca="false">E8/150000</f>
        <v>0.0697333333333333</v>
      </c>
    </row>
    <row r="9" customFormat="false" ht="15" hidden="false" customHeight="true" outlineLevel="0" collapsed="false">
      <c r="B9" s="28" t="s">
        <v>132</v>
      </c>
      <c r="C9" s="29" t="n">
        <v>27420</v>
      </c>
      <c r="D9" s="29" t="n">
        <f aca="false">(Assumptions!$C$17*2)+150000*Assumptions!$C$25</f>
        <v>5750</v>
      </c>
      <c r="E9" s="30" t="n">
        <f aca="false">C9-D9</f>
        <v>21670</v>
      </c>
      <c r="F9" s="31" t="n">
        <f aca="false">E9/150000</f>
        <v>0.144466666666667</v>
      </c>
    </row>
    <row r="11" customFormat="false" ht="69.75" hidden="false" customHeight="true" outlineLevel="0" collapsed="false">
      <c r="B11" s="32" t="s">
        <v>133</v>
      </c>
      <c r="C11" s="32"/>
      <c r="D11" s="32"/>
      <c r="E11" s="32"/>
      <c r="F11" s="32"/>
    </row>
  </sheetData>
  <mergeCells count="2">
    <mergeCell ref="B1:F1"/>
    <mergeCell ref="B11:F11"/>
  </mergeCell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B1:D26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1" width="3"/>
    <col collapsed="false" customWidth="true" hidden="false" outlineLevel="0" max="2" min="2" style="1" width="50"/>
    <col collapsed="false" customWidth="true" hidden="false" outlineLevel="0" max="3" min="3" style="1" width="22"/>
    <col collapsed="false" customWidth="true" hidden="false" outlineLevel="0" max="4" min="4" style="1" width="50"/>
  </cols>
  <sheetData>
    <row r="1" customFormat="false" ht="24.75" hidden="false" customHeight="true" outlineLevel="0" collapsed="false">
      <c r="B1" s="7" t="s">
        <v>134</v>
      </c>
      <c r="C1" s="7"/>
      <c r="D1" s="7"/>
    </row>
    <row r="3" customFormat="false" ht="15" hidden="false" customHeight="true" outlineLevel="0" collapsed="false">
      <c r="B3" s="3" t="s">
        <v>135</v>
      </c>
      <c r="C3" s="8"/>
      <c r="D3" s="8"/>
    </row>
    <row r="4" customFormat="false" ht="15" hidden="false" customHeight="true" outlineLevel="0" collapsed="false">
      <c r="B4" s="9" t="s">
        <v>136</v>
      </c>
      <c r="C4" s="9" t="s">
        <v>38</v>
      </c>
      <c r="D4" s="9" t="s">
        <v>59</v>
      </c>
    </row>
    <row r="5" customFormat="false" ht="15" hidden="false" customHeight="true" outlineLevel="0" collapsed="false">
      <c r="B5" s="4" t="s">
        <v>137</v>
      </c>
      <c r="C5" s="33" t="n">
        <f aca="false">Assumptions!$C$11</f>
        <v>12025000</v>
      </c>
      <c r="D5" s="12" t="s">
        <v>138</v>
      </c>
    </row>
    <row r="6" customFormat="false" ht="15" hidden="false" customHeight="true" outlineLevel="0" collapsed="false">
      <c r="B6" s="4" t="s">
        <v>139</v>
      </c>
      <c r="C6" s="34" t="n">
        <f aca="false">Assumptions!$C$7</f>
        <v>13710</v>
      </c>
      <c r="D6" s="12" t="s">
        <v>140</v>
      </c>
    </row>
    <row r="7" customFormat="false" ht="15" hidden="false" customHeight="true" outlineLevel="0" collapsed="false">
      <c r="B7" s="4" t="s">
        <v>141</v>
      </c>
      <c r="C7" s="35" t="n">
        <f aca="false">Assumptions!$C$11*Assumptions!$C$7</f>
        <v>164862750000</v>
      </c>
      <c r="D7" s="12" t="s">
        <v>142</v>
      </c>
    </row>
    <row r="8" customFormat="false" ht="15" hidden="false" customHeight="true" outlineLevel="0" collapsed="false">
      <c r="B8" s="4" t="s">
        <v>143</v>
      </c>
      <c r="C8" s="36" t="n">
        <f aca="false">Assumptions!$C$7/75000</f>
        <v>0.1828</v>
      </c>
      <c r="D8" s="12" t="s">
        <v>144</v>
      </c>
    </row>
    <row r="10" customFormat="false" ht="15" hidden="false" customHeight="true" outlineLevel="0" collapsed="false">
      <c r="B10" s="3" t="s">
        <v>145</v>
      </c>
      <c r="C10" s="8"/>
      <c r="D10" s="8"/>
    </row>
    <row r="11" customFormat="false" ht="15" hidden="false" customHeight="true" outlineLevel="0" collapsed="false">
      <c r="B11" s="9" t="s">
        <v>136</v>
      </c>
      <c r="C11" s="9" t="s">
        <v>38</v>
      </c>
      <c r="D11" s="9" t="s">
        <v>59</v>
      </c>
    </row>
    <row r="12" customFormat="false" ht="15" hidden="false" customHeight="true" outlineLevel="0" collapsed="false">
      <c r="B12" s="4" t="s">
        <v>146</v>
      </c>
      <c r="C12" s="37" t="n">
        <f aca="false">'Transition Analysis'!E21</f>
        <v>11181321.173555</v>
      </c>
      <c r="D12" s="12" t="s">
        <v>147</v>
      </c>
    </row>
    <row r="13" customFormat="false" ht="15" hidden="false" customHeight="true" outlineLevel="0" collapsed="false">
      <c r="B13" s="4" t="s">
        <v>148</v>
      </c>
      <c r="C13" s="38" t="n">
        <f aca="false">'Transition Analysis'!F21</f>
        <v>252866153135.264</v>
      </c>
      <c r="D13" s="12" t="s">
        <v>149</v>
      </c>
    </row>
    <row r="14" customFormat="false" ht="15" hidden="false" customHeight="true" outlineLevel="0" collapsed="false">
      <c r="B14" s="4" t="s">
        <v>150</v>
      </c>
      <c r="C14" s="38" t="n">
        <f aca="false">'Transition Analysis'!H21</f>
        <v>215808182417.165</v>
      </c>
      <c r="D14" s="12" t="s">
        <v>151</v>
      </c>
    </row>
    <row r="15" customFormat="false" ht="15" hidden="false" customHeight="true" outlineLevel="0" collapsed="false">
      <c r="B15" s="4" t="s">
        <v>152</v>
      </c>
      <c r="C15" s="38" t="n">
        <f aca="false">'Transition Analysis'!L21</f>
        <v>330872823832.977</v>
      </c>
      <c r="D15" s="12" t="s">
        <v>153</v>
      </c>
    </row>
    <row r="16" customFormat="false" ht="15" hidden="false" customHeight="true" outlineLevel="0" collapsed="false">
      <c r="B16" s="4" t="s">
        <v>154</v>
      </c>
      <c r="C16" s="38" t="n">
        <f aca="false">'Transition Analysis'!M21</f>
        <v>44982882150.1733</v>
      </c>
      <c r="D16" s="12" t="s">
        <v>155</v>
      </c>
    </row>
    <row r="17" customFormat="false" ht="15" hidden="false" customHeight="true" outlineLevel="0" collapsed="false">
      <c r="B17" s="4" t="s">
        <v>156</v>
      </c>
      <c r="C17" s="38" t="n">
        <f aca="false">'Transition Analysis'!N21</f>
        <v>-160047523565.985</v>
      </c>
      <c r="D17" s="12" t="s">
        <v>157</v>
      </c>
    </row>
    <row r="18" customFormat="false" ht="15" hidden="false" customHeight="true" outlineLevel="0" collapsed="false">
      <c r="B18" s="4" t="s">
        <v>158</v>
      </c>
      <c r="C18" s="39" t="n">
        <f aca="false">'Transition Analysis'!N21/Assumptions!$C$9</f>
        <v>-0.00557656876536534</v>
      </c>
      <c r="D18" s="12" t="s">
        <v>159</v>
      </c>
    </row>
    <row r="20" customFormat="false" ht="15" hidden="false" customHeight="true" outlineLevel="0" collapsed="false">
      <c r="B20" s="3" t="s">
        <v>160</v>
      </c>
      <c r="C20" s="8"/>
      <c r="D20" s="8"/>
    </row>
    <row r="21" customFormat="false" ht="39" hidden="false" customHeight="true" outlineLevel="0" collapsed="false">
      <c r="B21" s="40" t="s">
        <v>161</v>
      </c>
      <c r="C21" s="41" t="str">
        <f aca="false">IF('Transition Analysis'!N21&lt;0,"YES — system pays for itself by year 18",IF('Transition Analysis'!N21&lt;Assumptions!$C$9*0.005,"YES — net cost &lt;0.5% GDP","REQUIRES additional funding"))</f>
        <v>YES — system pays for itself by year 18</v>
      </c>
    </row>
    <row r="23" customFormat="false" ht="15" hidden="false" customHeight="true" outlineLevel="0" collapsed="false">
      <c r="B23" s="5" t="s">
        <v>162</v>
      </c>
    </row>
    <row r="24" customFormat="false" ht="15" hidden="false" customHeight="true" outlineLevel="0" collapsed="false">
      <c r="B24" s="42" t="s">
        <v>163</v>
      </c>
      <c r="C24" s="43" t="n">
        <f aca="false">'Transition Analysis'!D9</f>
        <v>0.283333333333333</v>
      </c>
      <c r="D24" s="6" t="s">
        <v>164</v>
      </c>
    </row>
    <row r="25" customFormat="false" ht="15" hidden="false" customHeight="true" outlineLevel="0" collapsed="false">
      <c r="B25" s="42" t="s">
        <v>165</v>
      </c>
      <c r="C25" s="43" t="n">
        <f aca="false">'Transition Analysis'!D15</f>
        <v>0.566666666666667</v>
      </c>
      <c r="D25" s="6" t="s">
        <v>166</v>
      </c>
    </row>
    <row r="26" customFormat="false" ht="15" hidden="false" customHeight="true" outlineLevel="0" collapsed="false">
      <c r="B26" s="42" t="s">
        <v>167</v>
      </c>
      <c r="C26" s="43" t="n">
        <f aca="false">'Transition Analysis'!D21</f>
        <v>0.85</v>
      </c>
      <c r="D26" s="6" t="s">
        <v>168</v>
      </c>
    </row>
  </sheetData>
  <mergeCells count="1">
    <mergeCell ref="B1:D1"/>
  </mergeCell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LibreOffice/24.2.7.2$Linux_X86_64 LibreOffice_project/420$Build-2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2026-05-01T20:36:25Z</dcterms:created>
  <dc:creator>openpyxl</dc:creator>
  <dc:description/>
  <dc:language>en-US</dc:language>
  <cp:lastModifiedBy/>
  <dcterms:modified xsi:type="dcterms:W3CDTF">2026-05-04T18:03:49Z</dcterms:modified>
  <cp:revision>3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