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README" sheetId="1" state="visible" r:id="rId3"/>
    <sheet name="Assumptions" sheetId="2" state="visible" r:id="rId4"/>
    <sheet name="Service Standards" sheetId="3" state="visible" r:id="rId5"/>
    <sheet name="Technology Mix" sheetId="4" state="visible" r:id="rId6"/>
    <sheet name="Workforce Math" sheetId="5" state="visible" r:id="rId7"/>
    <sheet name="Federal Contracting" sheetId="6" state="visible" r:id="rId8"/>
    <sheet name="Buildout Timeline" sheetId="7" state="visible" r:id="rId9"/>
    <sheet name="Cross-Pillar Effects" sheetId="8" state="visible" r:id="rId10"/>
    <sheet name="Stress Tests" sheetId="9" state="visible" r:id="rId11"/>
    <sheet name="Dashboard" sheetId="10" state="visible" r:id="rId1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<sst xmlns="http://schemas.openxmlformats.org/spreadsheetml/2006/main" count="356" uniqueCount="306">
  <si>
    <t xml:space="preserve">Universal Broadband Access Model</t>
  </si>
  <si>
    <t xml:space="preserve">Purpose</t>
  </si>
  <si>
    <t xml:space="preserve">Substantive operational model for Path A: free universal basic broadband. Companion to the Universal Broadband Access Substantiation document. Parallels the depth of the Universal Mental Health Model expansion.</t>
  </si>
  <si>
    <t xml:space="preserve">Key Operational Findings</t>
  </si>
  <si>
    <t xml:space="preserve">  Annual federal cost at full deployment: ~$50 billion</t>
  </si>
  <si>
    <t xml:space="preserve">  Coverage: 100% of US households by Year 7</t>
  </si>
  <si>
    <t xml:space="preserve">  Workforce expansion required: 65K → 165K fiber installers (peak)</t>
  </si>
  <si>
    <t xml:space="preserve">  Technology mix: 85% fiber, 9% FWA, 5% LEO satellite, 1% public WiFi</t>
  </si>
  <si>
    <t xml:space="preserve">  All stress tests within Civic Infrastructure pillar funding envelope</t>
  </si>
  <si>
    <t xml:space="preserve">  Cross-pillar effects: substantially strengthens mental health, education, civic technology pillars</t>
  </si>
  <si>
    <t xml:space="preserve">Sheets</t>
  </si>
  <si>
    <t xml:space="preserve">  ASSUMPTIONS — editable parameters</t>
  </si>
  <si>
    <t xml:space="preserve">  SERVICE STANDARDS — current + evolution trajectory</t>
  </si>
  <si>
    <t xml:space="preserve">  TECHNOLOGY MIX — geographic deployment by technology</t>
  </si>
  <si>
    <t xml:space="preserve">  WORKFORCE MATH — installer pipeline expansion</t>
  </si>
  <si>
    <t xml:space="preserve">  FEDERAL CONTRACTING — per-connection economics, provider tiers</t>
  </si>
  <si>
    <t xml:space="preserve">  BUILDOUT TIMELINE — year-by-year coverage and cost</t>
  </si>
  <si>
    <t xml:space="preserve">  CROSS-PILLAR EFFECTS — quantification of pillar interactions</t>
  </si>
  <si>
    <t xml:space="preserve">  STRESS TESTS — workforce, cost, deployment, regulatory scenarios</t>
  </si>
  <si>
    <t xml:space="preserve">  DASHBOARD — headline metrics</t>
  </si>
  <si>
    <t xml:space="preserve">Assumptions — All Editable</t>
  </si>
  <si>
    <t xml:space="preserve">Demographics</t>
  </si>
  <si>
    <t xml:space="preserve">US Households</t>
  </si>
  <si>
    <t xml:space="preserve">US Population</t>
  </si>
  <si>
    <t xml:space="preserve">US GDP</t>
  </si>
  <si>
    <t xml:space="preserve">Initial Service Standard (Year 1-5)</t>
  </si>
  <si>
    <t xml:space="preserve">Download (Mbps)</t>
  </si>
  <si>
    <t xml:space="preserve">Upload (Mbps)</t>
  </si>
  <si>
    <t xml:space="preserve">Latency target (ms)</t>
  </si>
  <si>
    <t xml:space="preserve">Reliability target (%)</t>
  </si>
  <si>
    <t xml:space="preserve">Technology Mix Shares</t>
  </si>
  <si>
    <t xml:space="preserve">Technology</t>
  </si>
  <si>
    <t xml:space="preserve">Share</t>
  </si>
  <si>
    <t xml:space="preserve">Wholesale Cost/mo</t>
  </si>
  <si>
    <t xml:space="preserve">Notes</t>
  </si>
  <si>
    <t xml:space="preserve">Fiber (urban/suburban dense)</t>
  </si>
  <si>
    <t xml:space="preserve">Most efficient deployment</t>
  </si>
  <si>
    <t xml:space="preserve">Fiber (rural cooperative)</t>
  </si>
  <si>
    <t xml:space="preserve">Slightly higher per-mile cost</t>
  </si>
  <si>
    <t xml:space="preserve">Fixed Wireless Access</t>
  </si>
  <si>
    <t xml:space="preserve">Tower-based, medium-density rural</t>
  </si>
  <si>
    <t xml:space="preserve">LEO satellite (frontier)</t>
  </si>
  <si>
    <t xml:space="preserve">Satellite-based, frontier areas</t>
  </si>
  <si>
    <t xml:space="preserve">Public WiFi/community access</t>
  </si>
  <si>
    <t xml:space="preserve">Library, transit, public spaces</t>
  </si>
  <si>
    <t xml:space="preserve">Total share check</t>
  </si>
  <si>
    <t xml:space="preserve">Workforce Parameters</t>
  </si>
  <si>
    <t xml:space="preserve">Parameter</t>
  </si>
  <si>
    <t xml:space="preserve">Value</t>
  </si>
  <si>
    <t xml:space="preserve">Current US fiber installer base</t>
  </si>
  <si>
    <t xml:space="preserve">Approximate; existing deployment workforce</t>
  </si>
  <si>
    <t xml:space="preserve">Peak workforce required (Year 5)</t>
  </si>
  <si>
    <t xml:space="preserve">Full deployment buildout</t>
  </si>
  <si>
    <t xml:space="preserve">Steady-state workforce (Year 8+)</t>
  </si>
  <si>
    <t xml:space="preserve">Maintenance + service standard upgrades</t>
  </si>
  <si>
    <t xml:space="preserve">Annual training pipeline capacity at full expansion</t>
  </si>
  <si>
    <t xml:space="preserve">Across all training pathways</t>
  </si>
  <si>
    <t xml:space="preserve">Annual workforce attrition rate</t>
  </si>
  <si>
    <t xml:space="preserve">Retirement, transition out</t>
  </si>
  <si>
    <t xml:space="preserve">Annual federal workforce investment</t>
  </si>
  <si>
    <t xml:space="preserve">Embedded in Path A total</t>
  </si>
  <si>
    <t xml:space="preserve">Average fiber installer salary</t>
  </si>
  <si>
    <t xml:space="preserve">Mid-range across regions</t>
  </si>
  <si>
    <t xml:space="preserve">Provider Tier Mix (At Full Deployment)</t>
  </si>
  <si>
    <t xml:space="preserve">Tier</t>
  </si>
  <si>
    <t xml:space="preserve">Wholesale Premium</t>
  </si>
  <si>
    <t xml:space="preserve">Tier 1: Cooperatives + Municipal</t>
  </si>
  <si>
    <t xml:space="preserve">Below avg cost (no shareholder margin)</t>
  </si>
  <si>
    <t xml:space="preserve">Tier 2: Regional fiber/wireless ISPs</t>
  </si>
  <si>
    <t xml:space="preserve">Slightly below avg</t>
  </si>
  <si>
    <t xml:space="preserve">Tier 3: Incumbent telecoms</t>
  </si>
  <si>
    <t xml:space="preserve">Above avg (legacy cost structure)</t>
  </si>
  <si>
    <t xml:space="preserve">Tier 4: LEO satellite</t>
  </si>
  <si>
    <t xml:space="preserve">Substantially above avg</t>
  </si>
  <si>
    <t xml:space="preserve">Premium Tier Private Market</t>
  </si>
  <si>
    <t xml:space="preserve">Premium tier uptake (% of households)</t>
  </si>
  <si>
    <t xml:space="preserve">Premium tier average price (above basic)</t>
  </si>
  <si>
    <t xml:space="preserve">Status Quo Baseline</t>
  </si>
  <si>
    <t xml:space="preserve">Current US residential broadband revenue</t>
  </si>
  <si>
    <t xml:space="preserve">Current Americans without broadband</t>
  </si>
  <si>
    <t xml:space="preserve">Service Standards — Current + Evolution</t>
  </si>
  <si>
    <t xml:space="preserve">Universal service standards bind on all providers receiving federal payment. Standards evolve over time.</t>
  </si>
  <si>
    <t xml:space="preserve">Download speed (Mbps)</t>
  </si>
  <si>
    <t xml:space="preserve">Sustained, peak hours</t>
  </si>
  <si>
    <t xml:space="preserve">Upload speed (Mbps)</t>
  </si>
  <si>
    <t xml:space="preserve">Latency (ms)</t>
  </si>
  <si>
    <t xml:space="preserve">Round-trip to major IXPs</t>
  </si>
  <si>
    <t xml:space="preserve">Reliability (%)</t>
  </si>
  <si>
    <t xml:space="preserve">~3.6 hours/month max downtime</t>
  </si>
  <si>
    <t xml:space="preserve">Data caps</t>
  </si>
  <si>
    <t xml:space="preserve">None</t>
  </si>
  <si>
    <t xml:space="preserve">No caps for fixed residential</t>
  </si>
  <si>
    <t xml:space="preserve">Customer support</t>
  </si>
  <si>
    <t xml:space="preserve">24/7 outages, business hours other</t>
  </si>
  <si>
    <t xml:space="preserve">Multilingual for &gt;1M speaker languages</t>
  </si>
  <si>
    <t xml:space="preserve">Equipment provided</t>
  </si>
  <si>
    <t xml:space="preserve">Router, ONT, no charge</t>
  </si>
  <si>
    <t xml:space="preserve">Replacement within 48 hours metro</t>
  </si>
  <si>
    <t xml:space="preserve">Net neutrality</t>
  </si>
  <si>
    <t xml:space="preserve">No app throttling, port blocking</t>
  </si>
  <si>
    <t xml:space="preserve">Common carrier obligations</t>
  </si>
  <si>
    <t xml:space="preserve">Service Standard Evolution Trajectory</t>
  </si>
  <si>
    <t xml:space="preserve">Year</t>
  </si>
  <si>
    <t xml:space="preserve">Download</t>
  </si>
  <si>
    <t xml:space="preserve">Upload</t>
  </si>
  <si>
    <t xml:space="preserve">2026-2030</t>
  </si>
  <si>
    <t xml:space="preserve">Initial deployment standard</t>
  </si>
  <si>
    <t xml:space="preserve">2030-2034</t>
  </si>
  <si>
    <t xml:space="preserve">Increased post-deployment</t>
  </si>
  <si>
    <t xml:space="preserve">2035-2040</t>
  </si>
  <si>
    <t xml:space="preserve">Symmetric service standard</t>
  </si>
  <si>
    <t xml:space="preserve">2040+</t>
  </si>
  <si>
    <t xml:space="preserve">Universal gigabit symmetric basic</t>
  </si>
  <si>
    <t xml:space="preserve">Premium Tier Boundary</t>
  </si>
  <si>
    <t xml:space="preserve">Service Level</t>
  </si>
  <si>
    <t xml:space="preserve">Cost to Household</t>
  </si>
  <si>
    <t xml:space="preserve">Funding Source</t>
  </si>
  <si>
    <t xml:space="preserve">Basic (universal)</t>
  </si>
  <si>
    <t xml:space="preserve">100/20 Mbps initially</t>
  </si>
  <si>
    <t xml:space="preserve">Free</t>
  </si>
  <si>
    <t xml:space="preserve">Federal contract pays providers</t>
  </si>
  <si>
    <t xml:space="preserve">Premium gigabit</t>
  </si>
  <si>
    <t xml:space="preserve">1 Gbps symmetric</t>
  </si>
  <si>
    <t xml:space="preserve">$30-50/month above basic</t>
  </si>
  <si>
    <t xml:space="preserve">Household pays provider directly</t>
  </si>
  <si>
    <t xml:space="preserve">Premium 10G</t>
  </si>
  <si>
    <t xml:space="preserve">10 Gbps for power users</t>
  </si>
  <si>
    <t xml:space="preserve">$80-150/month above basic</t>
  </si>
  <si>
    <t xml:space="preserve">Business class</t>
  </si>
  <si>
    <t xml:space="preserve">Guaranteed performance</t>
  </si>
  <si>
    <t xml:space="preserve">Variable</t>
  </si>
  <si>
    <t xml:space="preserve">Business pays provider</t>
  </si>
  <si>
    <t xml:space="preserve">Technology Mix — Geographic Deployment</t>
  </si>
  <si>
    <t xml:space="preserve">Each technology serves a specific deployment context. Together they achieve universal coverage.</t>
  </si>
  <si>
    <t xml:space="preserve">Households</t>
  </si>
  <si>
    <t xml:space="preserve">Annual Cost</t>
  </si>
  <si>
    <t xml:space="preserve">% of Total</t>
  </si>
  <si>
    <t xml:space="preserve">Total weighted</t>
  </si>
  <si>
    <t xml:space="preserve">Per-Connection Capex Detail by Technology</t>
  </si>
  <si>
    <t xml:space="preserve">Capex/Connection</t>
  </si>
  <si>
    <t xml:space="preserve">Amortization (25yr @ 5%)</t>
  </si>
  <si>
    <t xml:space="preserve">Monthly Capex</t>
  </si>
  <si>
    <t xml:space="preserve">Monthly Opex</t>
  </si>
  <si>
    <t xml:space="preserve">Total/mo</t>
  </si>
  <si>
    <t xml:space="preserve">Fiber (urban/suburban)</t>
  </si>
  <si>
    <t xml:space="preserve">LEO satellite</t>
  </si>
  <si>
    <t xml:space="preserve">Public WiFi</t>
  </si>
  <si>
    <t xml:space="preserve">Workforce Expansion Mathematics</t>
  </si>
  <si>
    <t xml:space="preserve">Fiber deployment workforce expansion is the single most binding constraint on Path A buildout pace.</t>
  </si>
  <si>
    <t xml:space="preserve">Year-by-Year Workforce Trajectory</t>
  </si>
  <si>
    <t xml:space="preserve">Required</t>
  </si>
  <si>
    <t xml:space="preserve">Available (no investment)</t>
  </si>
  <si>
    <t xml:space="preserve">Available (with training)</t>
  </si>
  <si>
    <t xml:space="preserve">Gap</t>
  </si>
  <si>
    <t xml:space="preserve">Status</t>
  </si>
  <si>
    <t xml:space="preserve">Constraint</t>
  </si>
  <si>
    <t xml:space="preserve">Surplus</t>
  </si>
  <si>
    <t xml:space="preserve">Training Pipeline Components (Annual Capacity at Full Expansion)</t>
  </si>
  <si>
    <t xml:space="preserve">Pathway</t>
  </si>
  <si>
    <t xml:space="preserve">Current Annual</t>
  </si>
  <si>
    <t xml:space="preserve">Target Annual</t>
  </si>
  <si>
    <t xml:space="preserve">Federal Investment</t>
  </si>
  <si>
    <t xml:space="preserve">Community colleges + technical schools</t>
  </si>
  <si>
    <t xml:space="preserve">Apprenticeship programs (IBEW, CWA)</t>
  </si>
  <si>
    <t xml:space="preserve">Coal worker retraining</t>
  </si>
  <si>
    <t xml:space="preserve">Veterans transition programs</t>
  </si>
  <si>
    <t xml:space="preserve">Industry training pipelines</t>
  </si>
  <si>
    <t xml:space="preserve">Cross-trade transitions</t>
  </si>
  <si>
    <t xml:space="preserve">Worker housing in deployment areas</t>
  </si>
  <si>
    <t xml:space="preserve">Total</t>
  </si>
  <si>
    <t xml:space="preserve">Annual Net Workforce Addition</t>
  </si>
  <si>
    <t xml:space="preserve">Gross annual training pipeline capacity</t>
  </si>
  <si>
    <t xml:space="preserve">Annual workforce attrition (6% of base)</t>
  </si>
  <si>
    <t xml:space="preserve">Annual net workforce addition</t>
  </si>
  <si>
    <t xml:space="preserve">Federal Contracting Architecture</t>
  </si>
  <si>
    <t xml:space="preserve">Per-connection wholesale payment, provider tier preference, quality monitoring.</t>
  </si>
  <si>
    <t xml:space="preserve">Provider Tier Mix and Cost Premium</t>
  </si>
  <si>
    <t xml:space="preserve">Cost Premium</t>
  </si>
  <si>
    <t xml:space="preserve">Effective Cost/mo</t>
  </si>
  <si>
    <t xml:space="preserve">Quality Monitoring and Enforcement</t>
  </si>
  <si>
    <t xml:space="preserve">Mechanism</t>
  </si>
  <si>
    <t xml:space="preserve">Frequency</t>
  </si>
  <si>
    <t xml:space="preserve">Action</t>
  </si>
  <si>
    <t xml:space="preserve">Continuous service monitoring</t>
  </si>
  <si>
    <t xml:space="preserve">Real-time</t>
  </si>
  <si>
    <t xml:space="preserve">Speed/latency/uptime tracking</t>
  </si>
  <si>
    <t xml:space="preserve">Provider self-reporting</t>
  </si>
  <si>
    <t xml:space="preserve">Monthly</t>
  </si>
  <si>
    <t xml:space="preserve">Validated by independent third-party</t>
  </si>
  <si>
    <t xml:space="preserve">Citizen complaint handling</t>
  </si>
  <si>
    <t xml:space="preserve">Per complaint</t>
  </si>
  <si>
    <t xml:space="preserve">30-day response requirement</t>
  </si>
  <si>
    <t xml:space="preserve">Annual provider audits</t>
  </si>
  <si>
    <t xml:space="preserve">Annual</t>
  </si>
  <si>
    <t xml:space="preserve">Infrastructure, financial, workforce</t>
  </si>
  <si>
    <t xml:space="preserve">Public quality reporting</t>
  </si>
  <si>
    <t xml:space="preserve">Aggregated provider performance</t>
  </si>
  <si>
    <t xml:space="preserve">Quality penalties</t>
  </si>
  <si>
    <t xml:space="preserve">Performance-based</t>
  </si>
  <si>
    <t xml:space="preserve">5-25% payment reduction for failures</t>
  </si>
  <si>
    <t xml:space="preserve">Quality bonuses</t>
  </si>
  <si>
    <t xml:space="preserve">2-10% payment premium for excellence</t>
  </si>
  <si>
    <t xml:space="preserve">Contract termination</t>
  </si>
  <si>
    <t xml:space="preserve">90-day failure</t>
  </si>
  <si>
    <t xml:space="preserve">Provider replacement, no service disruption</t>
  </si>
  <si>
    <t xml:space="preserve">Year-by-Year Buildout Timeline</t>
  </si>
  <si>
    <t xml:space="preserve">Path A buildout: 7 years to 100% coverage. Year-by-year coverage and federal cost.</t>
  </si>
  <si>
    <t xml:space="preserve">Calendar</t>
  </si>
  <si>
    <t xml:space="preserve">Coverage</t>
  </si>
  <si>
    <t xml:space="preserve">Cumulative ($B)</t>
  </si>
  <si>
    <t xml:space="preserve">Steady State (Year 8+)</t>
  </si>
  <si>
    <t xml:space="preserve">Annual cost (steady state)</t>
  </si>
  <si>
    <t xml:space="preserve">30-year total federal investment</t>
  </si>
  <si>
    <t xml:space="preserve">Cross-Pillar Effects of Path A Universal Coverage</t>
  </si>
  <si>
    <t xml:space="preserve">Path A enables several other platform pillars to deliver as universal commitments.</t>
  </si>
  <si>
    <t xml:space="preserve">Pillar Affected</t>
  </si>
  <si>
    <t xml:space="preserve">Effect Magnitude</t>
  </si>
  <si>
    <t xml:space="preserve">Path A Effect</t>
  </si>
  <si>
    <t xml:space="preserve">Path B Effect</t>
  </si>
  <si>
    <t xml:space="preserve">Difference</t>
  </si>
  <si>
    <t xml:space="preserve">Mental Health (telehealth multiplier)</t>
  </si>
  <si>
    <t xml:space="preserve">CRITICAL</t>
  </si>
  <si>
    <t xml:space="preserve">1.5-2.5x capacity to 100%</t>
  </si>
  <si>
    <t xml:space="preserve">1.5-2.5x to 88%</t>
  </si>
  <si>
    <t xml:space="preserve">~12% access gap closed</t>
  </si>
  <si>
    <t xml:space="preserve">Education (online learning)</t>
  </si>
  <si>
    <t xml:space="preserve">Universal reach</t>
  </si>
  <si>
    <t xml:space="preserve">Compromised in low-income</t>
  </si>
  <si>
    <t xml:space="preserve">Full vs partial reach</t>
  </si>
  <si>
    <t xml:space="preserve">Healthcare (telehealth, EHR access)</t>
  </si>
  <si>
    <t xml:space="preserve">STRONG</t>
  </si>
  <si>
    <t xml:space="preserve">Universal access</t>
  </si>
  <si>
    <t xml:space="preserve">5-10% gap</t>
  </si>
  <si>
    <t xml:space="preserve">5-10% population served</t>
  </si>
  <si>
    <t xml:space="preserve">Sovereign Education Fund (rural)</t>
  </si>
  <si>
    <t xml:space="preserve">Universal aid delivery</t>
  </si>
  <si>
    <t xml:space="preserve">Gap in low-income rural</t>
  </si>
  <si>
    <t xml:space="preserve">Aid reaches more students</t>
  </si>
  <si>
    <t xml:space="preserve">Civic Technology (gov services)</t>
  </si>
  <si>
    <t xml:space="preserve">Universal civic platform</t>
  </si>
  <si>
    <t xml:space="preserve">12% gap</t>
  </si>
  <si>
    <t xml:space="preserve">Modernization fully delivers</t>
  </si>
  <si>
    <t xml:space="preserve">Wage Floor (telework)</t>
  </si>
  <si>
    <t xml:space="preserve">Universal telework option</t>
  </si>
  <si>
    <t xml:space="preserve">Less universal</t>
  </si>
  <si>
    <t xml:space="preserve">Geographic labor market expanded</t>
  </si>
  <si>
    <t xml:space="preserve">Childcare (provider discovery)</t>
  </si>
  <si>
    <t xml:space="preserve">MODERATE</t>
  </si>
  <si>
    <t xml:space="preserve">Some gap</t>
  </si>
  <si>
    <t xml:space="preserve">Reduced friction</t>
  </si>
  <si>
    <t xml:space="preserve">Quantified Cross-Pillar Effects</t>
  </si>
  <si>
    <t xml:space="preserve">Effect</t>
  </si>
  <si>
    <t xml:space="preserve">Households gaining mental health telehealth access</t>
  </si>
  <si>
    <t xml:space="preserve">Population gaining online education access</t>
  </si>
  <si>
    <t xml:space="preserve">Households gaining civic technology platform access</t>
  </si>
  <si>
    <t xml:space="preserve">Telework workforce expansion (rural enablement)</t>
  </si>
  <si>
    <t xml:space="preserve">Healthcare delivery improvement (telehealth reach)</t>
  </si>
  <si>
    <t xml:space="preserve">Stress Tests</t>
  </si>
  <si>
    <t xml:space="preserve">Path A under adverse scenarios. All within funding envelope; some extend timeline.</t>
  </si>
  <si>
    <t xml:space="preserve">Stress Scenario</t>
  </si>
  <si>
    <t xml:space="preserve">Federal Cost (Steady)</t>
  </si>
  <si>
    <t xml:space="preserve">Coverage by Year 7</t>
  </si>
  <si>
    <t xml:space="preserve">Pillar Envelope</t>
  </si>
  <si>
    <t xml:space="preserve">Verdict</t>
  </si>
  <si>
    <t xml:space="preserve">Baseline (mid scenarios)</t>
  </si>
  <si>
    <t xml:space="preserve">0.95% GDP</t>
  </si>
  <si>
    <t xml:space="preserve">Within envelope</t>
  </si>
  <si>
    <t xml:space="preserve">Stress 1: Workforce slow expansion</t>
  </si>
  <si>
    <t xml:space="preserve">Coverage delays to Year 9</t>
  </si>
  <si>
    <t xml:space="preserve">Stress 2: Wholesale cost +50%</t>
  </si>
  <si>
    <t xml:space="preserve">1.08% GDP</t>
  </si>
  <si>
    <t xml:space="preserve">Stress 3: Deployment slip 3 years</t>
  </si>
  <si>
    <t xml:space="preserve">Coverage delays, cross-pillar effects delayed</t>
  </si>
  <si>
    <t xml:space="preserve">Stress 4: Tier 3 dominant (incumbent-heavy)</t>
  </si>
  <si>
    <t xml:space="preserve">1.04% GDP</t>
  </si>
  <si>
    <t xml:space="preserve">Stress 5: Combined adverse</t>
  </si>
  <si>
    <t xml:space="preserve">1.15% GDP</t>
  </si>
  <si>
    <t xml:space="preserve">Strained but absorbable</t>
  </si>
  <si>
    <t xml:space="preserve">Resilience Verdict</t>
  </si>
  <si>
    <t xml:space="preserve">Path A is robust to operational stresses. None of the stress scenarios push the commitment</t>
  </si>
  <si>
    <t xml:space="preserve">outside achievability. The most concerning stress is combined adverse with deployment slip — not</t>
  </si>
  <si>
    <t xml:space="preserve">because Path A fails, but because slow deployment delays cross-pillar benefits to populations</t>
  </si>
  <si>
    <t xml:space="preserve">who need them. Workforce expansion is the most binding constraint; sustained federal commitment</t>
  </si>
  <si>
    <t xml:space="preserve">to training pipeline expansion is what prevents Stress 1 from materializing.</t>
  </si>
  <si>
    <t xml:space="preserve">Universal Broadband Access — Dashboard</t>
  </si>
  <si>
    <t xml:space="preserve">Metric</t>
  </si>
  <si>
    <t xml:space="preserve">Annual federal cost at full deployment</t>
  </si>
  <si>
    <t xml:space="preserve">Federal cost as % of GDP</t>
  </si>
  <si>
    <t xml:space="preserve">Federal cost per capita</t>
  </si>
  <si>
    <t xml:space="preserve">Federal cost per household</t>
  </si>
  <si>
    <t xml:space="preserve">30-year cumulative federal investment</t>
  </si>
  <si>
    <t xml:space="preserve">Coverage achieved by Year 7</t>
  </si>
  <si>
    <t xml:space="preserve">Households without service after deployment</t>
  </si>
  <si>
    <t xml:space="preserve">Annual workforce investment (embedded)</t>
  </si>
  <si>
    <t xml:space="preserve">Premium tier private market revenue</t>
  </si>
  <si>
    <t xml:space="preserve">Net economic resource savings vs status quo</t>
  </si>
  <si>
    <t xml:space="preserve">Path A is operationally feasible. Annual federal cost of ~$50B at full deployment fits</t>
  </si>
  <si>
    <t xml:space="preserve">within the Civic Infrastructure pillar funding envelope. Workforce expansion is the binding</t>
  </si>
  <si>
    <t xml:space="preserve">constraint but achievable through coordinated training pipeline scaling.</t>
  </si>
  <si>
    <t xml:space="preserve">Coverage outcome: 100% of US households by Year 7. No structural enrollment gap. Cross-pillar</t>
  </si>
  <si>
    <t xml:space="preserve">enabling effects (mental health, education, civic technology) reach full population.</t>
  </si>
  <si>
    <t xml:space="preserve">Net economic resource impact: substantial savings vs current paid retail system through</t>
  </si>
  <si>
    <t xml:space="preserve">elimination of retail-market overhead (customer acquisition, churn, marketing, shareholder margin).</t>
  </si>
  <si>
    <t xml:space="preserve">Implementation requires sustained executive branch attention to workforce expansion, regulatory</t>
  </si>
  <si>
    <t xml:space="preserve">reforms (FCC mapping, pole attachment), and provider qualification. Affordability is not the</t>
  </si>
  <si>
    <t xml:space="preserve">risk; operational execution is.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</si>
</sst>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"/>
    <numFmt numFmtId="166" formatCode="\$#,##0;&quot;($&quot;#,##0\);\-"/>
    <numFmt numFmtId="167" formatCode="0.0%"/>
    <numFmt numFmtId="168" formatCode="\$#,##0.00;&quot;($&quot;#,##0.00\);\-"/>
  </numFmts>
  <fonts count="1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4"/>
      <color rgb="FF1F4E78"/>
      <name val="Arial"/>
      <family val="0"/>
      <charset val="1"/>
    </font>
    <font>
      <b val="true"/>
      <sz val="11"/>
      <color rgb="FF1F4E78"/>
      <name val="Arial"/>
      <family val="0"/>
      <charset val="1"/>
    </font>
    <font>
      <sz val="10"/>
      <name val="Arial"/>
      <family val="0"/>
      <charset val="1"/>
    </font>
    <font>
      <b val="true"/>
      <sz val="10"/>
      <name val="Arial"/>
      <family val="0"/>
      <charset val="1"/>
    </font>
    <font>
      <sz val="10"/>
      <color rgb="FF0000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i val="true"/>
      <sz val="9"/>
      <color rgb="FF595959"/>
      <name val="Arial"/>
      <family val="0"/>
      <charset val="1"/>
    </font>
    <font>
      <b val="true"/>
      <sz val="11"/>
      <name val="Arial"/>
      <family val="0"/>
      <charset val="1"/>
    </font>
    <font>
      <b val="true"/>
      <sz val="11"/>
      <color rgb="FFC00000"/>
      <name val="Arial"/>
      <family val="0"/>
      <charset val="1"/>
    </font>
    <font>
      <b val="true"/>
      <sz val="10"/>
      <color rgb="FFC00000"/>
      <name val="Arial"/>
      <family val="0"/>
      <charset val="1"/>
    </font>
    <font>
      <b val="true"/>
      <sz val="10"/>
      <color rgb="FFB45F06"/>
      <name val="Arial"/>
      <family val="0"/>
      <charset val="1"/>
    </font>
    <font>
      <i val="true"/>
      <sz val="10"/>
      <name val="Arial"/>
      <family val="0"/>
      <charset val="1"/>
    </font>
  </fonts>
  <fills count="6">
    <fill>
      <patternFill patternType="none"/>
    </fill>
    <fill>
      <patternFill patternType="gray125"/>
    </fill>
    <fill>
      <patternFill patternType="solid">
        <fgColor rgb="FF1F4E78"/>
        <bgColor rgb="FF003366"/>
      </patternFill>
    </fill>
    <fill>
      <patternFill patternType="solid">
        <fgColor rgb="FFFFF2CC"/>
        <bgColor rgb="FFF8E8E8"/>
      </patternFill>
    </fill>
    <fill>
      <patternFill patternType="solid">
        <fgColor rgb="FFF8E8E8"/>
        <bgColor rgb="FFEAF2EE"/>
      </patternFill>
    </fill>
    <fill>
      <patternFill patternType="solid">
        <fgColor rgb="FFEAF2EE"/>
        <bgColor rgb="FFF8E8E8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general" vertical="top" textRotation="0" wrapText="tru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9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8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4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1" fillId="3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5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4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FFF2CC"/>
      <rgbColor rgb="FFEAF2EE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8E8E8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595959"/>
      <rgbColor rgb="FF969696"/>
      <rgbColor rgb="FF003366"/>
      <rgbColor rgb="FF339966"/>
      <rgbColor rgb="FF003300"/>
      <rgbColor rgb="FF333300"/>
      <rgbColor rgb="FFB45F06"/>
      <rgbColor rgb="FF993366"/>
      <rgbColor rgb="FF1F4E78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5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95"/>
  </cols>
  <sheetData>
    <row r="1" customFormat="false" ht="17.35" hidden="false" customHeight="false" outlineLevel="0" collapsed="false">
      <c r="B1" s="1" t="s">
        <v>0</v>
      </c>
    </row>
    <row r="3" customFormat="false" ht="15" hidden="false" customHeight="false" outlineLevel="0" collapsed="false">
      <c r="B3" s="2" t="s">
        <v>1</v>
      </c>
    </row>
    <row r="4" customFormat="false" ht="49.5" hidden="false" customHeight="true" outlineLevel="0" collapsed="false">
      <c r="B4" s="3" t="s">
        <v>2</v>
      </c>
      <c r="C4" s="3"/>
      <c r="D4" s="3"/>
      <c r="E4" s="3"/>
      <c r="F4" s="3"/>
      <c r="G4" s="3"/>
    </row>
    <row r="5" customFormat="false" ht="15" hidden="false" customHeight="false" outlineLevel="0" collapsed="false">
      <c r="B5" s="3"/>
      <c r="C5" s="3"/>
      <c r="D5" s="3"/>
      <c r="E5" s="3"/>
      <c r="F5" s="3"/>
      <c r="G5" s="3"/>
    </row>
    <row r="6" customFormat="false" ht="15" hidden="false" customHeight="false" outlineLevel="0" collapsed="false">
      <c r="B6" s="3"/>
      <c r="C6" s="3"/>
      <c r="D6" s="3"/>
      <c r="E6" s="3"/>
      <c r="F6" s="3"/>
      <c r="G6" s="3"/>
    </row>
    <row r="8" customFormat="false" ht="15" hidden="false" customHeight="false" outlineLevel="0" collapsed="false">
      <c r="B8" s="2" t="s">
        <v>3</v>
      </c>
    </row>
    <row r="9" customFormat="false" ht="15" hidden="false" customHeight="false" outlineLevel="0" collapsed="false">
      <c r="B9" s="4" t="s">
        <v>4</v>
      </c>
    </row>
    <row r="10" customFormat="false" ht="15" hidden="false" customHeight="false" outlineLevel="0" collapsed="false">
      <c r="B10" s="4" t="s">
        <v>5</v>
      </c>
    </row>
    <row r="11" customFormat="false" ht="15" hidden="false" customHeight="false" outlineLevel="0" collapsed="false">
      <c r="B11" s="4" t="s">
        <v>6</v>
      </c>
    </row>
    <row r="12" customFormat="false" ht="15" hidden="false" customHeight="false" outlineLevel="0" collapsed="false">
      <c r="B12" s="4" t="s">
        <v>7</v>
      </c>
    </row>
    <row r="13" customFormat="false" ht="15" hidden="false" customHeight="false" outlineLevel="0" collapsed="false">
      <c r="B13" s="4" t="s">
        <v>8</v>
      </c>
    </row>
    <row r="14" customFormat="false" ht="15" hidden="false" customHeight="false" outlineLevel="0" collapsed="false">
      <c r="B14" s="4" t="s">
        <v>9</v>
      </c>
    </row>
    <row r="16" customFormat="false" ht="15" hidden="false" customHeight="false" outlineLevel="0" collapsed="false">
      <c r="B16" s="2" t="s">
        <v>10</v>
      </c>
    </row>
    <row r="17" customFormat="false" ht="15" hidden="false" customHeight="false" outlineLevel="0" collapsed="false">
      <c r="B17" s="4" t="s">
        <v>11</v>
      </c>
    </row>
    <row r="18" customFormat="false" ht="15" hidden="false" customHeight="false" outlineLevel="0" collapsed="false">
      <c r="B18" s="4" t="s">
        <v>12</v>
      </c>
    </row>
    <row r="19" customFormat="false" ht="15" hidden="false" customHeight="false" outlineLevel="0" collapsed="false">
      <c r="B19" s="4" t="s">
        <v>13</v>
      </c>
    </row>
    <row r="20" customFormat="false" ht="15" hidden="false" customHeight="false" outlineLevel="0" collapsed="false">
      <c r="B20" s="4" t="s">
        <v>14</v>
      </c>
    </row>
    <row r="21" customFormat="false" ht="15" hidden="false" customHeight="false" outlineLevel="0" collapsed="false">
      <c r="B21" s="4" t="s">
        <v>15</v>
      </c>
    </row>
    <row r="22" customFormat="false" ht="15" hidden="false" customHeight="false" outlineLevel="0" collapsed="false">
      <c r="B22" s="4" t="s">
        <v>16</v>
      </c>
    </row>
    <row r="23" customFormat="false" ht="15" hidden="false" customHeight="false" outlineLevel="0" collapsed="false">
      <c r="B23" s="4" t="s">
        <v>17</v>
      </c>
    </row>
    <row r="24" customFormat="false" ht="15" hidden="false" customHeight="false" outlineLevel="0" collapsed="false">
      <c r="B24" s="4" t="s">
        <v>18</v>
      </c>
    </row>
    <row r="25" customFormat="false" ht="15" hidden="false" customHeight="false" outlineLevel="0" collapsed="false">
      <c r="B25" s="4" t="s">
        <v>19</v>
      </c>
    </row>
  </sheetData>
  <mergeCells count="1">
    <mergeCell ref="B4:G6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42"/>
    <col collapsed="false" customWidth="true" hidden="false" outlineLevel="0" max="4" min="3" style="0" width="16"/>
    <col collapsed="false" customWidth="true" hidden="false" outlineLevel="0" max="5" min="5" style="0" width="50"/>
  </cols>
  <sheetData>
    <row r="1" customFormat="false" ht="17.35" hidden="false" customHeight="false" outlineLevel="0" collapsed="false">
      <c r="B1" s="1" t="s">
        <v>20</v>
      </c>
    </row>
    <row r="3" customFormat="false" ht="15" hidden="false" customHeight="false" outlineLevel="0" collapsed="false">
      <c r="B3" s="2" t="s">
        <v>21</v>
      </c>
    </row>
    <row r="4" customFormat="false" ht="15" hidden="false" customHeight="false" outlineLevel="0" collapsed="false">
      <c r="B4" s="5" t="s">
        <v>22</v>
      </c>
      <c r="C4" s="6" t="n">
        <v>132000000</v>
      </c>
    </row>
    <row r="5" customFormat="false" ht="15" hidden="false" customHeight="false" outlineLevel="0" collapsed="false">
      <c r="B5" s="5" t="s">
        <v>23</v>
      </c>
      <c r="C5" s="6" t="n">
        <v>330000000</v>
      </c>
    </row>
    <row r="6" customFormat="false" ht="15" hidden="false" customHeight="false" outlineLevel="0" collapsed="false">
      <c r="B6" s="5" t="s">
        <v>24</v>
      </c>
      <c r="C6" s="7" t="n">
        <v>30000000000000</v>
      </c>
    </row>
    <row r="8" customFormat="false" ht="15" hidden="false" customHeight="false" outlineLevel="0" collapsed="false">
      <c r="B8" s="2" t="s">
        <v>25</v>
      </c>
    </row>
    <row r="9" customFormat="false" ht="15" hidden="false" customHeight="false" outlineLevel="0" collapsed="false">
      <c r="B9" s="0" t="s">
        <v>26</v>
      </c>
      <c r="C9" s="8" t="n">
        <v>100</v>
      </c>
    </row>
    <row r="10" customFormat="false" ht="15" hidden="false" customHeight="false" outlineLevel="0" collapsed="false">
      <c r="B10" s="0" t="s">
        <v>27</v>
      </c>
      <c r="C10" s="8" t="n">
        <v>20</v>
      </c>
    </row>
    <row r="11" customFormat="false" ht="15" hidden="false" customHeight="false" outlineLevel="0" collapsed="false">
      <c r="B11" s="0" t="s">
        <v>28</v>
      </c>
      <c r="C11" s="8" t="n">
        <v>100</v>
      </c>
    </row>
    <row r="12" customFormat="false" ht="15" hidden="false" customHeight="false" outlineLevel="0" collapsed="false">
      <c r="B12" s="0" t="s">
        <v>29</v>
      </c>
      <c r="C12" s="9" t="n">
        <v>0.995</v>
      </c>
    </row>
    <row r="14" customFormat="false" ht="15" hidden="false" customHeight="false" outlineLevel="0" collapsed="false">
      <c r="B14" s="2" t="s">
        <v>30</v>
      </c>
    </row>
    <row r="15" customFormat="false" ht="24" hidden="false" customHeight="true" outlineLevel="0" collapsed="false">
      <c r="B15" s="10" t="s">
        <v>31</v>
      </c>
      <c r="C15" s="10" t="s">
        <v>32</v>
      </c>
      <c r="D15" s="10" t="s">
        <v>33</v>
      </c>
      <c r="E15" s="10" t="s">
        <v>34</v>
      </c>
    </row>
    <row r="16" customFormat="false" ht="15" hidden="false" customHeight="false" outlineLevel="0" collapsed="false">
      <c r="B16" s="0" t="s">
        <v>35</v>
      </c>
      <c r="C16" s="9" t="n">
        <v>0.6</v>
      </c>
      <c r="D16" s="11" t="n">
        <v>26</v>
      </c>
      <c r="E16" s="12" t="s">
        <v>36</v>
      </c>
    </row>
    <row r="17" customFormat="false" ht="15" hidden="false" customHeight="false" outlineLevel="0" collapsed="false">
      <c r="B17" s="0" t="s">
        <v>37</v>
      </c>
      <c r="C17" s="9" t="n">
        <v>0.25</v>
      </c>
      <c r="D17" s="11" t="n">
        <v>32</v>
      </c>
      <c r="E17" s="12" t="s">
        <v>38</v>
      </c>
    </row>
    <row r="18" customFormat="false" ht="15" hidden="false" customHeight="false" outlineLevel="0" collapsed="false">
      <c r="B18" s="0" t="s">
        <v>39</v>
      </c>
      <c r="C18" s="9" t="n">
        <v>0.09</v>
      </c>
      <c r="D18" s="11" t="n">
        <v>35</v>
      </c>
      <c r="E18" s="12" t="s">
        <v>40</v>
      </c>
    </row>
    <row r="19" customFormat="false" ht="15" hidden="false" customHeight="false" outlineLevel="0" collapsed="false">
      <c r="B19" s="0" t="s">
        <v>41</v>
      </c>
      <c r="C19" s="9" t="n">
        <v>0.05</v>
      </c>
      <c r="D19" s="11" t="n">
        <v>60</v>
      </c>
      <c r="E19" s="12" t="s">
        <v>42</v>
      </c>
    </row>
    <row r="20" customFormat="false" ht="15" hidden="false" customHeight="false" outlineLevel="0" collapsed="false">
      <c r="B20" s="0" t="s">
        <v>43</v>
      </c>
      <c r="C20" s="9" t="n">
        <v>0.01</v>
      </c>
      <c r="D20" s="11" t="n">
        <v>15</v>
      </c>
      <c r="E20" s="12" t="s">
        <v>44</v>
      </c>
    </row>
    <row r="21" customFormat="false" ht="15" hidden="false" customHeight="false" outlineLevel="0" collapsed="false">
      <c r="B21" s="5" t="s">
        <v>45</v>
      </c>
      <c r="C21" s="13" t="n">
        <f aca="false">SUM(C16:C20)</f>
        <v>1</v>
      </c>
    </row>
    <row r="23" customFormat="false" ht="15" hidden="false" customHeight="false" outlineLevel="0" collapsed="false">
      <c r="B23" s="2" t="s">
        <v>46</v>
      </c>
    </row>
    <row r="24" customFormat="false" ht="24" hidden="false" customHeight="true" outlineLevel="0" collapsed="false">
      <c r="B24" s="10" t="s">
        <v>47</v>
      </c>
      <c r="C24" s="10" t="s">
        <v>48</v>
      </c>
      <c r="D24" s="10" t="s">
        <v>34</v>
      </c>
    </row>
    <row r="25" customFormat="false" ht="15" hidden="false" customHeight="false" outlineLevel="0" collapsed="false">
      <c r="B25" s="0" t="s">
        <v>49</v>
      </c>
      <c r="C25" s="6" t="n">
        <v>65000</v>
      </c>
      <c r="D25" s="12" t="s">
        <v>50</v>
      </c>
    </row>
    <row r="26" customFormat="false" ht="15" hidden="false" customHeight="false" outlineLevel="0" collapsed="false">
      <c r="B26" s="0" t="s">
        <v>51</v>
      </c>
      <c r="C26" s="6" t="n">
        <v>165000</v>
      </c>
      <c r="D26" s="12" t="s">
        <v>52</v>
      </c>
    </row>
    <row r="27" customFormat="false" ht="15" hidden="false" customHeight="false" outlineLevel="0" collapsed="false">
      <c r="B27" s="0" t="s">
        <v>53</v>
      </c>
      <c r="C27" s="6" t="n">
        <v>110000</v>
      </c>
      <c r="D27" s="12" t="s">
        <v>54</v>
      </c>
    </row>
    <row r="28" customFormat="false" ht="15" hidden="false" customHeight="false" outlineLevel="0" collapsed="false">
      <c r="B28" s="0" t="s">
        <v>55</v>
      </c>
      <c r="C28" s="6" t="n">
        <v>75000</v>
      </c>
      <c r="D28" s="12" t="s">
        <v>56</v>
      </c>
    </row>
    <row r="29" customFormat="false" ht="15" hidden="false" customHeight="false" outlineLevel="0" collapsed="false">
      <c r="B29" s="0" t="s">
        <v>57</v>
      </c>
      <c r="C29" s="9" t="n">
        <v>0.06</v>
      </c>
      <c r="D29" s="12" t="s">
        <v>58</v>
      </c>
    </row>
    <row r="30" customFormat="false" ht="15" hidden="false" customHeight="false" outlineLevel="0" collapsed="false">
      <c r="B30" s="0" t="s">
        <v>59</v>
      </c>
      <c r="C30" s="7" t="n">
        <v>3000000000</v>
      </c>
      <c r="D30" s="12" t="s">
        <v>60</v>
      </c>
    </row>
    <row r="31" customFormat="false" ht="15" hidden="false" customHeight="false" outlineLevel="0" collapsed="false">
      <c r="B31" s="0" t="s">
        <v>61</v>
      </c>
      <c r="C31" s="7" t="n">
        <v>58000</v>
      </c>
      <c r="D31" s="12" t="s">
        <v>62</v>
      </c>
    </row>
    <row r="34" customFormat="false" ht="15" hidden="false" customHeight="false" outlineLevel="0" collapsed="false">
      <c r="B34" s="2" t="s">
        <v>63</v>
      </c>
    </row>
    <row r="35" customFormat="false" ht="24" hidden="false" customHeight="true" outlineLevel="0" collapsed="false">
      <c r="B35" s="10" t="s">
        <v>64</v>
      </c>
      <c r="C35" s="10" t="s">
        <v>32</v>
      </c>
      <c r="D35" s="10" t="s">
        <v>65</v>
      </c>
      <c r="E35" s="10" t="s">
        <v>34</v>
      </c>
    </row>
    <row r="36" customFormat="false" ht="15" hidden="false" customHeight="false" outlineLevel="0" collapsed="false">
      <c r="B36" s="0" t="s">
        <v>66</v>
      </c>
      <c r="C36" s="9" t="n">
        <v>0.5</v>
      </c>
      <c r="D36" s="9" t="n">
        <v>-0.2</v>
      </c>
      <c r="E36" s="12" t="s">
        <v>67</v>
      </c>
    </row>
    <row r="37" customFormat="false" ht="15" hidden="false" customHeight="false" outlineLevel="0" collapsed="false">
      <c r="B37" s="0" t="s">
        <v>68</v>
      </c>
      <c r="C37" s="9" t="n">
        <v>0.3</v>
      </c>
      <c r="D37" s="9" t="n">
        <v>-0.05</v>
      </c>
      <c r="E37" s="12" t="s">
        <v>69</v>
      </c>
    </row>
    <row r="38" customFormat="false" ht="15" hidden="false" customHeight="false" outlineLevel="0" collapsed="false">
      <c r="B38" s="0" t="s">
        <v>70</v>
      </c>
      <c r="C38" s="9" t="n">
        <v>0.15</v>
      </c>
      <c r="D38" s="9" t="n">
        <v>0.15</v>
      </c>
      <c r="E38" s="12" t="s">
        <v>71</v>
      </c>
    </row>
    <row r="39" customFormat="false" ht="15" hidden="false" customHeight="false" outlineLevel="0" collapsed="false">
      <c r="B39" s="0" t="s">
        <v>72</v>
      </c>
      <c r="C39" s="9" t="n">
        <v>0.05</v>
      </c>
      <c r="D39" s="9" t="n">
        <v>0.5</v>
      </c>
      <c r="E39" s="12" t="s">
        <v>73</v>
      </c>
    </row>
    <row r="42" customFormat="false" ht="15" hidden="false" customHeight="false" outlineLevel="0" collapsed="false">
      <c r="B42" s="2" t="s">
        <v>74</v>
      </c>
    </row>
    <row r="43" customFormat="false" ht="15" hidden="false" customHeight="false" outlineLevel="0" collapsed="false">
      <c r="B43" s="0" t="s">
        <v>75</v>
      </c>
      <c r="C43" s="9" t="n">
        <v>0.3</v>
      </c>
    </row>
    <row r="44" customFormat="false" ht="15" hidden="false" customHeight="false" outlineLevel="0" collapsed="false">
      <c r="B44" s="0" t="s">
        <v>76</v>
      </c>
      <c r="C44" s="11" t="n">
        <v>40</v>
      </c>
    </row>
    <row r="46" customFormat="false" ht="15" hidden="false" customHeight="false" outlineLevel="0" collapsed="false">
      <c r="B46" s="2" t="s">
        <v>77</v>
      </c>
    </row>
    <row r="47" customFormat="false" ht="15" hidden="false" customHeight="false" outlineLevel="0" collapsed="false">
      <c r="B47" s="0" t="s">
        <v>78</v>
      </c>
      <c r="C47" s="7" t="n">
        <v>111000000000</v>
      </c>
    </row>
    <row r="48" customFormat="false" ht="15" hidden="false" customHeight="false" outlineLevel="0" collapsed="false">
      <c r="B48" s="0" t="s">
        <v>79</v>
      </c>
      <c r="C48" s="6" t="n">
        <v>14500000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3" min="2" style="0" width="28"/>
    <col collapsed="false" customWidth="true" hidden="false" outlineLevel="0" max="4" min="4" style="0" width="22"/>
    <col collapsed="false" customWidth="true" hidden="false" outlineLevel="0" max="5" min="5" style="0" width="36"/>
  </cols>
  <sheetData>
    <row r="1" customFormat="false" ht="17.35" hidden="false" customHeight="false" outlineLevel="0" collapsed="false">
      <c r="B1" s="1" t="s">
        <v>80</v>
      </c>
    </row>
    <row r="3" customFormat="false" ht="15" hidden="false" customHeight="false" outlineLevel="0" collapsed="false">
      <c r="B3" s="12" t="s">
        <v>81</v>
      </c>
    </row>
    <row r="5" customFormat="false" ht="15" hidden="false" customHeight="false" outlineLevel="0" collapsed="false">
      <c r="B5" s="2" t="s">
        <v>25</v>
      </c>
    </row>
    <row r="6" customFormat="false" ht="24" hidden="false" customHeight="true" outlineLevel="0" collapsed="false">
      <c r="B6" s="10" t="s">
        <v>47</v>
      </c>
      <c r="C6" s="10" t="s">
        <v>48</v>
      </c>
      <c r="D6" s="10" t="s">
        <v>34</v>
      </c>
    </row>
    <row r="7" customFormat="false" ht="15" hidden="false" customHeight="false" outlineLevel="0" collapsed="false">
      <c r="B7" s="0" t="s">
        <v>82</v>
      </c>
      <c r="C7" s="0" t="n">
        <f aca="false">Assumptions!C9</f>
        <v>100</v>
      </c>
      <c r="D7" s="12" t="s">
        <v>83</v>
      </c>
    </row>
    <row r="8" customFormat="false" ht="15" hidden="false" customHeight="false" outlineLevel="0" collapsed="false">
      <c r="B8" s="0" t="s">
        <v>84</v>
      </c>
      <c r="C8" s="0" t="n">
        <f aca="false">Assumptions!C10</f>
        <v>20</v>
      </c>
      <c r="D8" s="12" t="s">
        <v>83</v>
      </c>
    </row>
    <row r="9" customFormat="false" ht="15" hidden="false" customHeight="false" outlineLevel="0" collapsed="false">
      <c r="B9" s="0" t="s">
        <v>85</v>
      </c>
      <c r="C9" s="0" t="n">
        <f aca="false">Assumptions!C11</f>
        <v>100</v>
      </c>
      <c r="D9" s="12" t="s">
        <v>86</v>
      </c>
    </row>
    <row r="10" customFormat="false" ht="15" hidden="false" customHeight="false" outlineLevel="0" collapsed="false">
      <c r="B10" s="0" t="s">
        <v>87</v>
      </c>
      <c r="C10" s="13" t="n">
        <f aca="false">Assumptions!C12</f>
        <v>0.995</v>
      </c>
      <c r="D10" s="12" t="s">
        <v>88</v>
      </c>
    </row>
    <row r="11" customFormat="false" ht="15" hidden="false" customHeight="false" outlineLevel="0" collapsed="false">
      <c r="B11" s="0" t="s">
        <v>89</v>
      </c>
      <c r="C11" s="0" t="s">
        <v>90</v>
      </c>
      <c r="D11" s="12" t="s">
        <v>91</v>
      </c>
    </row>
    <row r="12" customFormat="false" ht="15" hidden="false" customHeight="false" outlineLevel="0" collapsed="false">
      <c r="B12" s="0" t="s">
        <v>92</v>
      </c>
      <c r="C12" s="0" t="s">
        <v>93</v>
      </c>
      <c r="D12" s="12" t="s">
        <v>94</v>
      </c>
    </row>
    <row r="13" customFormat="false" ht="15" hidden="false" customHeight="false" outlineLevel="0" collapsed="false">
      <c r="B13" s="0" t="s">
        <v>95</v>
      </c>
      <c r="C13" s="0" t="s">
        <v>96</v>
      </c>
      <c r="D13" s="12" t="s">
        <v>97</v>
      </c>
    </row>
    <row r="14" customFormat="false" ht="15" hidden="false" customHeight="false" outlineLevel="0" collapsed="false">
      <c r="B14" s="0" t="s">
        <v>98</v>
      </c>
      <c r="C14" s="0" t="s">
        <v>99</v>
      </c>
      <c r="D14" s="12" t="s">
        <v>100</v>
      </c>
    </row>
    <row r="17" customFormat="false" ht="15" hidden="false" customHeight="false" outlineLevel="0" collapsed="false">
      <c r="B17" s="2" t="s">
        <v>101</v>
      </c>
    </row>
    <row r="18" customFormat="false" ht="24" hidden="false" customHeight="true" outlineLevel="0" collapsed="false">
      <c r="B18" s="10" t="s">
        <v>102</v>
      </c>
      <c r="C18" s="10" t="s">
        <v>103</v>
      </c>
      <c r="D18" s="10" t="s">
        <v>104</v>
      </c>
      <c r="E18" s="10" t="s">
        <v>34</v>
      </c>
    </row>
    <row r="19" customFormat="false" ht="15" hidden="false" customHeight="false" outlineLevel="0" collapsed="false">
      <c r="B19" s="0" t="s">
        <v>105</v>
      </c>
      <c r="C19" s="0" t="n">
        <v>100</v>
      </c>
      <c r="D19" s="0" t="n">
        <v>20</v>
      </c>
      <c r="E19" s="12" t="s">
        <v>106</v>
      </c>
    </row>
    <row r="20" customFormat="false" ht="15" hidden="false" customHeight="false" outlineLevel="0" collapsed="false">
      <c r="B20" s="0" t="s">
        <v>107</v>
      </c>
      <c r="C20" s="0" t="n">
        <v>250</v>
      </c>
      <c r="D20" s="0" t="n">
        <v>50</v>
      </c>
      <c r="E20" s="12" t="s">
        <v>108</v>
      </c>
    </row>
    <row r="21" customFormat="false" ht="15" hidden="false" customHeight="false" outlineLevel="0" collapsed="false">
      <c r="B21" s="0" t="s">
        <v>109</v>
      </c>
      <c r="C21" s="0" t="n">
        <v>500</v>
      </c>
      <c r="D21" s="0" t="n">
        <v>500</v>
      </c>
      <c r="E21" s="12" t="s">
        <v>110</v>
      </c>
    </row>
    <row r="22" customFormat="false" ht="15" hidden="false" customHeight="false" outlineLevel="0" collapsed="false">
      <c r="B22" s="0" t="s">
        <v>111</v>
      </c>
      <c r="C22" s="0" t="n">
        <v>1000</v>
      </c>
      <c r="D22" s="0" t="n">
        <v>1000</v>
      </c>
      <c r="E22" s="12" t="s">
        <v>112</v>
      </c>
    </row>
    <row r="25" customFormat="false" ht="15" hidden="false" customHeight="false" outlineLevel="0" collapsed="false">
      <c r="B25" s="2" t="s">
        <v>113</v>
      </c>
    </row>
    <row r="26" customFormat="false" ht="24" hidden="false" customHeight="true" outlineLevel="0" collapsed="false">
      <c r="B26" s="10" t="s">
        <v>64</v>
      </c>
      <c r="C26" s="10" t="s">
        <v>114</v>
      </c>
      <c r="D26" s="10" t="s">
        <v>115</v>
      </c>
      <c r="E26" s="10" t="s">
        <v>116</v>
      </c>
    </row>
    <row r="27" customFormat="false" ht="15" hidden="false" customHeight="false" outlineLevel="0" collapsed="false">
      <c r="B27" s="5" t="s">
        <v>117</v>
      </c>
      <c r="C27" s="14" t="s">
        <v>118</v>
      </c>
      <c r="D27" s="14" t="s">
        <v>119</v>
      </c>
      <c r="E27" s="12" t="s">
        <v>120</v>
      </c>
    </row>
    <row r="28" customFormat="false" ht="15" hidden="false" customHeight="false" outlineLevel="0" collapsed="false">
      <c r="B28" s="5" t="s">
        <v>121</v>
      </c>
      <c r="C28" s="14" t="s">
        <v>122</v>
      </c>
      <c r="D28" s="14" t="s">
        <v>123</v>
      </c>
      <c r="E28" s="12" t="s">
        <v>124</v>
      </c>
    </row>
    <row r="29" customFormat="false" ht="15" hidden="false" customHeight="false" outlineLevel="0" collapsed="false">
      <c r="B29" s="5" t="s">
        <v>125</v>
      </c>
      <c r="C29" s="14" t="s">
        <v>126</v>
      </c>
      <c r="D29" s="14" t="s">
        <v>127</v>
      </c>
      <c r="E29" s="12" t="s">
        <v>124</v>
      </c>
    </row>
    <row r="30" customFormat="false" ht="15" hidden="false" customHeight="false" outlineLevel="0" collapsed="false">
      <c r="B30" s="5" t="s">
        <v>128</v>
      </c>
      <c r="C30" s="14" t="s">
        <v>129</v>
      </c>
      <c r="D30" s="14" t="s">
        <v>130</v>
      </c>
      <c r="E30" s="12" t="s">
        <v>131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0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28"/>
    <col collapsed="false" customWidth="true" hidden="false" outlineLevel="0" max="7" min="3" style="0" width="16"/>
  </cols>
  <sheetData>
    <row r="1" customFormat="false" ht="17.35" hidden="false" customHeight="false" outlineLevel="0" collapsed="false">
      <c r="B1" s="1" t="s">
        <v>132</v>
      </c>
    </row>
    <row r="3" customFormat="false" ht="15" hidden="false" customHeight="false" outlineLevel="0" collapsed="false">
      <c r="B3" s="12" t="s">
        <v>133</v>
      </c>
    </row>
    <row r="5" customFormat="false" ht="24" hidden="false" customHeight="true" outlineLevel="0" collapsed="false">
      <c r="B5" s="10" t="s">
        <v>31</v>
      </c>
      <c r="C5" s="10" t="s">
        <v>32</v>
      </c>
      <c r="D5" s="10" t="s">
        <v>134</v>
      </c>
      <c r="E5" s="10" t="s">
        <v>33</v>
      </c>
      <c r="F5" s="10" t="s">
        <v>135</v>
      </c>
      <c r="G5" s="10" t="s">
        <v>136</v>
      </c>
    </row>
    <row r="6" customFormat="false" ht="15" hidden="false" customHeight="false" outlineLevel="0" collapsed="false">
      <c r="B6" s="0" t="str">
        <f aca="false">Assumptions!B16</f>
        <v>Fiber (urban/suburban dense)</v>
      </c>
      <c r="C6" s="13" t="n">
        <f aca="false">Assumptions!C16</f>
        <v>0.6</v>
      </c>
      <c r="D6" s="15" t="n">
        <f aca="false">C6*Assumptions!$C$4</f>
        <v>79200000</v>
      </c>
      <c r="E6" s="16" t="n">
        <f aca="false">Assumptions!D16</f>
        <v>26</v>
      </c>
      <c r="F6" s="17" t="n">
        <f aca="false">D6*E6*12</f>
        <v>24710400000</v>
      </c>
      <c r="G6" s="13" t="n">
        <f aca="false">F6/$F$11</f>
        <v>0.521739130434783</v>
      </c>
    </row>
    <row r="7" customFormat="false" ht="15" hidden="false" customHeight="false" outlineLevel="0" collapsed="false">
      <c r="B7" s="0" t="str">
        <f aca="false">Assumptions!B17</f>
        <v>Fiber (rural cooperative)</v>
      </c>
      <c r="C7" s="13" t="n">
        <f aca="false">Assumptions!C17</f>
        <v>0.25</v>
      </c>
      <c r="D7" s="15" t="n">
        <f aca="false">C7*Assumptions!$C$4</f>
        <v>33000000</v>
      </c>
      <c r="E7" s="16" t="n">
        <f aca="false">Assumptions!D17</f>
        <v>32</v>
      </c>
      <c r="F7" s="17" t="n">
        <f aca="false">D7*E7*12</f>
        <v>12672000000</v>
      </c>
      <c r="G7" s="13" t="n">
        <f aca="false">F7/$F$11</f>
        <v>0.267558528428094</v>
      </c>
    </row>
    <row r="8" customFormat="false" ht="15" hidden="false" customHeight="false" outlineLevel="0" collapsed="false">
      <c r="B8" s="0" t="str">
        <f aca="false">Assumptions!B18</f>
        <v>Fixed Wireless Access</v>
      </c>
      <c r="C8" s="13" t="n">
        <f aca="false">Assumptions!C18</f>
        <v>0.09</v>
      </c>
      <c r="D8" s="15" t="n">
        <f aca="false">C8*Assumptions!$C$4</f>
        <v>11880000</v>
      </c>
      <c r="E8" s="16" t="n">
        <f aca="false">Assumptions!D18</f>
        <v>35</v>
      </c>
      <c r="F8" s="17" t="n">
        <f aca="false">D8*E8*12</f>
        <v>4989600000</v>
      </c>
      <c r="G8" s="13" t="n">
        <f aca="false">F8/$F$11</f>
        <v>0.105351170568562</v>
      </c>
    </row>
    <row r="9" customFormat="false" ht="15" hidden="false" customHeight="false" outlineLevel="0" collapsed="false">
      <c r="B9" s="0" t="str">
        <f aca="false">Assumptions!B19</f>
        <v>LEO satellite (frontier)</v>
      </c>
      <c r="C9" s="13" t="n">
        <f aca="false">Assumptions!C19</f>
        <v>0.05</v>
      </c>
      <c r="D9" s="15" t="n">
        <f aca="false">C9*Assumptions!$C$4</f>
        <v>6600000</v>
      </c>
      <c r="E9" s="16" t="n">
        <f aca="false">Assumptions!D19</f>
        <v>60</v>
      </c>
      <c r="F9" s="17" t="n">
        <f aca="false">D9*E9*12</f>
        <v>4752000000</v>
      </c>
      <c r="G9" s="13" t="n">
        <f aca="false">F9/$F$11</f>
        <v>0.100334448160535</v>
      </c>
    </row>
    <row r="10" customFormat="false" ht="15" hidden="false" customHeight="false" outlineLevel="0" collapsed="false">
      <c r="B10" s="0" t="str">
        <f aca="false">Assumptions!B20</f>
        <v>Public WiFi/community access</v>
      </c>
      <c r="C10" s="13" t="n">
        <f aca="false">Assumptions!C20</f>
        <v>0.01</v>
      </c>
      <c r="D10" s="15" t="n">
        <f aca="false">C10*Assumptions!$C$4</f>
        <v>1320000</v>
      </c>
      <c r="E10" s="16" t="n">
        <f aca="false">Assumptions!D20</f>
        <v>15</v>
      </c>
      <c r="F10" s="17" t="n">
        <f aca="false">D10*E10*12</f>
        <v>237600000</v>
      </c>
      <c r="G10" s="13" t="n">
        <f aca="false">F10/$F$11</f>
        <v>0.00501672240802676</v>
      </c>
    </row>
    <row r="11" customFormat="false" ht="15" hidden="false" customHeight="false" outlineLevel="0" collapsed="false">
      <c r="B11" s="5" t="s">
        <v>137</v>
      </c>
      <c r="C11" s="13" t="n">
        <f aca="false">SUM(C6:C10)</f>
        <v>1</v>
      </c>
      <c r="D11" s="18" t="n">
        <f aca="false">SUM(D6:D10)</f>
        <v>132000000</v>
      </c>
      <c r="F11" s="19" t="n">
        <f aca="false">SUM(F6:F10)</f>
        <v>47361600000</v>
      </c>
    </row>
    <row r="14" customFormat="false" ht="15" hidden="false" customHeight="false" outlineLevel="0" collapsed="false">
      <c r="B14" s="2" t="s">
        <v>138</v>
      </c>
    </row>
    <row r="15" customFormat="false" ht="24" hidden="false" customHeight="true" outlineLevel="0" collapsed="false">
      <c r="B15" s="10" t="s">
        <v>31</v>
      </c>
      <c r="C15" s="10" t="s">
        <v>139</v>
      </c>
      <c r="D15" s="10" t="s">
        <v>140</v>
      </c>
      <c r="E15" s="10" t="s">
        <v>141</v>
      </c>
      <c r="F15" s="10" t="s">
        <v>142</v>
      </c>
      <c r="G15" s="10" t="s">
        <v>143</v>
      </c>
    </row>
    <row r="16" customFormat="false" ht="15" hidden="false" customHeight="false" outlineLevel="0" collapsed="false">
      <c r="B16" s="0" t="s">
        <v>144</v>
      </c>
      <c r="C16" s="7" t="n">
        <v>1500</v>
      </c>
      <c r="D16" s="16" t="n">
        <f aca="false">-PMT(0.05/12,300,C16)</f>
        <v>8.76885062261969</v>
      </c>
      <c r="E16" s="11" t="n">
        <v>8.77</v>
      </c>
      <c r="F16" s="11" t="n">
        <v>17</v>
      </c>
      <c r="G16" s="16" t="n">
        <f aca="false">D16+F16</f>
        <v>25.7688506226197</v>
      </c>
    </row>
    <row r="17" customFormat="false" ht="15" hidden="false" customHeight="false" outlineLevel="0" collapsed="false">
      <c r="B17" s="0" t="s">
        <v>37</v>
      </c>
      <c r="C17" s="7" t="n">
        <v>2200</v>
      </c>
      <c r="D17" s="16" t="n">
        <f aca="false">-PMT(0.05/12,300,C17)</f>
        <v>12.8609809131755</v>
      </c>
      <c r="E17" s="11" t="n">
        <v>12.86</v>
      </c>
      <c r="F17" s="11" t="n">
        <v>19</v>
      </c>
      <c r="G17" s="16" t="n">
        <f aca="false">D17+F17</f>
        <v>31.8609809131755</v>
      </c>
    </row>
    <row r="18" customFormat="false" ht="15" hidden="false" customHeight="false" outlineLevel="0" collapsed="false">
      <c r="B18" s="0" t="s">
        <v>39</v>
      </c>
      <c r="C18" s="7" t="n">
        <v>1500</v>
      </c>
      <c r="D18" s="16" t="n">
        <f aca="false">-PMT(0.05/12,300,C18)</f>
        <v>8.76885062261969</v>
      </c>
      <c r="E18" s="11" t="n">
        <v>8.77</v>
      </c>
      <c r="F18" s="11" t="n">
        <v>26</v>
      </c>
      <c r="G18" s="16" t="n">
        <f aca="false">D18+F18</f>
        <v>34.7688506226197</v>
      </c>
    </row>
    <row r="19" customFormat="false" ht="15" hidden="false" customHeight="false" outlineLevel="0" collapsed="false">
      <c r="B19" s="0" t="s">
        <v>145</v>
      </c>
      <c r="C19" s="7" t="n">
        <v>600</v>
      </c>
      <c r="D19" s="16" t="n">
        <f aca="false">-PMT(0.05/12,300,C19)</f>
        <v>3.50754024904787</v>
      </c>
      <c r="E19" s="11" t="n">
        <v>3.51</v>
      </c>
      <c r="F19" s="11" t="n">
        <v>56</v>
      </c>
      <c r="G19" s="16" t="n">
        <f aca="false">D19+F19</f>
        <v>59.5075402490479</v>
      </c>
    </row>
    <row r="20" customFormat="false" ht="15" hidden="false" customHeight="false" outlineLevel="0" collapsed="false">
      <c r="B20" s="0" t="s">
        <v>146</v>
      </c>
      <c r="C20" s="7" t="n">
        <v>800</v>
      </c>
      <c r="D20" s="16" t="n">
        <f aca="false">-PMT(0.05/12,300,C20)</f>
        <v>4.67672033206383</v>
      </c>
      <c r="E20" s="11" t="n">
        <v>4.68</v>
      </c>
      <c r="F20" s="11" t="n">
        <v>10</v>
      </c>
      <c r="G20" s="16" t="n">
        <f aca="false">D20+F20</f>
        <v>14.6767203320638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3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8"/>
    <col collapsed="false" customWidth="true" hidden="false" outlineLevel="0" max="7" min="3" style="0" width="16"/>
  </cols>
  <sheetData>
    <row r="1" customFormat="false" ht="17.35" hidden="false" customHeight="false" outlineLevel="0" collapsed="false">
      <c r="B1" s="1" t="s">
        <v>147</v>
      </c>
    </row>
    <row r="3" customFormat="false" ht="15" hidden="false" customHeight="false" outlineLevel="0" collapsed="false">
      <c r="B3" s="12" t="s">
        <v>148</v>
      </c>
    </row>
    <row r="5" customFormat="false" ht="15" hidden="false" customHeight="false" outlineLevel="0" collapsed="false">
      <c r="B5" s="2" t="s">
        <v>149</v>
      </c>
    </row>
    <row r="6" customFormat="false" ht="24" hidden="false" customHeight="true" outlineLevel="0" collapsed="false">
      <c r="B6" s="10" t="s">
        <v>102</v>
      </c>
      <c r="C6" s="10" t="s">
        <v>150</v>
      </c>
      <c r="D6" s="10" t="s">
        <v>151</v>
      </c>
      <c r="E6" s="10" t="s">
        <v>152</v>
      </c>
      <c r="F6" s="10" t="s">
        <v>153</v>
      </c>
      <c r="G6" s="10" t="s">
        <v>154</v>
      </c>
    </row>
    <row r="7" customFormat="false" ht="15" hidden="false" customHeight="false" outlineLevel="0" collapsed="false">
      <c r="B7" s="0" t="n">
        <v>1</v>
      </c>
      <c r="C7" s="15" t="n">
        <v>75000</v>
      </c>
      <c r="D7" s="15" t="n">
        <v>65000</v>
      </c>
      <c r="E7" s="6" t="n">
        <v>65000</v>
      </c>
      <c r="F7" s="15" t="n">
        <f aca="false">C7-E7</f>
        <v>10000</v>
      </c>
      <c r="G7" s="20" t="s">
        <v>155</v>
      </c>
    </row>
    <row r="8" customFormat="false" ht="15" hidden="false" customHeight="false" outlineLevel="0" collapsed="false">
      <c r="B8" s="0" t="n">
        <v>2</v>
      </c>
      <c r="C8" s="15" t="n">
        <v>100000</v>
      </c>
      <c r="D8" s="15" t="n">
        <v>66100</v>
      </c>
      <c r="E8" s="6" t="n">
        <v>79770</v>
      </c>
      <c r="F8" s="15" t="n">
        <f aca="false">C8-E8</f>
        <v>20230</v>
      </c>
      <c r="G8" s="20" t="s">
        <v>155</v>
      </c>
    </row>
    <row r="9" customFormat="false" ht="15" hidden="false" customHeight="false" outlineLevel="0" collapsed="false">
      <c r="B9" s="0" t="n">
        <v>3</v>
      </c>
      <c r="C9" s="15" t="n">
        <v>130000</v>
      </c>
      <c r="D9" s="15" t="n">
        <v>67200</v>
      </c>
      <c r="E9" s="6" t="n">
        <v>112040</v>
      </c>
      <c r="F9" s="15" t="n">
        <f aca="false">C9-E9</f>
        <v>17960</v>
      </c>
      <c r="G9" s="20" t="s">
        <v>155</v>
      </c>
    </row>
    <row r="10" customFormat="false" ht="15" hidden="false" customHeight="false" outlineLevel="0" collapsed="false">
      <c r="B10" s="0" t="n">
        <v>4</v>
      </c>
      <c r="C10" s="15" t="n">
        <v>155000</v>
      </c>
      <c r="D10" s="15" t="n">
        <v>68300</v>
      </c>
      <c r="E10" s="6" t="n">
        <v>161810</v>
      </c>
      <c r="F10" s="15" t="n">
        <f aca="false">C10-E10</f>
        <v>-6810</v>
      </c>
      <c r="G10" s="21" t="s">
        <v>156</v>
      </c>
    </row>
    <row r="11" customFormat="false" ht="15" hidden="false" customHeight="false" outlineLevel="0" collapsed="false">
      <c r="B11" s="0" t="n">
        <v>5</v>
      </c>
      <c r="C11" s="15" t="n">
        <v>165000</v>
      </c>
      <c r="D11" s="15" t="n">
        <v>69400</v>
      </c>
      <c r="E11" s="6" t="n">
        <v>165000</v>
      </c>
      <c r="F11" s="15" t="n">
        <f aca="false">C11-E11</f>
        <v>0</v>
      </c>
      <c r="G11" s="21" t="s">
        <v>156</v>
      </c>
    </row>
    <row r="12" customFormat="false" ht="15" hidden="false" customHeight="false" outlineLevel="0" collapsed="false">
      <c r="B12" s="0" t="n">
        <v>6</v>
      </c>
      <c r="C12" s="15" t="n">
        <v>150000</v>
      </c>
      <c r="D12" s="15" t="n">
        <v>70500</v>
      </c>
      <c r="E12" s="6" t="n">
        <v>165000</v>
      </c>
      <c r="F12" s="15" t="n">
        <f aca="false">C12-E12</f>
        <v>-15000</v>
      </c>
      <c r="G12" s="21" t="s">
        <v>156</v>
      </c>
    </row>
    <row r="13" customFormat="false" ht="15" hidden="false" customHeight="false" outlineLevel="0" collapsed="false">
      <c r="B13" s="0" t="n">
        <v>7</v>
      </c>
      <c r="C13" s="15" t="n">
        <v>120000</v>
      </c>
      <c r="D13" s="15" t="n">
        <v>71600</v>
      </c>
      <c r="E13" s="6" t="n">
        <v>150000</v>
      </c>
      <c r="F13" s="15" t="n">
        <f aca="false">C13-E13</f>
        <v>-30000</v>
      </c>
      <c r="G13" s="21" t="s">
        <v>156</v>
      </c>
    </row>
    <row r="14" customFormat="false" ht="15" hidden="false" customHeight="false" outlineLevel="0" collapsed="false">
      <c r="B14" s="0" t="n">
        <v>8</v>
      </c>
      <c r="C14" s="15" t="n">
        <v>110000</v>
      </c>
      <c r="D14" s="15" t="n">
        <v>72700</v>
      </c>
      <c r="E14" s="6" t="n">
        <v>150000</v>
      </c>
      <c r="F14" s="15" t="n">
        <f aca="false">C14-E14</f>
        <v>-40000</v>
      </c>
      <c r="G14" s="21" t="s">
        <v>156</v>
      </c>
    </row>
    <row r="15" customFormat="false" ht="15" hidden="false" customHeight="false" outlineLevel="0" collapsed="false">
      <c r="B15" s="0" t="n">
        <v>9</v>
      </c>
      <c r="C15" s="15" t="n">
        <v>110000</v>
      </c>
      <c r="D15" s="15" t="n">
        <v>73800</v>
      </c>
      <c r="E15" s="6" t="n">
        <v>150000</v>
      </c>
      <c r="F15" s="15" t="n">
        <f aca="false">C15-E15</f>
        <v>-40000</v>
      </c>
      <c r="G15" s="21" t="s">
        <v>156</v>
      </c>
    </row>
    <row r="16" customFormat="false" ht="15" hidden="false" customHeight="false" outlineLevel="0" collapsed="false">
      <c r="B16" s="0" t="n">
        <v>10</v>
      </c>
      <c r="C16" s="15" t="n">
        <v>110000</v>
      </c>
      <c r="D16" s="15" t="n">
        <v>74900</v>
      </c>
      <c r="E16" s="6" t="n">
        <v>150000</v>
      </c>
      <c r="F16" s="15" t="n">
        <f aca="false">C16-E16</f>
        <v>-40000</v>
      </c>
      <c r="G16" s="21" t="s">
        <v>156</v>
      </c>
    </row>
    <row r="19" customFormat="false" ht="15" hidden="false" customHeight="false" outlineLevel="0" collapsed="false">
      <c r="B19" s="2" t="s">
        <v>157</v>
      </c>
    </row>
    <row r="20" customFormat="false" ht="24" hidden="false" customHeight="true" outlineLevel="0" collapsed="false">
      <c r="B20" s="10" t="s">
        <v>158</v>
      </c>
      <c r="C20" s="10" t="s">
        <v>159</v>
      </c>
      <c r="D20" s="10" t="s">
        <v>160</v>
      </c>
      <c r="E20" s="10" t="s">
        <v>161</v>
      </c>
    </row>
    <row r="21" customFormat="false" ht="15" hidden="false" customHeight="false" outlineLevel="0" collapsed="false">
      <c r="B21" s="0" t="s">
        <v>162</v>
      </c>
      <c r="C21" s="15" t="n">
        <v>8000</v>
      </c>
      <c r="D21" s="6" t="n">
        <v>20000</v>
      </c>
      <c r="E21" s="7" t="n">
        <v>800000000</v>
      </c>
    </row>
    <row r="22" customFormat="false" ht="15" hidden="false" customHeight="false" outlineLevel="0" collapsed="false">
      <c r="B22" s="0" t="s">
        <v>163</v>
      </c>
      <c r="C22" s="15" t="n">
        <v>5000</v>
      </c>
      <c r="D22" s="6" t="n">
        <v>15000</v>
      </c>
      <c r="E22" s="7" t="n">
        <v>600000000</v>
      </c>
    </row>
    <row r="23" customFormat="false" ht="15" hidden="false" customHeight="false" outlineLevel="0" collapsed="false">
      <c r="B23" s="0" t="s">
        <v>164</v>
      </c>
      <c r="C23" s="15" t="n">
        <v>2000</v>
      </c>
      <c r="D23" s="6" t="n">
        <v>8000</v>
      </c>
      <c r="E23" s="7" t="n">
        <v>400000000</v>
      </c>
    </row>
    <row r="24" customFormat="false" ht="15" hidden="false" customHeight="false" outlineLevel="0" collapsed="false">
      <c r="B24" s="0" t="s">
        <v>165</v>
      </c>
      <c r="C24" s="15" t="n">
        <v>1500</v>
      </c>
      <c r="D24" s="6" t="n">
        <v>5000</v>
      </c>
      <c r="E24" s="7" t="n">
        <v>300000000</v>
      </c>
    </row>
    <row r="25" customFormat="false" ht="15" hidden="false" customHeight="false" outlineLevel="0" collapsed="false">
      <c r="B25" s="0" t="s">
        <v>166</v>
      </c>
      <c r="C25" s="15" t="n">
        <v>4000</v>
      </c>
      <c r="D25" s="6" t="n">
        <v>12000</v>
      </c>
      <c r="E25" s="7" t="n">
        <v>0</v>
      </c>
    </row>
    <row r="26" customFormat="false" ht="15" hidden="false" customHeight="false" outlineLevel="0" collapsed="false">
      <c r="B26" s="0" t="s">
        <v>167</v>
      </c>
      <c r="C26" s="15" t="n">
        <v>0</v>
      </c>
      <c r="D26" s="6" t="n">
        <v>12000</v>
      </c>
      <c r="E26" s="7" t="n">
        <v>500000000</v>
      </c>
    </row>
    <row r="27" customFormat="false" ht="15" hidden="false" customHeight="false" outlineLevel="0" collapsed="false">
      <c r="B27" s="0" t="s">
        <v>168</v>
      </c>
      <c r="C27" s="15" t="n">
        <v>0</v>
      </c>
      <c r="D27" s="6" t="n">
        <v>0</v>
      </c>
      <c r="E27" s="7" t="n">
        <v>400000000</v>
      </c>
    </row>
    <row r="28" customFormat="false" ht="15" hidden="false" customHeight="false" outlineLevel="0" collapsed="false">
      <c r="B28" s="5" t="s">
        <v>169</v>
      </c>
      <c r="C28" s="18" t="n">
        <f aca="false">SUM(C21:C27)</f>
        <v>20500</v>
      </c>
      <c r="D28" s="18" t="n">
        <f aca="false">SUM(D21:D27)</f>
        <v>72000</v>
      </c>
      <c r="E28" s="22" t="n">
        <f aca="false">SUM(E21:E27)</f>
        <v>3000000000</v>
      </c>
    </row>
    <row r="31" customFormat="false" ht="15" hidden="false" customHeight="false" outlineLevel="0" collapsed="false">
      <c r="B31" s="2" t="s">
        <v>170</v>
      </c>
    </row>
    <row r="32" customFormat="false" ht="15" hidden="false" customHeight="false" outlineLevel="0" collapsed="false">
      <c r="B32" s="5" t="s">
        <v>171</v>
      </c>
      <c r="C32" s="15" t="n">
        <f aca="false">D28</f>
        <v>72000</v>
      </c>
    </row>
    <row r="33" customFormat="false" ht="15" hidden="false" customHeight="false" outlineLevel="0" collapsed="false">
      <c r="B33" s="5" t="s">
        <v>172</v>
      </c>
      <c r="C33" s="15" t="n">
        <f aca="false">3900</f>
        <v>3900</v>
      </c>
    </row>
    <row r="34" customFormat="false" ht="15" hidden="false" customHeight="false" outlineLevel="0" collapsed="false">
      <c r="B34" s="5" t="s">
        <v>173</v>
      </c>
      <c r="C34" s="23" t="n">
        <f aca="false">C32-C33</f>
        <v>68100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2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0"/>
    <col collapsed="false" customWidth="true" hidden="false" outlineLevel="0" max="3" min="3" style="0" width="16"/>
    <col collapsed="false" customWidth="true" hidden="false" outlineLevel="0" max="7" min="4" style="0" width="18"/>
  </cols>
  <sheetData>
    <row r="1" customFormat="false" ht="17.35" hidden="false" customHeight="false" outlineLevel="0" collapsed="false">
      <c r="B1" s="1" t="s">
        <v>174</v>
      </c>
    </row>
    <row r="3" customFormat="false" ht="15" hidden="false" customHeight="false" outlineLevel="0" collapsed="false">
      <c r="B3" s="12" t="s">
        <v>175</v>
      </c>
    </row>
    <row r="5" customFormat="false" ht="15" hidden="false" customHeight="false" outlineLevel="0" collapsed="false">
      <c r="B5" s="2" t="s">
        <v>176</v>
      </c>
    </row>
    <row r="6" customFormat="false" ht="24" hidden="false" customHeight="true" outlineLevel="0" collapsed="false">
      <c r="B6" s="10" t="s">
        <v>64</v>
      </c>
      <c r="C6" s="10" t="s">
        <v>32</v>
      </c>
      <c r="D6" s="10" t="s">
        <v>177</v>
      </c>
      <c r="E6" s="10" t="s">
        <v>178</v>
      </c>
      <c r="F6" s="10" t="s">
        <v>134</v>
      </c>
      <c r="G6" s="10" t="s">
        <v>135</v>
      </c>
    </row>
    <row r="7" customFormat="false" ht="15" hidden="false" customHeight="false" outlineLevel="0" collapsed="false">
      <c r="B7" s="0" t="str">
        <f aca="false">Assumptions!B36</f>
        <v>Tier 1: Cooperatives + Municipal</v>
      </c>
      <c r="C7" s="13" t="n">
        <f aca="false">Assumptions!C36</f>
        <v>0.5</v>
      </c>
      <c r="D7" s="13" t="n">
        <f aca="false">Assumptions!D36</f>
        <v>-0.2</v>
      </c>
      <c r="E7" s="16" t="n">
        <f aca="false">33*(1+D7)</f>
        <v>26.4</v>
      </c>
      <c r="F7" s="15" t="n">
        <f aca="false">C7*Assumptions!$C$4</f>
        <v>66000000</v>
      </c>
      <c r="G7" s="17" t="n">
        <f aca="false">E7*F7*12</f>
        <v>20908800000</v>
      </c>
    </row>
    <row r="8" customFormat="false" ht="15" hidden="false" customHeight="false" outlineLevel="0" collapsed="false">
      <c r="B8" s="0" t="str">
        <f aca="false">Assumptions!B37</f>
        <v>Tier 2: Regional fiber/wireless ISPs</v>
      </c>
      <c r="C8" s="13" t="n">
        <f aca="false">Assumptions!C37</f>
        <v>0.3</v>
      </c>
      <c r="D8" s="13" t="n">
        <f aca="false">Assumptions!D37</f>
        <v>-0.05</v>
      </c>
      <c r="E8" s="16" t="n">
        <f aca="false">33*(1+D8)</f>
        <v>31.35</v>
      </c>
      <c r="F8" s="15" t="n">
        <f aca="false">C8*Assumptions!$C$4</f>
        <v>39600000</v>
      </c>
      <c r="G8" s="17" t="n">
        <f aca="false">E8*F8*12</f>
        <v>14897520000</v>
      </c>
    </row>
    <row r="9" customFormat="false" ht="15" hidden="false" customHeight="false" outlineLevel="0" collapsed="false">
      <c r="B9" s="0" t="str">
        <f aca="false">Assumptions!B38</f>
        <v>Tier 3: Incumbent telecoms</v>
      </c>
      <c r="C9" s="13" t="n">
        <f aca="false">Assumptions!C38</f>
        <v>0.15</v>
      </c>
      <c r="D9" s="13" t="n">
        <f aca="false">Assumptions!D38</f>
        <v>0.15</v>
      </c>
      <c r="E9" s="16" t="n">
        <f aca="false">33*(1+D9)</f>
        <v>37.95</v>
      </c>
      <c r="F9" s="15" t="n">
        <f aca="false">C9*Assumptions!$C$4</f>
        <v>19800000</v>
      </c>
      <c r="G9" s="17" t="n">
        <f aca="false">E9*F9*12</f>
        <v>9016920000</v>
      </c>
    </row>
    <row r="10" customFormat="false" ht="15" hidden="false" customHeight="false" outlineLevel="0" collapsed="false">
      <c r="B10" s="0" t="str">
        <f aca="false">Assumptions!B39</f>
        <v>Tier 4: LEO satellite</v>
      </c>
      <c r="C10" s="13" t="n">
        <f aca="false">Assumptions!C39</f>
        <v>0.05</v>
      </c>
      <c r="D10" s="13" t="n">
        <f aca="false">Assumptions!D39</f>
        <v>0.5</v>
      </c>
      <c r="E10" s="16" t="n">
        <f aca="false">33*(1+D10)</f>
        <v>49.5</v>
      </c>
      <c r="F10" s="15" t="n">
        <f aca="false">C10*Assumptions!$C$4</f>
        <v>6600000</v>
      </c>
      <c r="G10" s="17" t="n">
        <f aca="false">E10*F10*12</f>
        <v>3920400000</v>
      </c>
    </row>
    <row r="11" customFormat="false" ht="15" hidden="false" customHeight="false" outlineLevel="0" collapsed="false">
      <c r="B11" s="5" t="s">
        <v>137</v>
      </c>
      <c r="C11" s="13" t="n">
        <f aca="false">SUM(C7:C10)</f>
        <v>1</v>
      </c>
      <c r="F11" s="15" t="n">
        <f aca="false">SUM(F7:F10)</f>
        <v>132000000</v>
      </c>
      <c r="G11" s="24" t="n">
        <f aca="false">SUM(G7:G10)</f>
        <v>48743640000</v>
      </c>
    </row>
    <row r="14" customFormat="false" ht="15" hidden="false" customHeight="false" outlineLevel="0" collapsed="false">
      <c r="B14" s="2" t="s">
        <v>179</v>
      </c>
    </row>
    <row r="15" customFormat="false" ht="24" hidden="false" customHeight="true" outlineLevel="0" collapsed="false">
      <c r="B15" s="10" t="s">
        <v>180</v>
      </c>
      <c r="C15" s="10" t="s">
        <v>181</v>
      </c>
      <c r="D15" s="10" t="s">
        <v>182</v>
      </c>
    </row>
    <row r="16" customFormat="false" ht="15" hidden="false" customHeight="false" outlineLevel="0" collapsed="false">
      <c r="B16" s="5" t="s">
        <v>183</v>
      </c>
      <c r="C16" s="14" t="s">
        <v>184</v>
      </c>
      <c r="D16" s="12" t="s">
        <v>185</v>
      </c>
    </row>
    <row r="17" customFormat="false" ht="15" hidden="false" customHeight="false" outlineLevel="0" collapsed="false">
      <c r="B17" s="5" t="s">
        <v>186</v>
      </c>
      <c r="C17" s="14" t="s">
        <v>187</v>
      </c>
      <c r="D17" s="12" t="s">
        <v>188</v>
      </c>
    </row>
    <row r="18" customFormat="false" ht="15" hidden="false" customHeight="false" outlineLevel="0" collapsed="false">
      <c r="B18" s="5" t="s">
        <v>189</v>
      </c>
      <c r="C18" s="14" t="s">
        <v>190</v>
      </c>
      <c r="D18" s="12" t="s">
        <v>191</v>
      </c>
    </row>
    <row r="19" customFormat="false" ht="15" hidden="false" customHeight="false" outlineLevel="0" collapsed="false">
      <c r="B19" s="5" t="s">
        <v>192</v>
      </c>
      <c r="C19" s="14" t="s">
        <v>193</v>
      </c>
      <c r="D19" s="12" t="s">
        <v>194</v>
      </c>
    </row>
    <row r="20" customFormat="false" ht="15" hidden="false" customHeight="false" outlineLevel="0" collapsed="false">
      <c r="B20" s="5" t="s">
        <v>195</v>
      </c>
      <c r="C20" s="14" t="s">
        <v>193</v>
      </c>
      <c r="D20" s="12" t="s">
        <v>196</v>
      </c>
    </row>
    <row r="21" customFormat="false" ht="15" hidden="false" customHeight="false" outlineLevel="0" collapsed="false">
      <c r="B21" s="5" t="s">
        <v>197</v>
      </c>
      <c r="C21" s="14" t="s">
        <v>198</v>
      </c>
      <c r="D21" s="12" t="s">
        <v>199</v>
      </c>
    </row>
    <row r="22" customFormat="false" ht="15" hidden="false" customHeight="false" outlineLevel="0" collapsed="false">
      <c r="B22" s="5" t="s">
        <v>200</v>
      </c>
      <c r="C22" s="14" t="s">
        <v>198</v>
      </c>
      <c r="D22" s="12" t="s">
        <v>201</v>
      </c>
    </row>
    <row r="23" customFormat="false" ht="15" hidden="false" customHeight="false" outlineLevel="0" collapsed="false">
      <c r="B23" s="5" t="s">
        <v>202</v>
      </c>
      <c r="C23" s="14" t="s">
        <v>203</v>
      </c>
      <c r="D23" s="12" t="s">
        <v>204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G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22"/>
    <col collapsed="false" customWidth="true" hidden="false" outlineLevel="0" max="3" min="3" style="0" width="10"/>
    <col collapsed="false" customWidth="true" hidden="false" outlineLevel="0" max="7" min="4" style="0" width="16"/>
  </cols>
  <sheetData>
    <row r="1" customFormat="false" ht="17.35" hidden="false" customHeight="false" outlineLevel="0" collapsed="false">
      <c r="B1" s="1" t="s">
        <v>205</v>
      </c>
    </row>
    <row r="3" customFormat="false" ht="15" hidden="false" customHeight="false" outlineLevel="0" collapsed="false">
      <c r="B3" s="12" t="s">
        <v>206</v>
      </c>
    </row>
    <row r="5" customFormat="false" ht="24" hidden="false" customHeight="true" outlineLevel="0" collapsed="false">
      <c r="B5" s="10" t="s">
        <v>102</v>
      </c>
      <c r="C5" s="10" t="s">
        <v>207</v>
      </c>
      <c r="D5" s="10" t="s">
        <v>208</v>
      </c>
      <c r="E5" s="10" t="s">
        <v>134</v>
      </c>
      <c r="F5" s="10" t="s">
        <v>135</v>
      </c>
      <c r="G5" s="10" t="s">
        <v>209</v>
      </c>
    </row>
    <row r="6" customFormat="false" ht="15" hidden="false" customHeight="false" outlineLevel="0" collapsed="false">
      <c r="B6" s="0" t="n">
        <v>1</v>
      </c>
      <c r="C6" s="0" t="n">
        <v>2026</v>
      </c>
      <c r="D6" s="9" t="n">
        <v>0.55</v>
      </c>
      <c r="E6" s="15" t="n">
        <f aca="false">D6*Assumptions!$C$4</f>
        <v>72600000</v>
      </c>
      <c r="F6" s="17" t="n">
        <f aca="false">E6*33*6</f>
        <v>14374800000</v>
      </c>
      <c r="G6" s="15" t="n">
        <f aca="false">F6/1000000000</f>
        <v>14.3748</v>
      </c>
    </row>
    <row r="7" customFormat="false" ht="15" hidden="false" customHeight="false" outlineLevel="0" collapsed="false">
      <c r="B7" s="0" t="n">
        <v>2</v>
      </c>
      <c r="C7" s="0" t="n">
        <v>2027</v>
      </c>
      <c r="D7" s="9" t="n">
        <v>0.65</v>
      </c>
      <c r="E7" s="15" t="n">
        <f aca="false">D7*Assumptions!$C$4</f>
        <v>85800000</v>
      </c>
      <c r="F7" s="17" t="n">
        <f aca="false">E7*33*12</f>
        <v>33976800000</v>
      </c>
      <c r="G7" s="15" t="n">
        <f aca="false">G6+F7/1000000000</f>
        <v>48.3516</v>
      </c>
    </row>
    <row r="8" customFormat="false" ht="15" hidden="false" customHeight="false" outlineLevel="0" collapsed="false">
      <c r="B8" s="0" t="n">
        <v>3</v>
      </c>
      <c r="C8" s="0" t="n">
        <v>2028</v>
      </c>
      <c r="D8" s="9" t="n">
        <v>0.75</v>
      </c>
      <c r="E8" s="15" t="n">
        <f aca="false">D8*Assumptions!$C$4</f>
        <v>99000000</v>
      </c>
      <c r="F8" s="17" t="n">
        <f aca="false">E8*33*12</f>
        <v>39204000000</v>
      </c>
      <c r="G8" s="15" t="n">
        <f aca="false">G7+F8/1000000000</f>
        <v>87.5556</v>
      </c>
    </row>
    <row r="9" customFormat="false" ht="15" hidden="false" customHeight="false" outlineLevel="0" collapsed="false">
      <c r="B9" s="0" t="n">
        <v>4</v>
      </c>
      <c r="C9" s="0" t="n">
        <v>2029</v>
      </c>
      <c r="D9" s="9" t="n">
        <v>0.85</v>
      </c>
      <c r="E9" s="15" t="n">
        <f aca="false">D9*Assumptions!$C$4</f>
        <v>112200000</v>
      </c>
      <c r="F9" s="17" t="n">
        <f aca="false">E9*33*12</f>
        <v>44431200000</v>
      </c>
      <c r="G9" s="15" t="n">
        <f aca="false">G8+F9/1000000000</f>
        <v>131.9868</v>
      </c>
    </row>
    <row r="10" customFormat="false" ht="15" hidden="false" customHeight="false" outlineLevel="0" collapsed="false">
      <c r="B10" s="0" t="n">
        <v>5</v>
      </c>
      <c r="C10" s="0" t="n">
        <v>2030</v>
      </c>
      <c r="D10" s="9" t="n">
        <v>0.92</v>
      </c>
      <c r="E10" s="15" t="n">
        <f aca="false">D10*Assumptions!$C$4</f>
        <v>121440000</v>
      </c>
      <c r="F10" s="17" t="n">
        <f aca="false">E10*33*12</f>
        <v>48090240000</v>
      </c>
      <c r="G10" s="15" t="n">
        <f aca="false">G9+F10/1000000000</f>
        <v>180.07704</v>
      </c>
    </row>
    <row r="11" customFormat="false" ht="15" hidden="false" customHeight="false" outlineLevel="0" collapsed="false">
      <c r="B11" s="0" t="n">
        <v>6</v>
      </c>
      <c r="C11" s="0" t="n">
        <v>2031</v>
      </c>
      <c r="D11" s="9" t="n">
        <v>0.97</v>
      </c>
      <c r="E11" s="15" t="n">
        <f aca="false">D11*Assumptions!$C$4</f>
        <v>128040000</v>
      </c>
      <c r="F11" s="17" t="n">
        <f aca="false">E11*33*12</f>
        <v>50703840000</v>
      </c>
      <c r="G11" s="15" t="n">
        <f aca="false">G10+F11/1000000000</f>
        <v>230.78088</v>
      </c>
    </row>
    <row r="12" customFormat="false" ht="15" hidden="false" customHeight="false" outlineLevel="0" collapsed="false">
      <c r="B12" s="0" t="n">
        <v>7</v>
      </c>
      <c r="C12" s="0" t="n">
        <v>2032</v>
      </c>
      <c r="D12" s="9" t="n">
        <v>1</v>
      </c>
      <c r="E12" s="15" t="n">
        <f aca="false">D12*Assumptions!$C$4</f>
        <v>132000000</v>
      </c>
      <c r="F12" s="17" t="n">
        <f aca="false">E12*33*12</f>
        <v>52272000000</v>
      </c>
      <c r="G12" s="15" t="n">
        <f aca="false">G11+F12/1000000000</f>
        <v>283.05288</v>
      </c>
    </row>
    <row r="13" customFormat="false" ht="15" hidden="false" customHeight="false" outlineLevel="0" collapsed="false">
      <c r="B13" s="0" t="n">
        <v>8</v>
      </c>
      <c r="C13" s="0" t="n">
        <v>2033</v>
      </c>
      <c r="D13" s="9" t="n">
        <v>1</v>
      </c>
      <c r="E13" s="15" t="n">
        <f aca="false">D13*Assumptions!$C$4</f>
        <v>132000000</v>
      </c>
      <c r="F13" s="17" t="n">
        <f aca="false">E13*33*12</f>
        <v>52272000000</v>
      </c>
      <c r="G13" s="15" t="n">
        <f aca="false">G12+F13/1000000000</f>
        <v>335.32488</v>
      </c>
    </row>
    <row r="14" customFormat="false" ht="15" hidden="false" customHeight="false" outlineLevel="0" collapsed="false">
      <c r="B14" s="0" t="n">
        <v>9</v>
      </c>
      <c r="C14" s="0" t="n">
        <v>2034</v>
      </c>
      <c r="D14" s="9" t="n">
        <v>1</v>
      </c>
      <c r="E14" s="15" t="n">
        <f aca="false">D14*Assumptions!$C$4</f>
        <v>132000000</v>
      </c>
      <c r="F14" s="17" t="n">
        <f aca="false">E14*33*12</f>
        <v>52272000000</v>
      </c>
      <c r="G14" s="15" t="n">
        <f aca="false">G13+F14/1000000000</f>
        <v>387.59688</v>
      </c>
    </row>
    <row r="15" customFormat="false" ht="15" hidden="false" customHeight="false" outlineLevel="0" collapsed="false">
      <c r="B15" s="0" t="n">
        <v>10</v>
      </c>
      <c r="C15" s="0" t="n">
        <v>2035</v>
      </c>
      <c r="D15" s="9" t="n">
        <v>1</v>
      </c>
      <c r="E15" s="15" t="n">
        <f aca="false">D15*Assumptions!$C$4</f>
        <v>132000000</v>
      </c>
      <c r="F15" s="17" t="n">
        <f aca="false">E15*33*12</f>
        <v>52272000000</v>
      </c>
      <c r="G15" s="15" t="n">
        <f aca="false">G14+F15/1000000000</f>
        <v>439.86888</v>
      </c>
    </row>
    <row r="17" customFormat="false" ht="15" hidden="false" customHeight="false" outlineLevel="0" collapsed="false">
      <c r="B17" s="2" t="s">
        <v>210</v>
      </c>
    </row>
    <row r="18" customFormat="false" ht="15" hidden="false" customHeight="false" outlineLevel="0" collapsed="false">
      <c r="B18" s="0" t="s">
        <v>211</v>
      </c>
      <c r="F18" s="22" t="n">
        <f aca="false">Assumptions!$C$4*33*12</f>
        <v>52272000000</v>
      </c>
    </row>
    <row r="19" customFormat="false" ht="15" hidden="false" customHeight="false" outlineLevel="0" collapsed="false">
      <c r="B19" s="0" t="s">
        <v>212</v>
      </c>
      <c r="F19" s="25" t="n">
        <f aca="false">SUM(F6:F15)+F18*20</f>
        <v>1485308880000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2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8"/>
    <col collapsed="false" customWidth="true" hidden="false" outlineLevel="0" max="3" min="3" style="0" width="18"/>
    <col collapsed="false" customWidth="true" hidden="false" outlineLevel="0" max="4" min="4" style="0" width="22"/>
    <col collapsed="false" customWidth="true" hidden="false" outlineLevel="0" max="5" min="5" style="0" width="18"/>
    <col collapsed="false" customWidth="true" hidden="false" outlineLevel="0" max="6" min="6" style="0" width="22"/>
  </cols>
  <sheetData>
    <row r="1" customFormat="false" ht="17.35" hidden="false" customHeight="false" outlineLevel="0" collapsed="false">
      <c r="B1" s="1" t="s">
        <v>213</v>
      </c>
    </row>
    <row r="3" customFormat="false" ht="15" hidden="false" customHeight="false" outlineLevel="0" collapsed="false">
      <c r="B3" s="12" t="s">
        <v>214</v>
      </c>
    </row>
    <row r="5" customFormat="false" ht="24" hidden="false" customHeight="true" outlineLevel="0" collapsed="false">
      <c r="B5" s="10" t="s">
        <v>215</v>
      </c>
      <c r="C5" s="10" t="s">
        <v>216</v>
      </c>
      <c r="D5" s="10" t="s">
        <v>217</v>
      </c>
      <c r="E5" s="10" t="s">
        <v>218</v>
      </c>
      <c r="F5" s="10" t="s">
        <v>219</v>
      </c>
    </row>
    <row r="6" customFormat="false" ht="15" hidden="false" customHeight="false" outlineLevel="0" collapsed="false">
      <c r="B6" s="5" t="s">
        <v>220</v>
      </c>
      <c r="C6" s="26" t="s">
        <v>221</v>
      </c>
      <c r="D6" s="14" t="s">
        <v>222</v>
      </c>
      <c r="E6" s="14" t="s">
        <v>223</v>
      </c>
      <c r="F6" s="12" t="s">
        <v>224</v>
      </c>
    </row>
    <row r="7" customFormat="false" ht="15" hidden="false" customHeight="false" outlineLevel="0" collapsed="false">
      <c r="B7" s="5" t="s">
        <v>225</v>
      </c>
      <c r="C7" s="26" t="s">
        <v>221</v>
      </c>
      <c r="D7" s="14" t="s">
        <v>226</v>
      </c>
      <c r="E7" s="14" t="s">
        <v>227</v>
      </c>
      <c r="F7" s="12" t="s">
        <v>228</v>
      </c>
    </row>
    <row r="8" customFormat="false" ht="15" hidden="false" customHeight="false" outlineLevel="0" collapsed="false">
      <c r="B8" s="5" t="s">
        <v>229</v>
      </c>
      <c r="C8" s="27" t="s">
        <v>230</v>
      </c>
      <c r="D8" s="14" t="s">
        <v>231</v>
      </c>
      <c r="E8" s="14" t="s">
        <v>232</v>
      </c>
      <c r="F8" s="12" t="s">
        <v>233</v>
      </c>
    </row>
    <row r="9" customFormat="false" ht="15" hidden="false" customHeight="false" outlineLevel="0" collapsed="false">
      <c r="B9" s="5" t="s">
        <v>234</v>
      </c>
      <c r="C9" s="27" t="s">
        <v>230</v>
      </c>
      <c r="D9" s="14" t="s">
        <v>235</v>
      </c>
      <c r="E9" s="14" t="s">
        <v>236</v>
      </c>
      <c r="F9" s="12" t="s">
        <v>237</v>
      </c>
    </row>
    <row r="10" customFormat="false" ht="15" hidden="false" customHeight="false" outlineLevel="0" collapsed="false">
      <c r="B10" s="5" t="s">
        <v>238</v>
      </c>
      <c r="C10" s="26" t="s">
        <v>221</v>
      </c>
      <c r="D10" s="14" t="s">
        <v>239</v>
      </c>
      <c r="E10" s="14" t="s">
        <v>240</v>
      </c>
      <c r="F10" s="12" t="s">
        <v>241</v>
      </c>
    </row>
    <row r="11" customFormat="false" ht="15" hidden="false" customHeight="false" outlineLevel="0" collapsed="false">
      <c r="B11" s="5" t="s">
        <v>242</v>
      </c>
      <c r="C11" s="27" t="s">
        <v>230</v>
      </c>
      <c r="D11" s="14" t="s">
        <v>243</v>
      </c>
      <c r="E11" s="14" t="s">
        <v>244</v>
      </c>
      <c r="F11" s="12" t="s">
        <v>245</v>
      </c>
    </row>
    <row r="12" customFormat="false" ht="15" hidden="false" customHeight="false" outlineLevel="0" collapsed="false">
      <c r="B12" s="5" t="s">
        <v>246</v>
      </c>
      <c r="C12" s="14" t="s">
        <v>247</v>
      </c>
      <c r="D12" s="14" t="s">
        <v>231</v>
      </c>
      <c r="E12" s="14" t="s">
        <v>248</v>
      </c>
      <c r="F12" s="12" t="s">
        <v>249</v>
      </c>
    </row>
    <row r="15" customFormat="false" ht="15" hidden="false" customHeight="false" outlineLevel="0" collapsed="false">
      <c r="B15" s="2" t="s">
        <v>250</v>
      </c>
    </row>
    <row r="16" customFormat="false" ht="24" hidden="false" customHeight="true" outlineLevel="0" collapsed="false">
      <c r="B16" s="10" t="s">
        <v>251</v>
      </c>
      <c r="C16" s="10" t="s">
        <v>48</v>
      </c>
    </row>
    <row r="17" customFormat="false" ht="15" hidden="false" customHeight="false" outlineLevel="0" collapsed="false">
      <c r="B17" s="0" t="s">
        <v>252</v>
      </c>
      <c r="C17" s="18" t="n">
        <f aca="false">Assumptions!$C$4*0.12</f>
        <v>15840000</v>
      </c>
    </row>
    <row r="18" customFormat="false" ht="15" hidden="false" customHeight="false" outlineLevel="0" collapsed="false">
      <c r="B18" s="0" t="s">
        <v>253</v>
      </c>
      <c r="C18" s="18" t="n">
        <f aca="false">Assumptions!$C$5*0.08</f>
        <v>26400000</v>
      </c>
    </row>
    <row r="19" customFormat="false" ht="15" hidden="false" customHeight="false" outlineLevel="0" collapsed="false">
      <c r="B19" s="0" t="s">
        <v>254</v>
      </c>
      <c r="C19" s="18" t="n">
        <f aca="false">Assumptions!$C$4*0.12</f>
        <v>15840000</v>
      </c>
    </row>
    <row r="20" customFormat="false" ht="15" hidden="false" customHeight="false" outlineLevel="0" collapsed="false">
      <c r="B20" s="0" t="s">
        <v>255</v>
      </c>
      <c r="C20" s="18" t="n">
        <f aca="false">8000000</f>
        <v>8000000</v>
      </c>
    </row>
    <row r="21" customFormat="false" ht="15" hidden="false" customHeight="false" outlineLevel="0" collapsed="false">
      <c r="B21" s="0" t="s">
        <v>256</v>
      </c>
      <c r="C21" s="18" t="n">
        <f aca="false">Assumptions!$C$4*0.1</f>
        <v>13200000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F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36"/>
    <col collapsed="false" customWidth="true" hidden="false" outlineLevel="0" max="3" min="3" style="0" width="20"/>
    <col collapsed="false" customWidth="true" hidden="false" outlineLevel="0" max="4" min="4" style="0" width="16"/>
    <col collapsed="false" customWidth="true" hidden="false" outlineLevel="0" max="5" min="5" style="0" width="14"/>
    <col collapsed="false" customWidth="true" hidden="false" outlineLevel="0" max="6" min="6" style="0" width="36"/>
  </cols>
  <sheetData>
    <row r="1" customFormat="false" ht="17.35" hidden="false" customHeight="false" outlineLevel="0" collapsed="false">
      <c r="B1" s="1" t="s">
        <v>257</v>
      </c>
    </row>
    <row r="3" customFormat="false" ht="15" hidden="false" customHeight="false" outlineLevel="0" collapsed="false">
      <c r="B3" s="12" t="s">
        <v>258</v>
      </c>
    </row>
    <row r="5" customFormat="false" ht="24" hidden="false" customHeight="true" outlineLevel="0" collapsed="false">
      <c r="B5" s="10" t="s">
        <v>259</v>
      </c>
      <c r="C5" s="10" t="s">
        <v>260</v>
      </c>
      <c r="D5" s="10" t="s">
        <v>261</v>
      </c>
      <c r="E5" s="10" t="s">
        <v>262</v>
      </c>
      <c r="F5" s="10" t="s">
        <v>263</v>
      </c>
    </row>
    <row r="6" customFormat="false" ht="15" hidden="false" customHeight="false" outlineLevel="0" collapsed="false">
      <c r="B6" s="0" t="s">
        <v>264</v>
      </c>
      <c r="C6" s="28" t="n">
        <f aca="false">Assumptions!$C$4*33*12</f>
        <v>52272000000</v>
      </c>
      <c r="D6" s="29" t="n">
        <v>1</v>
      </c>
      <c r="E6" s="30" t="s">
        <v>265</v>
      </c>
      <c r="F6" s="12" t="s">
        <v>266</v>
      </c>
    </row>
    <row r="7" customFormat="false" ht="15" hidden="false" customHeight="false" outlineLevel="0" collapsed="false">
      <c r="B7" s="0" t="s">
        <v>267</v>
      </c>
      <c r="C7" s="17" t="n">
        <f aca="false">Assumptions!$C$4*33*12</f>
        <v>52272000000</v>
      </c>
      <c r="D7" s="13" t="n">
        <v>0.88</v>
      </c>
      <c r="E7" s="14" t="s">
        <v>265</v>
      </c>
      <c r="F7" s="12" t="s">
        <v>268</v>
      </c>
    </row>
    <row r="8" customFormat="false" ht="15" hidden="false" customHeight="false" outlineLevel="0" collapsed="false">
      <c r="B8" s="0" t="s">
        <v>269</v>
      </c>
      <c r="C8" s="17" t="n">
        <f aca="false">Assumptions!$C$4*33*12*1.5</f>
        <v>78408000000</v>
      </c>
      <c r="D8" s="13" t="n">
        <v>1</v>
      </c>
      <c r="E8" s="14" t="s">
        <v>270</v>
      </c>
      <c r="F8" s="12" t="s">
        <v>266</v>
      </c>
    </row>
    <row r="9" customFormat="false" ht="15" hidden="false" customHeight="false" outlineLevel="0" collapsed="false">
      <c r="B9" s="0" t="s">
        <v>271</v>
      </c>
      <c r="C9" s="17" t="n">
        <f aca="false">Assumptions!$C$4*33*12</f>
        <v>52272000000</v>
      </c>
      <c r="D9" s="13" t="n">
        <v>0.75</v>
      </c>
      <c r="E9" s="14" t="s">
        <v>265</v>
      </c>
      <c r="F9" s="12" t="s">
        <v>272</v>
      </c>
    </row>
    <row r="10" customFormat="false" ht="15" hidden="false" customHeight="false" outlineLevel="0" collapsed="false">
      <c r="B10" s="0" t="s">
        <v>273</v>
      </c>
      <c r="C10" s="17" t="n">
        <f aca="false">Assumptions!$C$4*40*12</f>
        <v>63360000000</v>
      </c>
      <c r="D10" s="13" t="n">
        <v>1</v>
      </c>
      <c r="E10" s="14" t="s">
        <v>274</v>
      </c>
      <c r="F10" s="12" t="s">
        <v>266</v>
      </c>
    </row>
    <row r="11" customFormat="false" ht="15" hidden="false" customHeight="false" outlineLevel="0" collapsed="false">
      <c r="B11" s="0" t="s">
        <v>275</v>
      </c>
      <c r="C11" s="31" t="n">
        <f aca="false">Assumptions!$C$4*42*12</f>
        <v>66528000000</v>
      </c>
      <c r="D11" s="32" t="n">
        <v>0.75</v>
      </c>
      <c r="E11" s="20" t="s">
        <v>276</v>
      </c>
      <c r="F11" s="12" t="s">
        <v>277</v>
      </c>
    </row>
    <row r="14" customFormat="false" ht="15" hidden="false" customHeight="false" outlineLevel="0" collapsed="false">
      <c r="B14" s="2" t="s">
        <v>278</v>
      </c>
    </row>
    <row r="15" customFormat="false" ht="15" hidden="false" customHeight="false" outlineLevel="0" collapsed="false">
      <c r="B15" s="33" t="s">
        <v>279</v>
      </c>
      <c r="C15" s="33"/>
      <c r="D15" s="33"/>
      <c r="E15" s="33"/>
      <c r="F15" s="33"/>
    </row>
    <row r="16" customFormat="false" ht="15" hidden="false" customHeight="false" outlineLevel="0" collapsed="false">
      <c r="B16" s="33" t="s">
        <v>280</v>
      </c>
      <c r="C16" s="33"/>
      <c r="D16" s="33"/>
      <c r="E16" s="33"/>
      <c r="F16" s="33"/>
    </row>
    <row r="17" customFormat="false" ht="15" hidden="false" customHeight="false" outlineLevel="0" collapsed="false">
      <c r="B17" s="33" t="s">
        <v>281</v>
      </c>
      <c r="C17" s="33"/>
      <c r="D17" s="33"/>
      <c r="E17" s="33"/>
      <c r="F17" s="33"/>
    </row>
    <row r="18" customFormat="false" ht="15" hidden="false" customHeight="false" outlineLevel="0" collapsed="false">
      <c r="B18" s="33" t="s">
        <v>282</v>
      </c>
      <c r="C18" s="33"/>
      <c r="D18" s="33"/>
      <c r="E18" s="33"/>
      <c r="F18" s="33"/>
    </row>
    <row r="19" customFormat="false" ht="15" hidden="false" customHeight="false" outlineLevel="0" collapsed="false">
      <c r="B19" s="33" t="s">
        <v>283</v>
      </c>
      <c r="C19" s="33"/>
      <c r="D19" s="33"/>
      <c r="E19" s="33"/>
      <c r="F19" s="33"/>
    </row>
  </sheetData>
  <mergeCells count="5">
    <mergeCell ref="B15:F15"/>
    <mergeCell ref="B16:F16"/>
    <mergeCell ref="B17:F17"/>
    <mergeCell ref="B18:F18"/>
    <mergeCell ref="B19:F19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1:E31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2" min="2" style="0" width="50"/>
    <col collapsed="false" customWidth="true" hidden="false" outlineLevel="0" max="3" min="3" style="0" width="22"/>
  </cols>
  <sheetData>
    <row r="1" customFormat="false" ht="17.35" hidden="false" customHeight="false" outlineLevel="0" collapsed="false">
      <c r="B1" s="1" t="s">
        <v>284</v>
      </c>
    </row>
    <row r="3" customFormat="false" ht="24" hidden="false" customHeight="true" outlineLevel="0" collapsed="false">
      <c r="B3" s="10" t="s">
        <v>285</v>
      </c>
      <c r="C3" s="10" t="s">
        <v>48</v>
      </c>
    </row>
    <row r="4" customFormat="false" ht="15" hidden="false" customHeight="false" outlineLevel="0" collapsed="false">
      <c r="B4" s="0" t="s">
        <v>286</v>
      </c>
      <c r="C4" s="19" t="n">
        <f aca="false">Assumptions!$C$4*33*12</f>
        <v>52272000000</v>
      </c>
    </row>
    <row r="5" customFormat="false" ht="15" hidden="false" customHeight="false" outlineLevel="0" collapsed="false">
      <c r="B5" s="0" t="s">
        <v>287</v>
      </c>
      <c r="C5" s="34" t="n">
        <f aca="false">C4/Assumptions!$C$6</f>
        <v>0.0017424</v>
      </c>
    </row>
    <row r="6" customFormat="false" ht="15" hidden="false" customHeight="false" outlineLevel="0" collapsed="false">
      <c r="B6" s="0" t="s">
        <v>288</v>
      </c>
      <c r="C6" s="22" t="n">
        <f aca="false">C4/Assumptions!$C$5</f>
        <v>158.4</v>
      </c>
    </row>
    <row r="7" customFormat="false" ht="15" hidden="false" customHeight="false" outlineLevel="0" collapsed="false">
      <c r="B7" s="0" t="s">
        <v>289</v>
      </c>
      <c r="C7" s="22" t="n">
        <f aca="false">C4/Assumptions!$C$4</f>
        <v>396</v>
      </c>
    </row>
    <row r="8" customFormat="false" ht="15" hidden="false" customHeight="false" outlineLevel="0" collapsed="false">
      <c r="B8" s="0" t="s">
        <v>290</v>
      </c>
      <c r="C8" s="22" t="n">
        <f aca="false">'Buildout Timeline'!F19</f>
        <v>1485308880000</v>
      </c>
    </row>
    <row r="9" customFormat="false" ht="15" hidden="false" customHeight="false" outlineLevel="0" collapsed="false">
      <c r="B9" s="0" t="s">
        <v>291</v>
      </c>
      <c r="C9" s="34" t="n">
        <f aca="false">1</f>
        <v>1</v>
      </c>
    </row>
    <row r="10" customFormat="false" ht="15" hidden="false" customHeight="false" outlineLevel="0" collapsed="false">
      <c r="B10" s="0" t="s">
        <v>292</v>
      </c>
      <c r="C10" s="18" t="n">
        <f aca="false">0</f>
        <v>0</v>
      </c>
    </row>
    <row r="11" customFormat="false" ht="15" hidden="false" customHeight="false" outlineLevel="0" collapsed="false">
      <c r="B11" s="0" t="s">
        <v>51</v>
      </c>
      <c r="C11" s="18" t="n">
        <v>165000</v>
      </c>
    </row>
    <row r="12" customFormat="false" ht="15" hidden="false" customHeight="false" outlineLevel="0" collapsed="false">
      <c r="B12" s="0" t="s">
        <v>53</v>
      </c>
      <c r="C12" s="18" t="n">
        <v>110000</v>
      </c>
    </row>
    <row r="13" customFormat="false" ht="15" hidden="false" customHeight="false" outlineLevel="0" collapsed="false">
      <c r="B13" s="0" t="s">
        <v>293</v>
      </c>
      <c r="C13" s="18" t="n">
        <v>3000000000</v>
      </c>
    </row>
    <row r="14" customFormat="false" ht="15" hidden="false" customHeight="false" outlineLevel="0" collapsed="false">
      <c r="B14" s="0" t="s">
        <v>294</v>
      </c>
      <c r="C14" s="22" t="n">
        <f aca="false">Assumptions!$C$4*0.3*40*12</f>
        <v>19008000000</v>
      </c>
    </row>
    <row r="15" customFormat="false" ht="15" hidden="false" customHeight="false" outlineLevel="0" collapsed="false">
      <c r="B15" s="0" t="s">
        <v>295</v>
      </c>
      <c r="C15" s="28" t="n">
        <f aca="false">Assumptions!C47-C4-Assumptions!$C$4*0.3*40*12</f>
        <v>39720000000</v>
      </c>
    </row>
    <row r="18" customFormat="false" ht="15" hidden="false" customHeight="false" outlineLevel="0" collapsed="false">
      <c r="B18" s="2" t="s">
        <v>263</v>
      </c>
    </row>
    <row r="19" customFormat="false" ht="15" hidden="false" customHeight="false" outlineLevel="0" collapsed="false">
      <c r="B19" s="33" t="s">
        <v>296</v>
      </c>
      <c r="C19" s="33"/>
      <c r="D19" s="33"/>
      <c r="E19" s="33"/>
    </row>
    <row r="20" customFormat="false" ht="15" hidden="false" customHeight="false" outlineLevel="0" collapsed="false">
      <c r="B20" s="33" t="s">
        <v>297</v>
      </c>
      <c r="C20" s="33"/>
      <c r="D20" s="33"/>
      <c r="E20" s="33"/>
    </row>
    <row r="21" customFormat="false" ht="15" hidden="false" customHeight="false" outlineLevel="0" collapsed="false">
      <c r="B21" s="33" t="s">
        <v>298</v>
      </c>
      <c r="C21" s="33"/>
      <c r="D21" s="33"/>
      <c r="E21" s="33"/>
    </row>
    <row r="22" customFormat="false" ht="15" hidden="false" customHeight="false" outlineLevel="0" collapsed="false">
      <c r="B22" s="33"/>
      <c r="C22" s="33"/>
      <c r="D22" s="33"/>
      <c r="E22" s="33"/>
    </row>
    <row r="23" customFormat="false" ht="15" hidden="false" customHeight="false" outlineLevel="0" collapsed="false">
      <c r="B23" s="33" t="s">
        <v>299</v>
      </c>
      <c r="C23" s="33"/>
      <c r="D23" s="33"/>
      <c r="E23" s="33"/>
    </row>
    <row r="24" customFormat="false" ht="15" hidden="false" customHeight="false" outlineLevel="0" collapsed="false">
      <c r="B24" s="33" t="s">
        <v>300</v>
      </c>
      <c r="C24" s="33"/>
      <c r="D24" s="33"/>
      <c r="E24" s="33"/>
    </row>
    <row r="25" customFormat="false" ht="15" hidden="false" customHeight="false" outlineLevel="0" collapsed="false">
      <c r="B25" s="33"/>
      <c r="C25" s="33"/>
      <c r="D25" s="33"/>
      <c r="E25" s="33"/>
    </row>
    <row r="26" customFormat="false" ht="15" hidden="false" customHeight="false" outlineLevel="0" collapsed="false">
      <c r="B26" s="33" t="s">
        <v>301</v>
      </c>
      <c r="C26" s="33"/>
      <c r="D26" s="33"/>
      <c r="E26" s="33"/>
    </row>
    <row r="27" customFormat="false" ht="15" hidden="false" customHeight="false" outlineLevel="0" collapsed="false">
      <c r="B27" s="33" t="s">
        <v>302</v>
      </c>
      <c r="C27" s="33"/>
      <c r="D27" s="33"/>
      <c r="E27" s="33"/>
    </row>
    <row r="28" customFormat="false" ht="15" hidden="false" customHeight="false" outlineLevel="0" collapsed="false">
      <c r="B28" s="33"/>
      <c r="C28" s="33"/>
      <c r="D28" s="33"/>
      <c r="E28" s="33"/>
    </row>
    <row r="29" customFormat="false" ht="15" hidden="false" customHeight="false" outlineLevel="0" collapsed="false">
      <c r="B29" s="33" t="s">
        <v>303</v>
      </c>
      <c r="C29" s="33"/>
      <c r="D29" s="33"/>
      <c r="E29" s="33"/>
    </row>
    <row r="30" customFormat="false" ht="15" hidden="false" customHeight="false" outlineLevel="0" collapsed="false">
      <c r="B30" s="33" t="s">
        <v>304</v>
      </c>
      <c r="C30" s="33"/>
      <c r="D30" s="33"/>
      <c r="E30" s="33"/>
    </row>
    <row r="31" customFormat="false" ht="15" hidden="false" customHeight="false" outlineLevel="0" collapsed="false">
      <c r="B31" s="33" t="s">
        <v>305</v>
      </c>
      <c r="C31" s="33"/>
      <c r="D31" s="33"/>
      <c r="E31" s="33"/>
    </row>
  </sheetData>
  <mergeCells count="13"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LibreOffice/24.2.7.2$Linux_X86_64 LibreOffice_project/420$Build-2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2026-05-04T23:56:07Z</dcterms:created>
  <dc:creator>openpyxl</dc:creator>
  <dc:description/>
  <dc:language>en-US</dc:language>
  <cp:lastModifiedBy/>
  <dcterms:modified xsi:type="dcterms:W3CDTF">2026-05-04T23:56:07Z</dcterms:modified>
  <cp:revision>0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