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Path A Cost" sheetId="3" state="visible" r:id="rId5"/>
    <sheet name="Path B Cost" sheetId="4" state="visible" r:id="rId6"/>
    <sheet name="Side-by-Side" sheetId="5" state="visible" r:id="rId7"/>
    <sheet name="Coverage Analysis" sheetId="6" state="visible" r:id="rId8"/>
    <sheet name="Stress Tests" sheetId="7" state="visible" r:id="rId9"/>
    <sheet name="Dashboard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<sst xmlns="http://schemas.openxmlformats.org/spreadsheetml/2006/main" count="237" uniqueCount="196">
  <si>
    <t xml:space="preserve">Universal Broadband: Two Paths Compared — Cost Model</t>
  </si>
  <si>
    <t xml:space="preserve">Purpose</t>
  </si>
  <si>
    <t xml:space="preserve">Side-by-side cost analysis of two structural options for the platform's universal broadband commitment. Lets you adjust assumptions and see how each path responds.</t>
  </si>
  <si>
    <t xml:space="preserve">The Two Paths</t>
  </si>
  <si>
    <t xml:space="preserve">PATH A: Free Universal Basic Broadband</t>
  </si>
  <si>
    <t xml:space="preserve">Federal government pays providers wholesale price for service to every household. Basic 100/20 Mbps free at point of use. Premium tiers paid privately.</t>
  </si>
  <si>
    <t xml:space="preserve">PATH B: Universal Access + Affordability Subsidy</t>
  </si>
  <si>
    <t xml:space="preserve">Federal investment in deployment to unserved areas + $30/month subsidy for low-income households. Most households continue paying retail. ACP successor mechanism.</t>
  </si>
  <si>
    <t xml:space="preserve">Headline Comparison</t>
  </si>
  <si>
    <t xml:space="preserve">  Federal cost: Path A ~$50B/yr | Path B ~$25B/yr</t>
  </si>
  <si>
    <t xml:space="preserve">  Household cost: Path A ~$19B/yr (premium only) | Path B ~$114B/yr</t>
  </si>
  <si>
    <t xml:space="preserve">  Total resource cost: Path A ~$69B | Path B ~$139B</t>
  </si>
  <si>
    <t xml:space="preserve">  Coverage: Path A 100% | Path B 90-95% (subsidy enrollment gap)</t>
  </si>
  <si>
    <t xml:space="preserve">  Households without service after deployment: Path A 0 | Path B 8-10 million</t>
  </si>
  <si>
    <t xml:space="preserve">Sheets</t>
  </si>
  <si>
    <t xml:space="preserve">  ASSUMPTIONS — both paths' parameters, all blue cells editable</t>
  </si>
  <si>
    <t xml:space="preserve">  PATH A COST — free universal cost build-up</t>
  </si>
  <si>
    <t xml:space="preserve">  PATH B COST — access + subsidy cost build-up</t>
  </si>
  <si>
    <t xml:space="preserve">  SIDE-BY-SIDE — direct comparison of all metrics</t>
  </si>
  <si>
    <t xml:space="preserve">  COVERAGE ANALYSIS — where the gaps are</t>
  </si>
  <si>
    <t xml:space="preserve">  STRESS TESTS — both paths under adverse scenarios</t>
  </si>
  <si>
    <t xml:space="preserve">  DASHBOARD — headline metrics and decision summary</t>
  </si>
  <si>
    <t xml:space="preserve">Assumptions — Both Paths</t>
  </si>
  <si>
    <t xml:space="preserve">All blue cells are editable inputs.</t>
  </si>
  <si>
    <t xml:space="preserve">Shared Assumptions</t>
  </si>
  <si>
    <t xml:space="preserve">Total US Households</t>
  </si>
  <si>
    <t xml:space="preserve">Households below 200% FPL (eligible for subsidy)</t>
  </si>
  <si>
    <t xml:space="preserve">Currently unserved households (broadband deployment gap)</t>
  </si>
  <si>
    <t xml:space="preserve">US Population (approximate)</t>
  </si>
  <si>
    <t xml:space="preserve">US GDP (approximate)</t>
  </si>
  <si>
    <t xml:space="preserve">Current US average residential broadband retail price (per month)</t>
  </si>
  <si>
    <t xml:space="preserve">Currently paying broadband subscribers</t>
  </si>
  <si>
    <t xml:space="preserve">Wholesale price per connection per month (mid)</t>
  </si>
  <si>
    <t xml:space="preserve">From Free Universal Broadband Cost Model</t>
  </si>
  <si>
    <t xml:space="preserve">Premium tier uptake (% of households)</t>
  </si>
  <si>
    <t xml:space="preserve">Premium tier average price (per month, above basic)</t>
  </si>
  <si>
    <t xml:space="preserve">Deployment cost per unserved household</t>
  </si>
  <si>
    <t xml:space="preserve">Average across rural fiber, FWA, satellite</t>
  </si>
  <si>
    <t xml:space="preserve">Useful life of deployment (years)</t>
  </si>
  <si>
    <t xml:space="preserve">Cost of capital (annual)</t>
  </si>
  <si>
    <t xml:space="preserve">Annual maintenance (% of capex)</t>
  </si>
  <si>
    <t xml:space="preserve">Subsidy Program (ACP Successor)</t>
  </si>
  <si>
    <t xml:space="preserve">Subsidy take-up rate (% of eligible households)</t>
  </si>
  <si>
    <t xml:space="preserve">ACP peak was 44%; assumes better outreach</t>
  </si>
  <si>
    <t xml:space="preserve">Subsidy per enrolled household per month</t>
  </si>
  <si>
    <t xml:space="preserve">Administrative overhead (% of subsidy)</t>
  </si>
  <si>
    <t xml:space="preserve">Eligibility verification, application processing, fraud prevention</t>
  </si>
  <si>
    <t xml:space="preserve">Universal Service Fund (Continued)</t>
  </si>
  <si>
    <t xml:space="preserve">USF annual cost (continued from current)</t>
  </si>
  <si>
    <t xml:space="preserve">FCC mapping, regulation, workforce programs</t>
  </si>
  <si>
    <t xml:space="preserve">Coverage Outcome Assumptions</t>
  </si>
  <si>
    <t xml:space="preserve">Path B: % of non-enrolled low-income who pay full retail anyway</t>
  </si>
  <si>
    <t xml:space="preserve">Path B: % of middle-income who skip due to cost</t>
  </si>
  <si>
    <t xml:space="preserve">PATH A: Free Universal Basic Broadband — Cost Build-Up</t>
  </si>
  <si>
    <t xml:space="preserve">Federal government pays providers wholesale price for service to every household.</t>
  </si>
  <si>
    <t xml:space="preserve">Federal Cost</t>
  </si>
  <si>
    <t xml:space="preserve">Component</t>
  </si>
  <si>
    <t xml:space="preserve">Calculation</t>
  </si>
  <si>
    <t xml:space="preserve">Annual Cost</t>
  </si>
  <si>
    <t xml:space="preserve">Households served</t>
  </si>
  <si>
    <t xml:space="preserve">All Households</t>
  </si>
  <si>
    <t xml:space="preserve">Wholesale price per connection per month</t>
  </si>
  <si>
    <t xml:space="preserve">Mid scenario</t>
  </si>
  <si>
    <t xml:space="preserve">Total annual federal cost</t>
  </si>
  <si>
    <t xml:space="preserve">Households × Price × 12</t>
  </si>
  <si>
    <t xml:space="preserve">Household Cost</t>
  </si>
  <si>
    <t xml:space="preserve">Basic tier (free)</t>
  </si>
  <si>
    <t xml:space="preserve">Free at point of use</t>
  </si>
  <si>
    <t xml:space="preserve">Premium tier uptake</t>
  </si>
  <si>
    <t xml:space="preserve">30% of households × $40/month</t>
  </si>
  <si>
    <t xml:space="preserve">Total annual household cost</t>
  </si>
  <si>
    <t xml:space="preserve">Total Resource Cost</t>
  </si>
  <si>
    <t xml:space="preserve">Federal + Household combined</t>
  </si>
  <si>
    <t xml:space="preserve">Per-Capita and Per-Household Cost</t>
  </si>
  <si>
    <t xml:space="preserve">Federal cost per capita per year</t>
  </si>
  <si>
    <t xml:space="preserve">Federal cost per household per year</t>
  </si>
  <si>
    <t xml:space="preserve">Total resource cost per household per year</t>
  </si>
  <si>
    <t xml:space="preserve">Federal cost as % of GDP</t>
  </si>
  <si>
    <t xml:space="preserve">PATH B: Universal Access + Affordability Subsidy — Cost Build-Up</t>
  </si>
  <si>
    <t xml:space="preserve">Federal investment in deployment + ACP successor subsidy. Most households continue paying retail.</t>
  </si>
  <si>
    <t xml:space="preserve">Deployment to unserved areas (capex)</t>
  </si>
  <si>
    <t xml:space="preserve">5.5M households × $5,000/household</t>
  </si>
  <si>
    <t xml:space="preserve">Annual amortization (PMT)</t>
  </si>
  <si>
    <t xml:space="preserve">Over 25-year useful life at 5%</t>
  </si>
  <si>
    <t xml:space="preserve">Annual maintenance</t>
  </si>
  <si>
    <t xml:space="preserve">5% of capex per year</t>
  </si>
  <si>
    <t xml:space="preserve">Subtotal: Deployment annual cost</t>
  </si>
  <si>
    <t xml:space="preserve">Eligible households (below 200% FPL)</t>
  </si>
  <si>
    <t xml:space="preserve">(input)</t>
  </si>
  <si>
    <t xml:space="preserve">Enrolled households</t>
  </si>
  <si>
    <t xml:space="preserve">55% take-up rate</t>
  </si>
  <si>
    <t xml:space="preserve">Annual subsidy disbursement</t>
  </si>
  <si>
    <t xml:space="preserve">$30/month × enrolled × 12</t>
  </si>
  <si>
    <t xml:space="preserve">Administrative overhead</t>
  </si>
  <si>
    <t xml:space="preserve">12% of subsidy</t>
  </si>
  <si>
    <t xml:space="preserve">Subtotal: Subsidy program annual cost</t>
  </si>
  <si>
    <t xml:space="preserve">Universal Service Fund (continued)</t>
  </si>
  <si>
    <t xml:space="preserve">(existing program)</t>
  </si>
  <si>
    <t xml:space="preserve">FCC mapping, regulation, workforce</t>
  </si>
  <si>
    <t xml:space="preserve">(BEAD ongoing operations)</t>
  </si>
  <si>
    <t xml:space="preserve">Segment</t>
  </si>
  <si>
    <t xml:space="preserve">Households</t>
  </si>
  <si>
    <t xml:space="preserve">Above 200% FPL (full retail)</t>
  </si>
  <si>
    <t xml:space="preserve">Below 200% FPL, enrolled in subsidy</t>
  </si>
  <si>
    <t xml:space="preserve">Below 200% FPL, not enrolled, pay full retail</t>
  </si>
  <si>
    <t xml:space="preserve">Below 200% FPL, not enrolled, no service</t>
  </si>
  <si>
    <t xml:space="preserve">Side-by-Side Comparison</t>
  </si>
  <si>
    <t xml:space="preserve">Direct comparison of all metrics across both paths.</t>
  </si>
  <si>
    <t xml:space="preserve">Metric</t>
  </si>
  <si>
    <t xml:space="preserve">Path A: Free Universal</t>
  </si>
  <si>
    <t xml:space="preserve">Path B: Access + Subsidy</t>
  </si>
  <si>
    <t xml:space="preserve">Difference (A − B)</t>
  </si>
  <si>
    <t xml:space="preserve">Federal annual cost</t>
  </si>
  <si>
    <t xml:space="preserve">Federal cost per capita</t>
  </si>
  <si>
    <t xml:space="preserve">Federal cost per household</t>
  </si>
  <si>
    <t xml:space="preserve">Household annual aggregate</t>
  </si>
  <si>
    <t xml:space="preserve">Total resource cost</t>
  </si>
  <si>
    <t xml:space="preserve">Total cost per household</t>
  </si>
  <si>
    <t xml:space="preserve">Coverage Outcomes</t>
  </si>
  <si>
    <t xml:space="preserve">Households with available service</t>
  </si>
  <si>
    <t xml:space="preserve">Households actually receiving service</t>
  </si>
  <si>
    <t xml:space="preserve">Coverage gap (households without service)</t>
  </si>
  <si>
    <t xml:space="preserve">Effective coverage rate</t>
  </si>
  <si>
    <t xml:space="preserve">Status Quo Comparison</t>
  </si>
  <si>
    <t xml:space="preserve">Current US household + subsidy spending</t>
  </si>
  <si>
    <t xml:space="preserve">Net economic resource savings</t>
  </si>
  <si>
    <t xml:space="preserve">Coverage Analysis — Where the Gaps Are</t>
  </si>
  <si>
    <t xml:space="preserve">Path A achieves universal coverage automatically. Path B has structural gaps from subsidy non-enrollment and middle-income cost sensitivity.</t>
  </si>
  <si>
    <t xml:space="preserve">Population Segment</t>
  </si>
  <si>
    <t xml:space="preserve">Path A Coverage</t>
  </si>
  <si>
    <t xml:space="preserve">Path B Coverage</t>
  </si>
  <si>
    <t xml:space="preserve">Gap</t>
  </si>
  <si>
    <t xml:space="preserve">Above 200% FPL (middle/upper income)</t>
  </si>
  <si>
    <t xml:space="preserve">Below 200% FPL (eligible for subsidy)</t>
  </si>
  <si>
    <t xml:space="preserve">Total</t>
  </si>
  <si>
    <t xml:space="preserve">Effective Coverage Rate</t>
  </si>
  <si>
    <t xml:space="preserve">Path A coverage rate</t>
  </si>
  <si>
    <t xml:space="preserve">Path B coverage rate</t>
  </si>
  <si>
    <t xml:space="preserve">Coverage gap (Path A − Path B)</t>
  </si>
  <si>
    <t xml:space="preserve">Cross-Pillar Implications</t>
  </si>
  <si>
    <t xml:space="preserve">Pillar Affected</t>
  </si>
  <si>
    <t xml:space="preserve">Path A Effect</t>
  </si>
  <si>
    <t xml:space="preserve">Path B Effect</t>
  </si>
  <si>
    <t xml:space="preserve">Population Compromised</t>
  </si>
  <si>
    <t xml:space="preserve">Mental Health (telehealth multiplier)</t>
  </si>
  <si>
    <t xml:space="preserve">Full effect (1.5-2.5x)</t>
  </si>
  <si>
    <t xml:space="preserve">Compromised in coverage gap</t>
  </si>
  <si>
    <t xml:space="preserve">Education (online learning)</t>
  </si>
  <si>
    <t xml:space="preserve">Full effect</t>
  </si>
  <si>
    <t xml:space="preserve">Sovereign Education Fund (rural)</t>
  </si>
  <si>
    <t xml:space="preserve">Full reach</t>
  </si>
  <si>
    <t xml:space="preserve">Compromised in low-income rural</t>
  </si>
  <si>
    <t xml:space="preserve">Civic Technology (gov services)</t>
  </si>
  <si>
    <t xml:space="preserve">Universal access</t>
  </si>
  <si>
    <t xml:space="preserve">5-10% gap</t>
  </si>
  <si>
    <t xml:space="preserve">Healthcare (telehealth/EHR)</t>
  </si>
  <si>
    <t xml:space="preserve">Compromised in 5-10% of population</t>
  </si>
  <si>
    <t xml:space="preserve">Wage Floor (telework option)</t>
  </si>
  <si>
    <t xml:space="preserve">Universal</t>
  </si>
  <si>
    <t xml:space="preserve">Less universal</t>
  </si>
  <si>
    <t xml:space="preserve">Stress Tests — Both Paths Under Adverse Scenarios</t>
  </si>
  <si>
    <t xml:space="preserve">Stress Scenario</t>
  </si>
  <si>
    <t xml:space="preserve">Path A Federal Cost</t>
  </si>
  <si>
    <t xml:space="preserve">Path B Federal Cost</t>
  </si>
  <si>
    <t xml:space="preserve">Baseline (mid scenarios)</t>
  </si>
  <si>
    <t xml:space="preserve">Stress 1: Costs 50% higher</t>
  </si>
  <si>
    <t xml:space="preserve">Stress 2: Path B take-up only 35%</t>
  </si>
  <si>
    <t xml:space="preserve">Stress 3: Premium uptake only 20%</t>
  </si>
  <si>
    <t xml:space="preserve">Stress 4: Service standard doubles</t>
  </si>
  <si>
    <t xml:space="preserve">Combined adverse (multiple stresses)</t>
  </si>
  <si>
    <t xml:space="preserve">Verdict</t>
  </si>
  <si>
    <t xml:space="preserve">Both paths remain within the platform funding envelope under all stress scenarios.</t>
  </si>
  <si>
    <t xml:space="preserve">Key difference: Path A coverage is structurally guaranteed at 100% across all stresses.</t>
  </si>
  <si>
    <t xml:space="preserve">Path B coverage degrades when subsidy program performance falters (Stress 2 most concerning).</t>
  </si>
  <si>
    <t xml:space="preserve">Combined adverse: Path A federal cost rises to ~$95B; Path B drops to ~$50B but gap grows to ~17M households.</t>
  </si>
  <si>
    <t xml:space="preserve">Path A is more robust to operational stress; Path B is cheaper federally but more fragile in execution.</t>
  </si>
  <si>
    <t xml:space="preserve">Two Paths Compared — Dashboard</t>
  </si>
  <si>
    <t xml:space="preserve">Value</t>
  </si>
  <si>
    <t xml:space="preserve">Household annual cost (premium only)</t>
  </si>
  <si>
    <t xml:space="preserve">Coverage rate</t>
  </si>
  <si>
    <t xml:space="preserve">Households without service</t>
  </si>
  <si>
    <t xml:space="preserve">Household annual cost (aggregate)</t>
  </si>
  <si>
    <t xml:space="preserve">Decision Summary</t>
  </si>
  <si>
    <t xml:space="preserve">COST: Path A federal cost is ~2x Path B. Total resource cost is ~half of Path B.</t>
  </si>
  <si>
    <t xml:space="preserve">COVERAGE: Path A delivers 100% universal coverage. Path B delivers 90-95% with</t>
  </si>
  <si>
    <t xml:space="preserve">structural subsidy enrollment gap.</t>
  </si>
  <si>
    <t xml:space="preserve">CROSS-PILLAR: Path A enables platform's other universal pillars to function as designed.</t>
  </si>
  <si>
    <t xml:space="preserve">Path B compromises mental health, education, and civic technology pillar universality.</t>
  </si>
  <si>
    <t xml:space="preserve">COMPLEXITY: Path A requires no enrollment system. Path B requires substantial subsidy</t>
  </si>
  <si>
    <t xml:space="preserve">administration with eligibility verification, application processing, recertification.</t>
  </si>
  <si>
    <t xml:space="preserve">DISRUPTION: Path A disrupts retail margin layer of telecom industry but maintains service</t>
  </si>
  <si>
    <t xml:space="preserve">delivery. Path B preserves existing retail market dynamics.</t>
  </si>
  <si>
    <t xml:space="preserve">ROBUSTNESS: Path A coverage is structurally guaranteed. Path B coverage depends on</t>
  </si>
  <si>
    <t xml:space="preserve">operational subsidy program performance.</t>
  </si>
  <si>
    <t xml:space="preserve">BOTH PATHS: Within Civic Infrastructure pillar funding envelope. Cost feasibility is not</t>
  </si>
  <si>
    <t xml:space="preserve">the barrier to either choice. The barrier (if any) is structural design preference.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</si>
</sst>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\$#,##0;&quot;($&quot;#,##0\);\-"/>
    <numFmt numFmtId="167" formatCode="\$#,##0.00;&quot;($&quot;#,##0.00\);\-"/>
    <numFmt numFmtId="168" formatCode="0.0%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b val="true"/>
      <sz val="11"/>
      <color rgb="FF2E5C8A"/>
      <name val="Arial"/>
      <family val="0"/>
      <charset val="1"/>
    </font>
    <font>
      <b val="true"/>
      <sz val="11"/>
      <color rgb="FF8A5A2E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4"/>
      <color rgb="FF2E5C8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4"/>
      <color rgb="FF8A5A2E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i val="true"/>
      <sz val="10"/>
      <name val="Arial"/>
      <family val="0"/>
      <charset val="1"/>
    </font>
    <font>
      <b val="true"/>
      <sz val="12"/>
      <color rgb="FF2E5C8A"/>
      <name val="Arial"/>
      <family val="0"/>
      <charset val="1"/>
    </font>
    <font>
      <b val="true"/>
      <sz val="12"/>
      <color rgb="FF8A5A2E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2E5C8A"/>
      </patternFill>
    </fill>
    <fill>
      <patternFill patternType="solid">
        <fgColor rgb="FFE8F0F8"/>
        <bgColor rgb="FFF8E8E8"/>
      </patternFill>
    </fill>
    <fill>
      <patternFill patternType="solid">
        <fgColor rgb="FFFBF1E5"/>
        <bgColor rgb="FFF8E8E8"/>
      </patternFill>
    </fill>
    <fill>
      <patternFill patternType="solid">
        <fgColor rgb="FF2E5C8A"/>
        <bgColor rgb="FF1F4E78"/>
      </patternFill>
    </fill>
    <fill>
      <patternFill patternType="solid">
        <fgColor rgb="FF8A5A2E"/>
        <bgColor rgb="FF595959"/>
      </patternFill>
    </fill>
    <fill>
      <patternFill patternType="solid">
        <fgColor rgb="FFF0E5D8"/>
        <bgColor rgb="FFF8E8E8"/>
      </patternFill>
    </fill>
    <fill>
      <patternFill patternType="solid">
        <fgColor rgb="FFF8E8E8"/>
        <bgColor rgb="FFFBF1E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7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5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1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1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8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1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1" fillId="8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A5A2E"/>
      <rgbColor rgb="FF800080"/>
      <rgbColor rgb="FF008080"/>
      <rgbColor rgb="FFBFBFBF"/>
      <rgbColor rgb="FF808080"/>
      <rgbColor rgb="FF9999FF"/>
      <rgbColor rgb="FF993366"/>
      <rgbColor rgb="FFFBF1E5"/>
      <rgbColor rgb="FFE8F0F8"/>
      <rgbColor rgb="FF660066"/>
      <rgbColor rgb="FFFF8080"/>
      <rgbColor rgb="FF2E5C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E8E8"/>
      <rgbColor rgb="FFF0E5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00"/>
  </cols>
  <sheetData>
    <row r="1" customFormat="false" ht="17.25" hidden="false" customHeight="true" outlineLevel="0" collapsed="false">
      <c r="B1" s="2" t="s">
        <v>0</v>
      </c>
    </row>
    <row r="3" customFormat="false" ht="15" hidden="false" customHeight="true" outlineLevel="0" collapsed="false">
      <c r="B3" s="3" t="s">
        <v>1</v>
      </c>
    </row>
    <row r="4" customFormat="false" ht="49.5" hidden="false" customHeight="true" outlineLevel="0" collapsed="false">
      <c r="B4" s="4" t="s">
        <v>2</v>
      </c>
      <c r="C4" s="4"/>
      <c r="D4" s="4"/>
      <c r="E4" s="4"/>
      <c r="F4" s="4"/>
      <c r="G4" s="4"/>
    </row>
    <row r="5" customFormat="false" ht="15" hidden="false" customHeight="true" outlineLevel="0" collapsed="false">
      <c r="B5" s="4"/>
      <c r="C5" s="4"/>
      <c r="D5" s="4"/>
      <c r="E5" s="4"/>
      <c r="F5" s="4"/>
      <c r="G5" s="4"/>
    </row>
    <row r="6" customFormat="false" ht="15" hidden="false" customHeight="true" outlineLevel="0" collapsed="false">
      <c r="B6" s="4"/>
      <c r="C6" s="4"/>
      <c r="D6" s="4"/>
      <c r="E6" s="4"/>
      <c r="F6" s="4"/>
      <c r="G6" s="4"/>
    </row>
    <row r="8" customFormat="false" ht="15" hidden="false" customHeight="true" outlineLevel="0" collapsed="false">
      <c r="B8" s="3" t="s">
        <v>3</v>
      </c>
    </row>
    <row r="9" customFormat="false" ht="15" hidden="false" customHeight="true" outlineLevel="0" collapsed="false">
      <c r="B9" s="5" t="s">
        <v>4</v>
      </c>
    </row>
    <row r="10" customFormat="false" ht="34.5" hidden="false" customHeight="true" outlineLevel="0" collapsed="false">
      <c r="B10" s="4" t="s">
        <v>5</v>
      </c>
      <c r="C10" s="4"/>
      <c r="D10" s="4"/>
      <c r="E10" s="4"/>
      <c r="F10" s="4"/>
      <c r="G10" s="4"/>
    </row>
    <row r="11" customFormat="false" ht="15" hidden="false" customHeight="true" outlineLevel="0" collapsed="false">
      <c r="B11" s="4"/>
      <c r="C11" s="4"/>
      <c r="D11" s="4"/>
      <c r="E11" s="4"/>
      <c r="F11" s="4"/>
      <c r="G11" s="4"/>
    </row>
    <row r="13" customFormat="false" ht="15" hidden="false" customHeight="true" outlineLevel="0" collapsed="false">
      <c r="B13" s="6" t="s">
        <v>6</v>
      </c>
    </row>
    <row r="14" customFormat="false" ht="34.5" hidden="false" customHeight="true" outlineLevel="0" collapsed="false">
      <c r="B14" s="4" t="s">
        <v>7</v>
      </c>
      <c r="C14" s="4"/>
      <c r="D14" s="4"/>
      <c r="E14" s="4"/>
      <c r="F14" s="4"/>
      <c r="G14" s="4"/>
    </row>
    <row r="15" customFormat="false" ht="15" hidden="false" customHeight="true" outlineLevel="0" collapsed="false">
      <c r="B15" s="4"/>
      <c r="C15" s="4"/>
      <c r="D15" s="4"/>
      <c r="E15" s="4"/>
      <c r="F15" s="4"/>
      <c r="G15" s="4"/>
    </row>
    <row r="17" customFormat="false" ht="15" hidden="false" customHeight="true" outlineLevel="0" collapsed="false">
      <c r="B17" s="3" t="s">
        <v>8</v>
      </c>
    </row>
    <row r="18" customFormat="false" ht="15" hidden="false" customHeight="true" outlineLevel="0" collapsed="false">
      <c r="B18" s="7" t="s">
        <v>9</v>
      </c>
    </row>
    <row r="19" customFormat="false" ht="15" hidden="false" customHeight="true" outlineLevel="0" collapsed="false">
      <c r="B19" s="7" t="s">
        <v>10</v>
      </c>
    </row>
    <row r="20" customFormat="false" ht="15" hidden="false" customHeight="true" outlineLevel="0" collapsed="false">
      <c r="B20" s="7" t="s">
        <v>11</v>
      </c>
    </row>
    <row r="21" customFormat="false" ht="15" hidden="false" customHeight="true" outlineLevel="0" collapsed="false">
      <c r="B21" s="7" t="s">
        <v>12</v>
      </c>
    </row>
    <row r="22" customFormat="false" ht="15" hidden="false" customHeight="true" outlineLevel="0" collapsed="false">
      <c r="B22" s="7" t="s">
        <v>13</v>
      </c>
    </row>
    <row r="25" customFormat="false" ht="15" hidden="false" customHeight="true" outlineLevel="0" collapsed="false">
      <c r="B25" s="3" t="s">
        <v>14</v>
      </c>
    </row>
    <row r="26" customFormat="false" ht="15" hidden="false" customHeight="true" outlineLevel="0" collapsed="false">
      <c r="B26" s="7" t="s">
        <v>15</v>
      </c>
    </row>
    <row r="27" customFormat="false" ht="15" hidden="false" customHeight="true" outlineLevel="0" collapsed="false">
      <c r="B27" s="7" t="s">
        <v>16</v>
      </c>
    </row>
    <row r="28" customFormat="false" ht="15" hidden="false" customHeight="true" outlineLevel="0" collapsed="false">
      <c r="B28" s="7" t="s">
        <v>17</v>
      </c>
    </row>
    <row r="29" customFormat="false" ht="15" hidden="false" customHeight="true" outlineLevel="0" collapsed="false">
      <c r="B29" s="7" t="s">
        <v>18</v>
      </c>
    </row>
    <row r="30" customFormat="false" ht="15" hidden="false" customHeight="true" outlineLevel="0" collapsed="false">
      <c r="B30" s="7" t="s">
        <v>19</v>
      </c>
    </row>
    <row r="31" customFormat="false" ht="15" hidden="false" customHeight="true" outlineLevel="0" collapsed="false">
      <c r="B31" s="7" t="s">
        <v>20</v>
      </c>
    </row>
    <row r="32" customFormat="false" ht="15" hidden="false" customHeight="true" outlineLevel="0" collapsed="false">
      <c r="B32" s="7" t="s">
        <v>21</v>
      </c>
    </row>
  </sheetData>
  <mergeCells count="3">
    <mergeCell ref="B4:G6"/>
    <mergeCell ref="B10:G11"/>
    <mergeCell ref="B14:G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56"/>
    <col collapsed="false" customWidth="true" hidden="false" outlineLevel="0" max="3" min="3" style="1" width="18"/>
    <col collapsed="false" customWidth="true" hidden="false" outlineLevel="0" max="4" min="4" style="1" width="50"/>
  </cols>
  <sheetData>
    <row r="1" customFormat="false" ht="17.25" hidden="false" customHeight="true" outlineLevel="0" collapsed="false">
      <c r="B1" s="2" t="s">
        <v>22</v>
      </c>
    </row>
    <row r="3" customFormat="false" ht="15" hidden="false" customHeight="true" outlineLevel="0" collapsed="false">
      <c r="B3" s="8" t="s">
        <v>23</v>
      </c>
    </row>
    <row r="5" customFormat="false" ht="15" hidden="false" customHeight="true" outlineLevel="0" collapsed="false">
      <c r="B5" s="3" t="s">
        <v>24</v>
      </c>
    </row>
    <row r="6" customFormat="false" ht="15" hidden="false" customHeight="true" outlineLevel="0" collapsed="false">
      <c r="B6" s="1" t="s">
        <v>25</v>
      </c>
      <c r="C6" s="9" t="n">
        <v>132000000</v>
      </c>
    </row>
    <row r="7" customFormat="false" ht="15" hidden="false" customHeight="true" outlineLevel="0" collapsed="false">
      <c r="B7" s="1" t="s">
        <v>26</v>
      </c>
      <c r="C7" s="9" t="n">
        <v>41000000</v>
      </c>
    </row>
    <row r="8" customFormat="false" ht="15" hidden="false" customHeight="true" outlineLevel="0" collapsed="false">
      <c r="B8" s="1" t="s">
        <v>27</v>
      </c>
      <c r="C8" s="9" t="n">
        <v>5500000</v>
      </c>
    </row>
    <row r="9" customFormat="false" ht="15" hidden="false" customHeight="true" outlineLevel="0" collapsed="false">
      <c r="B9" s="1" t="s">
        <v>28</v>
      </c>
      <c r="C9" s="9" t="n">
        <v>330000000</v>
      </c>
    </row>
    <row r="10" customFormat="false" ht="15" hidden="false" customHeight="true" outlineLevel="0" collapsed="false">
      <c r="B10" s="1" t="s">
        <v>29</v>
      </c>
      <c r="C10" s="10" t="n">
        <v>30000000000000</v>
      </c>
    </row>
    <row r="11" customFormat="false" ht="15" hidden="false" customHeight="true" outlineLevel="0" collapsed="false">
      <c r="B11" s="1" t="s">
        <v>30</v>
      </c>
      <c r="C11" s="11" t="n">
        <v>77</v>
      </c>
    </row>
    <row r="12" customFormat="false" ht="15" hidden="false" customHeight="true" outlineLevel="0" collapsed="false">
      <c r="B12" s="1" t="s">
        <v>31</v>
      </c>
      <c r="C12" s="9" t="n">
        <v>120000000</v>
      </c>
    </row>
    <row r="15" customFormat="false" ht="15" hidden="false" customHeight="true" outlineLevel="0" collapsed="false">
      <c r="B15" s="5" t="s">
        <v>4</v>
      </c>
    </row>
    <row r="16" customFormat="false" ht="15" hidden="false" customHeight="true" outlineLevel="0" collapsed="false">
      <c r="B16" s="1" t="s">
        <v>32</v>
      </c>
      <c r="C16" s="11" t="n">
        <v>33</v>
      </c>
      <c r="D16" s="8" t="s">
        <v>33</v>
      </c>
    </row>
    <row r="17" customFormat="false" ht="15" hidden="false" customHeight="true" outlineLevel="0" collapsed="false">
      <c r="B17" s="1" t="s">
        <v>34</v>
      </c>
      <c r="C17" s="12" t="n">
        <v>0.3</v>
      </c>
    </row>
    <row r="18" customFormat="false" ht="15" hidden="false" customHeight="true" outlineLevel="0" collapsed="false">
      <c r="B18" s="1" t="s">
        <v>35</v>
      </c>
      <c r="C18" s="11" t="n">
        <v>40</v>
      </c>
    </row>
    <row r="21" customFormat="false" ht="15" hidden="false" customHeight="true" outlineLevel="0" collapsed="false">
      <c r="B21" s="6" t="s">
        <v>6</v>
      </c>
    </row>
    <row r="22" customFormat="false" ht="15" hidden="false" customHeight="true" outlineLevel="0" collapsed="false">
      <c r="B22" s="1" t="s">
        <v>36</v>
      </c>
      <c r="C22" s="10" t="n">
        <v>5000</v>
      </c>
      <c r="D22" s="8" t="s">
        <v>37</v>
      </c>
    </row>
    <row r="23" customFormat="false" ht="15" hidden="false" customHeight="true" outlineLevel="0" collapsed="false">
      <c r="B23" s="1" t="s">
        <v>38</v>
      </c>
      <c r="C23" s="13" t="n">
        <v>25</v>
      </c>
    </row>
    <row r="24" customFormat="false" ht="15" hidden="false" customHeight="true" outlineLevel="0" collapsed="false">
      <c r="B24" s="1" t="s">
        <v>39</v>
      </c>
      <c r="C24" s="12" t="n">
        <v>0.05</v>
      </c>
    </row>
    <row r="25" customFormat="false" ht="15" hidden="false" customHeight="true" outlineLevel="0" collapsed="false">
      <c r="B25" s="1" t="s">
        <v>40</v>
      </c>
      <c r="C25" s="12" t="n">
        <v>0.05</v>
      </c>
    </row>
    <row r="27" customFormat="false" ht="15" hidden="false" customHeight="true" outlineLevel="0" collapsed="false">
      <c r="B27" s="14" t="s">
        <v>41</v>
      </c>
    </row>
    <row r="28" customFormat="false" ht="15" hidden="false" customHeight="true" outlineLevel="0" collapsed="false">
      <c r="B28" s="1" t="s">
        <v>42</v>
      </c>
      <c r="C28" s="12" t="n">
        <v>0.55</v>
      </c>
      <c r="D28" s="8" t="s">
        <v>43</v>
      </c>
    </row>
    <row r="29" customFormat="false" ht="15" hidden="false" customHeight="true" outlineLevel="0" collapsed="false">
      <c r="B29" s="1" t="s">
        <v>44</v>
      </c>
      <c r="C29" s="11" t="n">
        <v>30</v>
      </c>
    </row>
    <row r="30" customFormat="false" ht="15" hidden="false" customHeight="true" outlineLevel="0" collapsed="false">
      <c r="B30" s="1" t="s">
        <v>45</v>
      </c>
      <c r="C30" s="12" t="n">
        <v>0.12</v>
      </c>
      <c r="D30" s="8" t="s">
        <v>46</v>
      </c>
    </row>
    <row r="32" customFormat="false" ht="15" hidden="false" customHeight="true" outlineLevel="0" collapsed="false">
      <c r="B32" s="14" t="s">
        <v>47</v>
      </c>
    </row>
    <row r="33" customFormat="false" ht="15" hidden="false" customHeight="true" outlineLevel="0" collapsed="false">
      <c r="B33" s="1" t="s">
        <v>48</v>
      </c>
      <c r="C33" s="10" t="n">
        <v>8000000000</v>
      </c>
    </row>
    <row r="34" customFormat="false" ht="15" hidden="false" customHeight="true" outlineLevel="0" collapsed="false">
      <c r="B34" s="1" t="s">
        <v>49</v>
      </c>
      <c r="C34" s="10" t="n">
        <v>3000000000</v>
      </c>
    </row>
    <row r="37" customFormat="false" ht="15" hidden="false" customHeight="true" outlineLevel="0" collapsed="false">
      <c r="B37" s="3" t="s">
        <v>50</v>
      </c>
    </row>
    <row r="38" customFormat="false" ht="15" hidden="false" customHeight="true" outlineLevel="0" collapsed="false">
      <c r="B38" s="1" t="s">
        <v>51</v>
      </c>
      <c r="C38" s="12" t="n">
        <v>0.5</v>
      </c>
    </row>
    <row r="39" customFormat="false" ht="15" hidden="false" customHeight="true" outlineLevel="0" collapsed="false">
      <c r="B39" s="1" t="s">
        <v>52</v>
      </c>
      <c r="C39" s="12" t="n">
        <v>0.07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2"/>
    <col collapsed="false" customWidth="true" hidden="false" outlineLevel="0" max="3" min="3" style="1" width="30"/>
    <col collapsed="false" customWidth="true" hidden="false" outlineLevel="0" max="4" min="4" style="1" width="18"/>
  </cols>
  <sheetData>
    <row r="1" customFormat="false" ht="17.25" hidden="false" customHeight="true" outlineLevel="0" collapsed="false">
      <c r="B1" s="15" t="s">
        <v>53</v>
      </c>
    </row>
    <row r="3" customFormat="false" ht="15" hidden="false" customHeight="true" outlineLevel="0" collapsed="false">
      <c r="B3" s="8" t="s">
        <v>54</v>
      </c>
    </row>
    <row r="5" customFormat="false" ht="15" hidden="false" customHeight="true" outlineLevel="0" collapsed="false">
      <c r="B5" s="3" t="s">
        <v>55</v>
      </c>
    </row>
    <row r="6" customFormat="false" ht="24" hidden="false" customHeight="true" outlineLevel="0" collapsed="false">
      <c r="B6" s="16" t="s">
        <v>56</v>
      </c>
      <c r="C6" s="16" t="s">
        <v>57</v>
      </c>
      <c r="D6" s="16" t="s">
        <v>58</v>
      </c>
    </row>
    <row r="7" customFormat="false" ht="15" hidden="false" customHeight="true" outlineLevel="0" collapsed="false">
      <c r="B7" s="1" t="s">
        <v>59</v>
      </c>
      <c r="C7" s="1" t="s">
        <v>60</v>
      </c>
      <c r="D7" s="17" t="n">
        <f aca="false">Assumptions!$C$6</f>
        <v>132000000</v>
      </c>
    </row>
    <row r="8" customFormat="false" ht="15" hidden="false" customHeight="true" outlineLevel="0" collapsed="false">
      <c r="B8" s="1" t="s">
        <v>61</v>
      </c>
      <c r="C8" s="1" t="s">
        <v>62</v>
      </c>
      <c r="D8" s="18" t="n">
        <f aca="false">Assumptions!$C$16</f>
        <v>33</v>
      </c>
    </row>
    <row r="9" customFormat="false" ht="15" hidden="false" customHeight="true" outlineLevel="0" collapsed="false">
      <c r="B9" s="14" t="s">
        <v>63</v>
      </c>
      <c r="C9" s="1" t="s">
        <v>64</v>
      </c>
      <c r="D9" s="19" t="n">
        <f aca="false">Assumptions!$C$6*Assumptions!$C$16*12</f>
        <v>52272000000</v>
      </c>
    </row>
    <row r="12" customFormat="false" ht="15" hidden="false" customHeight="true" outlineLevel="0" collapsed="false">
      <c r="B12" s="3" t="s">
        <v>65</v>
      </c>
    </row>
    <row r="13" customFormat="false" ht="24" hidden="false" customHeight="true" outlineLevel="0" collapsed="false">
      <c r="B13" s="16" t="s">
        <v>56</v>
      </c>
      <c r="C13" s="16" t="s">
        <v>57</v>
      </c>
      <c r="D13" s="16" t="s">
        <v>58</v>
      </c>
    </row>
    <row r="14" customFormat="false" ht="15" hidden="false" customHeight="true" outlineLevel="0" collapsed="false">
      <c r="B14" s="1" t="s">
        <v>66</v>
      </c>
      <c r="C14" s="1" t="s">
        <v>67</v>
      </c>
      <c r="D14" s="20" t="n">
        <v>0</v>
      </c>
    </row>
    <row r="15" customFormat="false" ht="15" hidden="false" customHeight="true" outlineLevel="0" collapsed="false">
      <c r="B15" s="1" t="s">
        <v>68</v>
      </c>
      <c r="C15" s="1" t="s">
        <v>69</v>
      </c>
      <c r="D15" s="20" t="n">
        <f aca="false">Assumptions!$C$6*Assumptions!$C$17*Assumptions!$C$18*12</f>
        <v>19008000000</v>
      </c>
    </row>
    <row r="16" customFormat="false" ht="15" hidden="false" customHeight="true" outlineLevel="0" collapsed="false">
      <c r="B16" s="14" t="s">
        <v>70</v>
      </c>
      <c r="D16" s="19" t="n">
        <f aca="false">D14+D15</f>
        <v>19008000000</v>
      </c>
    </row>
    <row r="19" customFormat="false" ht="15" hidden="false" customHeight="true" outlineLevel="0" collapsed="false">
      <c r="B19" s="3" t="s">
        <v>71</v>
      </c>
    </row>
    <row r="20" customFormat="false" ht="15" hidden="false" customHeight="true" outlineLevel="0" collapsed="false">
      <c r="B20" s="1" t="s">
        <v>72</v>
      </c>
      <c r="D20" s="21" t="n">
        <f aca="false">D9+D16</f>
        <v>71280000000</v>
      </c>
    </row>
    <row r="22" customFormat="false" ht="15" hidden="false" customHeight="true" outlineLevel="0" collapsed="false">
      <c r="B22" s="3" t="s">
        <v>73</v>
      </c>
    </row>
    <row r="23" customFormat="false" ht="15" hidden="false" customHeight="true" outlineLevel="0" collapsed="false">
      <c r="B23" s="1" t="s">
        <v>74</v>
      </c>
      <c r="D23" s="18" t="n">
        <f aca="false">D9/Assumptions!$C$9</f>
        <v>158.4</v>
      </c>
    </row>
    <row r="24" customFormat="false" ht="15" hidden="false" customHeight="true" outlineLevel="0" collapsed="false">
      <c r="B24" s="1" t="s">
        <v>75</v>
      </c>
      <c r="D24" s="20" t="n">
        <f aca="false">D9/Assumptions!$C$6</f>
        <v>396</v>
      </c>
    </row>
    <row r="25" customFormat="false" ht="15" hidden="false" customHeight="true" outlineLevel="0" collapsed="false">
      <c r="B25" s="1" t="s">
        <v>76</v>
      </c>
      <c r="D25" s="20" t="n">
        <f aca="false">D20/Assumptions!$C$6</f>
        <v>540</v>
      </c>
    </row>
    <row r="26" customFormat="false" ht="15" hidden="false" customHeight="true" outlineLevel="0" collapsed="false">
      <c r="B26" s="1" t="s">
        <v>77</v>
      </c>
      <c r="D26" s="22" t="n">
        <f aca="false">D9/Assumptions!$C$10</f>
        <v>0.0017424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6"/>
    <col collapsed="false" customWidth="true" hidden="false" outlineLevel="0" max="4" min="3" style="1" width="18"/>
  </cols>
  <sheetData>
    <row r="1" customFormat="false" ht="17.25" hidden="false" customHeight="true" outlineLevel="0" collapsed="false">
      <c r="B1" s="23" t="s">
        <v>78</v>
      </c>
    </row>
    <row r="3" customFormat="false" ht="15" hidden="false" customHeight="true" outlineLevel="0" collapsed="false">
      <c r="B3" s="8" t="s">
        <v>79</v>
      </c>
    </row>
    <row r="5" customFormat="false" ht="15" hidden="false" customHeight="true" outlineLevel="0" collapsed="false">
      <c r="B5" s="3" t="s">
        <v>55</v>
      </c>
    </row>
    <row r="6" customFormat="false" ht="24" hidden="false" customHeight="true" outlineLevel="0" collapsed="false">
      <c r="B6" s="16" t="s">
        <v>56</v>
      </c>
      <c r="C6" s="16" t="s">
        <v>57</v>
      </c>
      <c r="D6" s="16" t="s">
        <v>58</v>
      </c>
    </row>
    <row r="7" customFormat="false" ht="15" hidden="false" customHeight="true" outlineLevel="0" collapsed="false">
      <c r="B7" s="1" t="s">
        <v>80</v>
      </c>
      <c r="C7" s="1" t="s">
        <v>81</v>
      </c>
      <c r="D7" s="20" t="n">
        <f aca="false">Assumptions!$C$8*Assumptions!$C$22</f>
        <v>27500000000</v>
      </c>
    </row>
    <row r="8" customFormat="false" ht="15" hidden="false" customHeight="true" outlineLevel="0" collapsed="false">
      <c r="B8" s="1" t="s">
        <v>82</v>
      </c>
      <c r="C8" s="1" t="s">
        <v>83</v>
      </c>
      <c r="D8" s="20" t="n">
        <f aca="false">-PMT(Assumptions!$C$24,Assumptions!$C$23,Assumptions!$C$8*Assumptions!$C$22)</f>
        <v>1951192575.72881</v>
      </c>
    </row>
    <row r="9" customFormat="false" ht="15" hidden="false" customHeight="true" outlineLevel="0" collapsed="false">
      <c r="B9" s="1" t="s">
        <v>84</v>
      </c>
      <c r="C9" s="1" t="s">
        <v>85</v>
      </c>
      <c r="D9" s="20" t="n">
        <f aca="false">Assumptions!$C$8*Assumptions!$C$22*Assumptions!$C$25</f>
        <v>1375000000</v>
      </c>
    </row>
    <row r="10" customFormat="false" ht="15" hidden="false" customHeight="true" outlineLevel="0" collapsed="false">
      <c r="B10" s="1" t="s">
        <v>86</v>
      </c>
      <c r="D10" s="24" t="n">
        <f aca="false">D8+D9</f>
        <v>3326192575.72882</v>
      </c>
    </row>
    <row r="12" customFormat="false" ht="15" hidden="false" customHeight="true" outlineLevel="0" collapsed="false">
      <c r="B12" s="1" t="s">
        <v>87</v>
      </c>
      <c r="C12" s="1" t="s">
        <v>88</v>
      </c>
      <c r="D12" s="17" t="n">
        <f aca="false">Assumptions!$C$7</f>
        <v>41000000</v>
      </c>
    </row>
    <row r="13" customFormat="false" ht="15" hidden="false" customHeight="true" outlineLevel="0" collapsed="false">
      <c r="B13" s="1" t="s">
        <v>89</v>
      </c>
      <c r="C13" s="1" t="s">
        <v>90</v>
      </c>
      <c r="D13" s="17" t="n">
        <f aca="false">Assumptions!$C$7*Assumptions!$C$28</f>
        <v>22550000</v>
      </c>
    </row>
    <row r="14" customFormat="false" ht="15" hidden="false" customHeight="true" outlineLevel="0" collapsed="false">
      <c r="B14" s="1" t="s">
        <v>91</v>
      </c>
      <c r="C14" s="1" t="s">
        <v>92</v>
      </c>
      <c r="D14" s="20" t="n">
        <f aca="false">Assumptions!$C$7*Assumptions!$C$28*Assumptions!$C$29*12</f>
        <v>8118000000</v>
      </c>
    </row>
    <row r="15" customFormat="false" ht="15" hidden="false" customHeight="true" outlineLevel="0" collapsed="false">
      <c r="B15" s="1" t="s">
        <v>93</v>
      </c>
      <c r="C15" s="1" t="s">
        <v>94</v>
      </c>
      <c r="D15" s="20" t="n">
        <f aca="false">D14*Assumptions!$C$30</f>
        <v>974160000</v>
      </c>
    </row>
    <row r="16" customFormat="false" ht="15" hidden="false" customHeight="true" outlineLevel="0" collapsed="false">
      <c r="B16" s="1" t="s">
        <v>95</v>
      </c>
      <c r="D16" s="24" t="n">
        <f aca="false">D14+D15</f>
        <v>9092160000</v>
      </c>
    </row>
    <row r="18" customFormat="false" ht="15" hidden="false" customHeight="true" outlineLevel="0" collapsed="false">
      <c r="B18" s="1" t="s">
        <v>96</v>
      </c>
      <c r="C18" s="1" t="s">
        <v>97</v>
      </c>
      <c r="D18" s="20" t="n">
        <f aca="false">Assumptions!$C$33</f>
        <v>8000000000</v>
      </c>
    </row>
    <row r="19" customFormat="false" ht="15" hidden="false" customHeight="true" outlineLevel="0" collapsed="false">
      <c r="B19" s="1" t="s">
        <v>98</v>
      </c>
      <c r="C19" s="1" t="s">
        <v>99</v>
      </c>
      <c r="D19" s="20" t="n">
        <f aca="false">Assumptions!$C$34</f>
        <v>3000000000</v>
      </c>
    </row>
    <row r="21" customFormat="false" ht="15" hidden="false" customHeight="true" outlineLevel="0" collapsed="false">
      <c r="B21" s="14" t="s">
        <v>63</v>
      </c>
      <c r="D21" s="25" t="n">
        <f aca="false">D10+D16+D18+D19</f>
        <v>23418352575.7288</v>
      </c>
    </row>
    <row r="24" customFormat="false" ht="15" hidden="false" customHeight="true" outlineLevel="0" collapsed="false">
      <c r="B24" s="3" t="s">
        <v>65</v>
      </c>
    </row>
    <row r="25" customFormat="false" ht="24" hidden="false" customHeight="true" outlineLevel="0" collapsed="false">
      <c r="B25" s="16" t="s">
        <v>100</v>
      </c>
      <c r="C25" s="16" t="s">
        <v>101</v>
      </c>
      <c r="D25" s="16" t="s">
        <v>58</v>
      </c>
    </row>
    <row r="26" customFormat="false" ht="15" hidden="false" customHeight="true" outlineLevel="0" collapsed="false">
      <c r="B26" s="1" t="s">
        <v>102</v>
      </c>
      <c r="C26" s="17" t="n">
        <f aca="false">Assumptions!$C$6-Assumptions!$C$7</f>
        <v>91000000</v>
      </c>
      <c r="D26" s="20" t="n">
        <f aca="false">(Assumptions!$C$6-Assumptions!$C$7)*(1-Assumptions!$C$39)*Assumptions!$C$11*12</f>
        <v>78198120000</v>
      </c>
    </row>
    <row r="27" customFormat="false" ht="15" hidden="false" customHeight="true" outlineLevel="0" collapsed="false">
      <c r="B27" s="1" t="s">
        <v>103</v>
      </c>
      <c r="C27" s="17" t="n">
        <f aca="false">Assumptions!$C$7*Assumptions!$C$28</f>
        <v>22550000</v>
      </c>
      <c r="D27" s="20" t="n">
        <f aca="false">Assumptions!$C$7*Assumptions!$C$28*(Assumptions!$C$11-Assumptions!$C$29)*12</f>
        <v>12718200000</v>
      </c>
    </row>
    <row r="28" customFormat="false" ht="15" hidden="false" customHeight="true" outlineLevel="0" collapsed="false">
      <c r="B28" s="1" t="s">
        <v>104</v>
      </c>
      <c r="C28" s="17" t="n">
        <f aca="false">Assumptions!$C$7*(1-Assumptions!$C$28)*Assumptions!$C$38</f>
        <v>9225000</v>
      </c>
      <c r="D28" s="20" t="n">
        <f aca="false">Assumptions!$C$7*(1-Assumptions!$C$28)*Assumptions!$C$38*Assumptions!$C$11*12</f>
        <v>8523900000</v>
      </c>
    </row>
    <row r="29" customFormat="false" ht="15" hidden="false" customHeight="true" outlineLevel="0" collapsed="false">
      <c r="B29" s="1" t="s">
        <v>105</v>
      </c>
      <c r="C29" s="17" t="n">
        <f aca="false">Assumptions!$C$7*(1-Assumptions!$C$28)*(1-Assumptions!$C$38)</f>
        <v>9225000</v>
      </c>
      <c r="D29" s="20" t="n">
        <v>0</v>
      </c>
    </row>
    <row r="30" customFormat="false" ht="15" hidden="false" customHeight="true" outlineLevel="0" collapsed="false">
      <c r="B30" s="14" t="s">
        <v>70</v>
      </c>
      <c r="D30" s="25" t="n">
        <f aca="false">SUM(D26:D29)</f>
        <v>99440220000</v>
      </c>
    </row>
    <row r="33" customFormat="false" ht="15" hidden="false" customHeight="true" outlineLevel="0" collapsed="false">
      <c r="B33" s="3" t="s">
        <v>71</v>
      </c>
    </row>
    <row r="34" customFormat="false" ht="15" hidden="false" customHeight="true" outlineLevel="0" collapsed="false">
      <c r="B34" s="1" t="s">
        <v>72</v>
      </c>
      <c r="D34" s="26" t="n">
        <f aca="false">D21+D30</f>
        <v>122858572575.729</v>
      </c>
    </row>
    <row r="36" customFormat="false" ht="15" hidden="false" customHeight="true" outlineLevel="0" collapsed="false">
      <c r="B36" s="3" t="s">
        <v>73</v>
      </c>
    </row>
    <row r="37" customFormat="false" ht="15" hidden="false" customHeight="true" outlineLevel="0" collapsed="false">
      <c r="B37" s="1" t="s">
        <v>74</v>
      </c>
      <c r="D37" s="18" t="n">
        <f aca="false">D21/Assumptions!$C$9</f>
        <v>70.9647047749358</v>
      </c>
    </row>
    <row r="38" customFormat="false" ht="15" hidden="false" customHeight="true" outlineLevel="0" collapsed="false">
      <c r="B38" s="1" t="s">
        <v>75</v>
      </c>
      <c r="D38" s="20" t="n">
        <f aca="false">D21/Assumptions!$C$6</f>
        <v>177.41176193734</v>
      </c>
    </row>
    <row r="39" customFormat="false" ht="15" hidden="false" customHeight="true" outlineLevel="0" collapsed="false">
      <c r="B39" s="1" t="s">
        <v>76</v>
      </c>
      <c r="D39" s="20" t="n">
        <f aca="false">D34/Assumptions!$C$6</f>
        <v>930.74676193734</v>
      </c>
    </row>
    <row r="40" customFormat="false" ht="15" hidden="false" customHeight="true" outlineLevel="0" collapsed="false">
      <c r="B40" s="1" t="s">
        <v>77</v>
      </c>
      <c r="D40" s="22" t="n">
        <f aca="false">D21/Assumptions!$C$10</f>
        <v>0.000780611752524294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8"/>
    <col collapsed="false" customWidth="true" hidden="false" outlineLevel="0" max="4" min="3" style="1" width="20"/>
    <col collapsed="false" customWidth="true" hidden="false" outlineLevel="0" max="5" min="5" style="1" width="18"/>
  </cols>
  <sheetData>
    <row r="1" customFormat="false" ht="17.25" hidden="false" customHeight="true" outlineLevel="0" collapsed="false">
      <c r="B1" s="2" t="s">
        <v>106</v>
      </c>
    </row>
    <row r="3" customFormat="false" ht="15" hidden="false" customHeight="true" outlineLevel="0" collapsed="false">
      <c r="B3" s="8" t="s">
        <v>107</v>
      </c>
    </row>
    <row r="5" customFormat="false" ht="24" hidden="false" customHeight="true" outlineLevel="0" collapsed="false">
      <c r="B5" s="16" t="s">
        <v>108</v>
      </c>
      <c r="C5" s="27" t="s">
        <v>109</v>
      </c>
      <c r="D5" s="28" t="s">
        <v>110</v>
      </c>
      <c r="E5" s="16" t="s">
        <v>111</v>
      </c>
    </row>
    <row r="6" customFormat="false" ht="15" hidden="false" customHeight="true" outlineLevel="0" collapsed="false">
      <c r="B6" s="1" t="s">
        <v>112</v>
      </c>
      <c r="C6" s="19" t="n">
        <f aca="false">'Path A Cost'!D9</f>
        <v>52272000000</v>
      </c>
      <c r="D6" s="25" t="n">
        <f aca="false">'Path B Cost'!D21</f>
        <v>23418352575.7288</v>
      </c>
      <c r="E6" s="20" t="n">
        <f aca="false">C6-D6</f>
        <v>28853647424.2712</v>
      </c>
    </row>
    <row r="7" customFormat="false" ht="15" hidden="false" customHeight="true" outlineLevel="0" collapsed="false">
      <c r="B7" s="1" t="s">
        <v>113</v>
      </c>
      <c r="C7" s="29" t="n">
        <f aca="false">'Path A Cost'!D23</f>
        <v>158.4</v>
      </c>
      <c r="D7" s="30" t="n">
        <f aca="false">'Path B Cost'!D37</f>
        <v>70.9647047749358</v>
      </c>
      <c r="E7" s="18" t="n">
        <f aca="false">C7-D7</f>
        <v>87.4352952250642</v>
      </c>
    </row>
    <row r="8" customFormat="false" ht="15" hidden="false" customHeight="true" outlineLevel="0" collapsed="false">
      <c r="B8" s="1" t="s">
        <v>114</v>
      </c>
      <c r="C8" s="31" t="n">
        <f aca="false">'Path A Cost'!D24</f>
        <v>396</v>
      </c>
      <c r="D8" s="32" t="n">
        <f aca="false">'Path B Cost'!D38</f>
        <v>177.41176193734</v>
      </c>
      <c r="E8" s="20" t="n">
        <f aca="false">C8-D8</f>
        <v>218.588238062661</v>
      </c>
    </row>
    <row r="9" customFormat="false" ht="15" hidden="false" customHeight="true" outlineLevel="0" collapsed="false">
      <c r="B9" s="1" t="s">
        <v>77</v>
      </c>
      <c r="C9" s="33" t="n">
        <f aca="false">'Path A Cost'!D26</f>
        <v>0.0017424</v>
      </c>
      <c r="D9" s="34" t="n">
        <f aca="false">'Path B Cost'!D40</f>
        <v>0.000780611752524294</v>
      </c>
      <c r="E9" s="22" t="n">
        <f aca="false">C9-D9</f>
        <v>0.000961788247475706</v>
      </c>
    </row>
    <row r="10" customFormat="false" ht="15" hidden="false" customHeight="true" outlineLevel="0" collapsed="false">
      <c r="B10" s="1" t="s">
        <v>115</v>
      </c>
      <c r="C10" s="31" t="n">
        <f aca="false">'Path A Cost'!D16</f>
        <v>19008000000</v>
      </c>
      <c r="D10" s="32" t="n">
        <f aca="false">'Path B Cost'!D30</f>
        <v>99440220000</v>
      </c>
      <c r="E10" s="20" t="n">
        <f aca="false">C10-D10</f>
        <v>-80432220000</v>
      </c>
    </row>
    <row r="11" customFormat="false" ht="15" hidden="false" customHeight="true" outlineLevel="0" collapsed="false">
      <c r="B11" s="1" t="s">
        <v>116</v>
      </c>
      <c r="C11" s="19" t="n">
        <f aca="false">'Path A Cost'!D20</f>
        <v>71280000000</v>
      </c>
      <c r="D11" s="25" t="n">
        <f aca="false">'Path B Cost'!D34</f>
        <v>122858572575.729</v>
      </c>
      <c r="E11" s="35" t="n">
        <f aca="false">C11-D11</f>
        <v>-51578572575.7288</v>
      </c>
    </row>
    <row r="12" customFormat="false" ht="15" hidden="false" customHeight="true" outlineLevel="0" collapsed="false">
      <c r="B12" s="1" t="s">
        <v>117</v>
      </c>
      <c r="C12" s="31" t="n">
        <f aca="false">'Path A Cost'!D25</f>
        <v>540</v>
      </c>
      <c r="D12" s="32" t="n">
        <f aca="false">'Path B Cost'!D39</f>
        <v>930.74676193734</v>
      </c>
      <c r="E12" s="20" t="n">
        <f aca="false">C12-D12</f>
        <v>-390.74676193734</v>
      </c>
    </row>
    <row r="14" customFormat="false" ht="15" hidden="false" customHeight="true" outlineLevel="0" collapsed="false">
      <c r="B14" s="36" t="s">
        <v>118</v>
      </c>
      <c r="C14" s="36"/>
      <c r="D14" s="36"/>
      <c r="E14" s="36"/>
    </row>
    <row r="15" customFormat="false" ht="15" hidden="false" customHeight="true" outlineLevel="0" collapsed="false">
      <c r="B15" s="1" t="s">
        <v>119</v>
      </c>
      <c r="C15" s="37" t="n">
        <f aca="false">Assumptions!$C$6</f>
        <v>132000000</v>
      </c>
      <c r="D15" s="38" t="n">
        <f aca="false">Assumptions!$C$6</f>
        <v>132000000</v>
      </c>
      <c r="E15" s="17" t="n">
        <v>0</v>
      </c>
    </row>
    <row r="16" customFormat="false" ht="15" hidden="false" customHeight="true" outlineLevel="0" collapsed="false">
      <c r="B16" s="1" t="s">
        <v>120</v>
      </c>
      <c r="C16" s="37" t="n">
        <f aca="false">Assumptions!$C$6</f>
        <v>132000000</v>
      </c>
      <c r="D16" s="38" t="n">
        <f aca="false">Assumptions!$C$6-(Assumptions!$C$7*(1-Assumptions!$C$28)*(1-Assumptions!$C$38))-(Assumptions!$C$6-Assumptions!$C$7)*Assumptions!$C$39</f>
        <v>116405000</v>
      </c>
      <c r="E16" s="17" t="n">
        <f aca="false">C16-D16</f>
        <v>15595000</v>
      </c>
    </row>
    <row r="17" customFormat="false" ht="15" hidden="false" customHeight="true" outlineLevel="0" collapsed="false">
      <c r="B17" s="14" t="s">
        <v>121</v>
      </c>
      <c r="C17" s="37" t="n">
        <v>0</v>
      </c>
      <c r="D17" s="39" t="n">
        <f aca="false">(Assumptions!$C$7*(1-Assumptions!$C$28)*(1-Assumptions!$C$38))+(Assumptions!$C$6-Assumptions!$C$7)*Assumptions!$C$39</f>
        <v>15595000</v>
      </c>
      <c r="E17" s="17" t="n">
        <f aca="false">C17-D17</f>
        <v>-15595000</v>
      </c>
    </row>
    <row r="18" customFormat="false" ht="15" hidden="false" customHeight="true" outlineLevel="0" collapsed="false">
      <c r="B18" s="1" t="s">
        <v>122</v>
      </c>
      <c r="C18" s="33" t="n">
        <v>1</v>
      </c>
      <c r="D18" s="34" t="n">
        <f aca="false">D16/Assumptions!$C$6</f>
        <v>0.881856060606061</v>
      </c>
      <c r="E18" s="22" t="n">
        <f aca="false">C18-D18</f>
        <v>0.118143939393939</v>
      </c>
    </row>
    <row r="21" customFormat="false" ht="15" hidden="false" customHeight="true" outlineLevel="0" collapsed="false">
      <c r="B21" s="36" t="s">
        <v>123</v>
      </c>
      <c r="C21" s="36"/>
      <c r="D21" s="36"/>
      <c r="E21" s="36"/>
    </row>
    <row r="22" customFormat="false" ht="15" hidden="false" customHeight="true" outlineLevel="0" collapsed="false">
      <c r="B22" s="1" t="s">
        <v>124</v>
      </c>
      <c r="C22" s="20" t="n">
        <f aca="false">Assumptions!$C$12*Assumptions!$C$11*12+6000000000</f>
        <v>116880000000</v>
      </c>
      <c r="D22" s="20" t="n">
        <f aca="false">Assumptions!$C$12*Assumptions!$C$11*12+6000000000</f>
        <v>116880000000</v>
      </c>
    </row>
    <row r="23" customFormat="false" ht="15" hidden="false" customHeight="true" outlineLevel="0" collapsed="false">
      <c r="B23" s="14" t="s">
        <v>125</v>
      </c>
      <c r="C23" s="31" t="n">
        <f aca="false">C22-'Path A Cost'!D20</f>
        <v>45600000000</v>
      </c>
      <c r="D23" s="32" t="n">
        <f aca="false">C22-'Path B Cost'!D34</f>
        <v>-5978572575.72882</v>
      </c>
      <c r="E23" s="20" t="n">
        <f aca="false">C23-D23</f>
        <v>51578572575.7288</v>
      </c>
    </row>
  </sheetData>
  <mergeCells count="2">
    <mergeCell ref="B14:E14"/>
    <mergeCell ref="B21:E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6"/>
    <col collapsed="false" customWidth="true" hidden="false" outlineLevel="0" max="5" min="3" style="1" width="22"/>
    <col collapsed="false" customWidth="true" hidden="false" outlineLevel="0" max="6" min="6" style="1" width="16"/>
  </cols>
  <sheetData>
    <row r="1" customFormat="false" ht="17.25" hidden="false" customHeight="true" outlineLevel="0" collapsed="false">
      <c r="B1" s="2" t="s">
        <v>126</v>
      </c>
    </row>
    <row r="3" customFormat="false" ht="15" hidden="false" customHeight="true" outlineLevel="0" collapsed="false">
      <c r="B3" s="40" t="s">
        <v>127</v>
      </c>
      <c r="C3" s="40"/>
      <c r="D3" s="40"/>
      <c r="E3" s="40"/>
      <c r="F3" s="40"/>
    </row>
    <row r="5" customFormat="false" ht="24" hidden="false" customHeight="true" outlineLevel="0" collapsed="false">
      <c r="B5" s="16" t="s">
        <v>128</v>
      </c>
      <c r="C5" s="16" t="s">
        <v>101</v>
      </c>
      <c r="D5" s="16" t="s">
        <v>129</v>
      </c>
      <c r="E5" s="16" t="s">
        <v>130</v>
      </c>
      <c r="F5" s="16" t="s">
        <v>131</v>
      </c>
    </row>
    <row r="6" customFormat="false" ht="15" hidden="false" customHeight="true" outlineLevel="0" collapsed="false">
      <c r="B6" s="1" t="s">
        <v>132</v>
      </c>
      <c r="C6" s="17" t="n">
        <f aca="false">Assumptions!$C$6-Assumptions!$C$7</f>
        <v>91000000</v>
      </c>
      <c r="D6" s="37" t="n">
        <f aca="false">Assumptions!$C$6-Assumptions!$C$7</f>
        <v>91000000</v>
      </c>
      <c r="E6" s="38" t="n">
        <f aca="false">(Assumptions!$C$6-Assumptions!$C$7)*(1-Assumptions!$C$39)</f>
        <v>84630000</v>
      </c>
      <c r="F6" s="17" t="n">
        <f aca="false">(Assumptions!$C$6-Assumptions!$C$7)*Assumptions!$C$39</f>
        <v>6370000</v>
      </c>
    </row>
    <row r="7" customFormat="false" ht="15" hidden="false" customHeight="true" outlineLevel="0" collapsed="false">
      <c r="B7" s="1" t="s">
        <v>133</v>
      </c>
      <c r="C7" s="17" t="n">
        <f aca="false">Assumptions!$C$7</f>
        <v>41000000</v>
      </c>
      <c r="D7" s="37" t="n">
        <f aca="false">Assumptions!$C$7</f>
        <v>41000000</v>
      </c>
      <c r="E7" s="38" t="n">
        <f aca="false">Assumptions!$C$7*(Assumptions!$C$28+(1-Assumptions!$C$28)*Assumptions!$C$38)</f>
        <v>31775000</v>
      </c>
      <c r="F7" s="17" t="n">
        <f aca="false">Assumptions!$C$7*(1-Assumptions!$C$28)*(1-Assumptions!$C$38)</f>
        <v>9225000</v>
      </c>
    </row>
    <row r="8" customFormat="false" ht="15" hidden="false" customHeight="true" outlineLevel="0" collapsed="false">
      <c r="B8" s="14" t="s">
        <v>134</v>
      </c>
      <c r="C8" s="41" t="n">
        <f aca="false">SUM(C6:C7)</f>
        <v>132000000</v>
      </c>
      <c r="D8" s="42" t="n">
        <f aca="false">SUM(D6:D7)</f>
        <v>132000000</v>
      </c>
      <c r="E8" s="43" t="n">
        <f aca="false">SUM(E6:E7)</f>
        <v>116405000</v>
      </c>
      <c r="F8" s="44" t="n">
        <f aca="false">SUM(F6:F7)</f>
        <v>15595000</v>
      </c>
    </row>
    <row r="10" customFormat="false" ht="15" hidden="false" customHeight="true" outlineLevel="0" collapsed="false">
      <c r="B10" s="3" t="s">
        <v>135</v>
      </c>
    </row>
    <row r="11" customFormat="false" ht="15" hidden="false" customHeight="true" outlineLevel="0" collapsed="false">
      <c r="B11" s="1" t="s">
        <v>136</v>
      </c>
      <c r="D11" s="45" t="n">
        <f aca="false">D8/C8</f>
        <v>1</v>
      </c>
    </row>
    <row r="12" customFormat="false" ht="15" hidden="false" customHeight="true" outlineLevel="0" collapsed="false">
      <c r="B12" s="1" t="s">
        <v>137</v>
      </c>
      <c r="E12" s="45" t="n">
        <f aca="false">E8/C8</f>
        <v>0.881856060606061</v>
      </c>
    </row>
    <row r="13" customFormat="false" ht="15" hidden="false" customHeight="true" outlineLevel="0" collapsed="false">
      <c r="B13" s="1" t="s">
        <v>138</v>
      </c>
      <c r="F13" s="44" t="n">
        <f aca="false">C8-E8</f>
        <v>15595000</v>
      </c>
    </row>
    <row r="16" customFormat="false" ht="15" hidden="false" customHeight="true" outlineLevel="0" collapsed="false">
      <c r="B16" s="3" t="s">
        <v>139</v>
      </c>
    </row>
    <row r="17" customFormat="false" ht="24" hidden="false" customHeight="true" outlineLevel="0" collapsed="false">
      <c r="B17" s="16" t="s">
        <v>140</v>
      </c>
      <c r="C17" s="27" t="s">
        <v>141</v>
      </c>
      <c r="D17" s="28" t="s">
        <v>142</v>
      </c>
      <c r="E17" s="16" t="s">
        <v>143</v>
      </c>
    </row>
    <row r="18" customFormat="false" ht="15" hidden="false" customHeight="true" outlineLevel="0" collapsed="false">
      <c r="B18" s="1" t="s">
        <v>144</v>
      </c>
      <c r="C18" s="46" t="s">
        <v>145</v>
      </c>
      <c r="D18" s="47" t="s">
        <v>146</v>
      </c>
      <c r="E18" s="17" t="n">
        <f aca="false">F8</f>
        <v>15595000</v>
      </c>
    </row>
    <row r="19" customFormat="false" ht="15" hidden="false" customHeight="true" outlineLevel="0" collapsed="false">
      <c r="B19" s="1" t="s">
        <v>147</v>
      </c>
      <c r="C19" s="46" t="s">
        <v>148</v>
      </c>
      <c r="D19" s="47" t="s">
        <v>146</v>
      </c>
      <c r="E19" s="17" t="n">
        <f aca="false">F8</f>
        <v>15595000</v>
      </c>
    </row>
    <row r="20" customFormat="false" ht="15" hidden="false" customHeight="true" outlineLevel="0" collapsed="false">
      <c r="B20" s="1" t="s">
        <v>149</v>
      </c>
      <c r="C20" s="46" t="s">
        <v>150</v>
      </c>
      <c r="D20" s="47" t="s">
        <v>151</v>
      </c>
      <c r="E20" s="17" t="n">
        <f aca="false">F8*0.6</f>
        <v>9357000</v>
      </c>
    </row>
    <row r="21" customFormat="false" ht="15" hidden="false" customHeight="true" outlineLevel="0" collapsed="false">
      <c r="B21" s="1" t="s">
        <v>152</v>
      </c>
      <c r="C21" s="46" t="s">
        <v>153</v>
      </c>
      <c r="D21" s="47" t="s">
        <v>154</v>
      </c>
      <c r="E21" s="17" t="n">
        <f aca="false">F8</f>
        <v>15595000</v>
      </c>
    </row>
    <row r="22" customFormat="false" ht="15" hidden="false" customHeight="true" outlineLevel="0" collapsed="false">
      <c r="B22" s="1" t="s">
        <v>155</v>
      </c>
      <c r="C22" s="46" t="s">
        <v>148</v>
      </c>
      <c r="D22" s="47" t="s">
        <v>156</v>
      </c>
      <c r="E22" s="17" t="n">
        <f aca="false">F8</f>
        <v>15595000</v>
      </c>
    </row>
    <row r="23" customFormat="false" ht="15" hidden="false" customHeight="true" outlineLevel="0" collapsed="false">
      <c r="B23" s="1" t="s">
        <v>157</v>
      </c>
      <c r="C23" s="46" t="s">
        <v>158</v>
      </c>
      <c r="D23" s="47" t="s">
        <v>159</v>
      </c>
      <c r="E23" s="17" t="n">
        <f aca="false">F8*0.7</f>
        <v>10916500</v>
      </c>
    </row>
  </sheetData>
  <mergeCells count="1">
    <mergeCell ref="B3:F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6"/>
    <col collapsed="false" customWidth="true" hidden="false" outlineLevel="0" max="6" min="3" style="1" width="20"/>
  </cols>
  <sheetData>
    <row r="1" customFormat="false" ht="17.25" hidden="false" customHeight="true" outlineLevel="0" collapsed="false">
      <c r="B1" s="2" t="s">
        <v>160</v>
      </c>
    </row>
    <row r="4" customFormat="false" ht="24" hidden="false" customHeight="true" outlineLevel="0" collapsed="false">
      <c r="B4" s="16" t="s">
        <v>161</v>
      </c>
      <c r="C4" s="27" t="s">
        <v>162</v>
      </c>
      <c r="D4" s="28" t="s">
        <v>163</v>
      </c>
      <c r="E4" s="27" t="s">
        <v>129</v>
      </c>
      <c r="F4" s="28" t="s">
        <v>130</v>
      </c>
    </row>
    <row r="5" customFormat="false" ht="15" hidden="false" customHeight="true" outlineLevel="0" collapsed="false">
      <c r="B5" s="14" t="s">
        <v>164</v>
      </c>
      <c r="C5" s="19" t="n">
        <f aca="false">'Path A Cost'!D9</f>
        <v>52272000000</v>
      </c>
      <c r="D5" s="25" t="n">
        <f aca="false">'Path B Cost'!D21</f>
        <v>23418352575.7288</v>
      </c>
      <c r="E5" s="48" t="n">
        <v>1</v>
      </c>
      <c r="F5" s="49" t="n">
        <f aca="false">'Side-by-Side'!D18</f>
        <v>0.881856060606061</v>
      </c>
    </row>
    <row r="6" customFormat="false" ht="15" hidden="false" customHeight="true" outlineLevel="0" collapsed="false">
      <c r="B6" s="1" t="s">
        <v>165</v>
      </c>
      <c r="C6" s="31" t="n">
        <f aca="false">Assumptions!$C$6*(Assumptions!$C$16*1.5)*12</f>
        <v>78408000000</v>
      </c>
      <c r="D6" s="32" t="n">
        <f aca="false">(Assumptions!$C$8*(Assumptions!$C$22*1.5)*Assumptions!$C$25+(-PMT(Assumptions!$C$24,Assumptions!$C$23,Assumptions!$C$8*(Assumptions!$C$22*1.5))))+(Assumptions!$C$7*Assumptions!$C$28*(Assumptions!$C$29*1.5)*12*(1+Assumptions!$C$30))+Assumptions!$C$33+Assumptions!$C$34</f>
        <v>29627528863.5932</v>
      </c>
      <c r="E6" s="33" t="n">
        <v>1</v>
      </c>
      <c r="F6" s="34" t="n">
        <f aca="false">'Side-by-Side'!D18</f>
        <v>0.881856060606061</v>
      </c>
    </row>
    <row r="7" customFormat="false" ht="15" hidden="false" customHeight="true" outlineLevel="0" collapsed="false">
      <c r="B7" s="1" t="s">
        <v>166</v>
      </c>
      <c r="C7" s="31" t="n">
        <f aca="false">'Path A Cost'!D9</f>
        <v>52272000000</v>
      </c>
      <c r="D7" s="32" t="n">
        <f aca="false">(-PMT(Assumptions!$C$24,Assumptions!$C$23,Assumptions!$C$8*Assumptions!$C$22)+Assumptions!$C$8*Assumptions!$C$22*Assumptions!$C$25)+(Assumptions!$C$7*0.35*Assumptions!$C$29*12*(1+Assumptions!$C$30))+Assumptions!$C$33+Assumptions!$C$34</f>
        <v>20112112575.7288</v>
      </c>
      <c r="E7" s="33" t="n">
        <v>1</v>
      </c>
      <c r="F7" s="34" t="n">
        <f aca="false">(Assumptions!$C$6-(Assumptions!$C$7*(1-0.35)*(1-Assumptions!$C$38))-(Assumptions!$C$6-Assumptions!$C$7)*Assumptions!$C$39)/Assumptions!$C$6</f>
        <v>0.850795454545455</v>
      </c>
    </row>
    <row r="8" customFormat="false" ht="15" hidden="false" customHeight="true" outlineLevel="0" collapsed="false">
      <c r="B8" s="1" t="s">
        <v>167</v>
      </c>
      <c r="C8" s="31" t="n">
        <f aca="false">'Path A Cost'!D9</f>
        <v>52272000000</v>
      </c>
      <c r="D8" s="32" t="n">
        <f aca="false">'Path B Cost'!D21</f>
        <v>23418352575.7288</v>
      </c>
      <c r="E8" s="33" t="n">
        <v>1</v>
      </c>
      <c r="F8" s="34" t="n">
        <f aca="false">'Side-by-Side'!D18</f>
        <v>0.881856060606061</v>
      </c>
    </row>
    <row r="9" customFormat="false" ht="15" hidden="false" customHeight="true" outlineLevel="0" collapsed="false">
      <c r="B9" s="1" t="s">
        <v>168</v>
      </c>
      <c r="C9" s="31" t="n">
        <f aca="false">Assumptions!$C$6*(Assumptions!$C$16*1.2)*12</f>
        <v>62726400000</v>
      </c>
      <c r="D9" s="32" t="n">
        <f aca="false">'Path B Cost'!D21*1.12</f>
        <v>26228554884.8163</v>
      </c>
      <c r="E9" s="33" t="n">
        <v>1</v>
      </c>
      <c r="F9" s="34" t="n">
        <f aca="false">'Side-by-Side'!D18*0.95</f>
        <v>0.837763257575758</v>
      </c>
    </row>
    <row r="10" customFormat="false" ht="15" hidden="false" customHeight="true" outlineLevel="0" collapsed="false">
      <c r="B10" s="14" t="s">
        <v>169</v>
      </c>
      <c r="C10" s="50" t="n">
        <f aca="false">Assumptions!$C$6*1.1*(Assumptions!$C$16*1.5*1.15)*12</f>
        <v>99186120000</v>
      </c>
      <c r="D10" s="51" t="n">
        <f aca="false">(-PMT(Assumptions!$C$24,Assumptions!$C$23,Assumptions!$C$8*1.1*(Assumptions!$C$22*1.5))+Assumptions!$C$8*1.1*(Assumptions!$C$22*1.5)*Assumptions!$C$25)+(Assumptions!$C$7*1.1*0.35*(Assumptions!$C$29*1.5)*12*(1+Assumptions!$C$30))+Assumptions!$C$33+Assumptions!$C$34</f>
        <v>26034985749.9525</v>
      </c>
      <c r="E10" s="52" t="n">
        <v>1</v>
      </c>
      <c r="F10" s="53" t="n">
        <f aca="false">(Assumptions!$C$6*1.1-(Assumptions!$C$7*1.1*(1-0.35)*(1-Assumptions!$C$38))-(Assumptions!$C$6*1.1-Assumptions!$C$7*1.1)*Assumptions!$C$39)/(Assumptions!$C$6*1.1)</f>
        <v>0.850795454545455</v>
      </c>
    </row>
    <row r="13" customFormat="false" ht="15" hidden="false" customHeight="true" outlineLevel="0" collapsed="false">
      <c r="B13" s="3" t="s">
        <v>170</v>
      </c>
    </row>
    <row r="14" customFormat="false" ht="15" hidden="false" customHeight="true" outlineLevel="0" collapsed="false">
      <c r="B14" s="54" t="s">
        <v>171</v>
      </c>
      <c r="C14" s="54"/>
      <c r="D14" s="54"/>
      <c r="E14" s="54"/>
      <c r="F14" s="54"/>
    </row>
    <row r="15" customFormat="false" ht="15" hidden="false" customHeight="true" outlineLevel="0" collapsed="false">
      <c r="B15" s="54" t="s">
        <v>172</v>
      </c>
      <c r="C15" s="54"/>
      <c r="D15" s="54"/>
      <c r="E15" s="54"/>
      <c r="F15" s="54"/>
    </row>
    <row r="16" customFormat="false" ht="15" hidden="false" customHeight="true" outlineLevel="0" collapsed="false">
      <c r="B16" s="54" t="s">
        <v>173</v>
      </c>
      <c r="C16" s="54"/>
      <c r="D16" s="54"/>
      <c r="E16" s="54"/>
      <c r="F16" s="54"/>
    </row>
    <row r="17" customFormat="false" ht="15" hidden="false" customHeight="true" outlineLevel="0" collapsed="false">
      <c r="B17" s="54" t="s">
        <v>174</v>
      </c>
      <c r="C17" s="54"/>
      <c r="D17" s="54"/>
      <c r="E17" s="54"/>
      <c r="F17" s="54"/>
    </row>
    <row r="18" customFormat="false" ht="15" hidden="false" customHeight="true" outlineLevel="0" collapsed="false">
      <c r="B18" s="54" t="s">
        <v>175</v>
      </c>
      <c r="C18" s="54"/>
      <c r="D18" s="54"/>
      <c r="E18" s="54"/>
      <c r="F18" s="54"/>
    </row>
  </sheetData>
  <mergeCells count="5">
    <mergeCell ref="B14:F14"/>
    <mergeCell ref="B15:F15"/>
    <mergeCell ref="B16:F16"/>
    <mergeCell ref="B17:F17"/>
    <mergeCell ref="B18:F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50"/>
    <col collapsed="false" customWidth="true" hidden="false" outlineLevel="0" max="3" min="3" style="1" width="22"/>
  </cols>
  <sheetData>
    <row r="1" customFormat="false" ht="17.25" hidden="false" customHeight="true" outlineLevel="0" collapsed="false">
      <c r="B1" s="2" t="s">
        <v>176</v>
      </c>
    </row>
    <row r="3" customFormat="false" ht="15" hidden="false" customHeight="true" outlineLevel="0" collapsed="false">
      <c r="B3" s="55" t="s">
        <v>4</v>
      </c>
    </row>
    <row r="4" customFormat="false" ht="24" hidden="false" customHeight="true" outlineLevel="0" collapsed="false">
      <c r="B4" s="27" t="s">
        <v>108</v>
      </c>
      <c r="C4" s="27" t="s">
        <v>177</v>
      </c>
    </row>
    <row r="5" customFormat="false" ht="15" hidden="false" customHeight="true" outlineLevel="0" collapsed="false">
      <c r="B5" s="1" t="s">
        <v>112</v>
      </c>
      <c r="C5" s="19" t="n">
        <f aca="false">'Path A Cost'!D9</f>
        <v>52272000000</v>
      </c>
    </row>
    <row r="6" customFormat="false" ht="15" hidden="false" customHeight="true" outlineLevel="0" collapsed="false">
      <c r="B6" s="1" t="s">
        <v>178</v>
      </c>
      <c r="C6" s="19" t="n">
        <f aca="false">'Path A Cost'!D16</f>
        <v>19008000000</v>
      </c>
    </row>
    <row r="7" customFormat="false" ht="15" hidden="false" customHeight="true" outlineLevel="0" collapsed="false">
      <c r="B7" s="1" t="s">
        <v>116</v>
      </c>
      <c r="C7" s="19" t="n">
        <f aca="false">'Path A Cost'!D20</f>
        <v>71280000000</v>
      </c>
    </row>
    <row r="8" customFormat="false" ht="15" hidden="false" customHeight="true" outlineLevel="0" collapsed="false">
      <c r="B8" s="1" t="s">
        <v>113</v>
      </c>
      <c r="C8" s="19" t="n">
        <f aca="false">'Path A Cost'!D23</f>
        <v>158.4</v>
      </c>
    </row>
    <row r="9" customFormat="false" ht="15" hidden="false" customHeight="true" outlineLevel="0" collapsed="false">
      <c r="B9" s="1" t="s">
        <v>77</v>
      </c>
      <c r="C9" s="48" t="n">
        <f aca="false">'Path A Cost'!D26</f>
        <v>0.0017424</v>
      </c>
    </row>
    <row r="10" customFormat="false" ht="15" hidden="false" customHeight="true" outlineLevel="0" collapsed="false">
      <c r="B10" s="1" t="s">
        <v>179</v>
      </c>
      <c r="C10" s="48" t="n">
        <f aca="false">1</f>
        <v>1</v>
      </c>
    </row>
    <row r="11" customFormat="false" ht="15" hidden="false" customHeight="true" outlineLevel="0" collapsed="false">
      <c r="B11" s="1" t="s">
        <v>180</v>
      </c>
      <c r="C11" s="42" t="n">
        <f aca="false">0</f>
        <v>0</v>
      </c>
    </row>
    <row r="14" customFormat="false" ht="15" hidden="false" customHeight="true" outlineLevel="0" collapsed="false">
      <c r="B14" s="56" t="s">
        <v>6</v>
      </c>
    </row>
    <row r="15" customFormat="false" ht="24" hidden="false" customHeight="true" outlineLevel="0" collapsed="false">
      <c r="B15" s="28" t="s">
        <v>108</v>
      </c>
      <c r="C15" s="28" t="s">
        <v>177</v>
      </c>
    </row>
    <row r="16" customFormat="false" ht="15" hidden="false" customHeight="true" outlineLevel="0" collapsed="false">
      <c r="B16" s="1" t="s">
        <v>112</v>
      </c>
      <c r="C16" s="25" t="n">
        <f aca="false">'Path B Cost'!D21</f>
        <v>23418352575.7288</v>
      </c>
    </row>
    <row r="17" customFormat="false" ht="15" hidden="false" customHeight="true" outlineLevel="0" collapsed="false">
      <c r="B17" s="1" t="s">
        <v>181</v>
      </c>
      <c r="C17" s="25" t="n">
        <f aca="false">'Path B Cost'!D30</f>
        <v>99440220000</v>
      </c>
    </row>
    <row r="18" customFormat="false" ht="15" hidden="false" customHeight="true" outlineLevel="0" collapsed="false">
      <c r="B18" s="1" t="s">
        <v>116</v>
      </c>
      <c r="C18" s="25" t="n">
        <f aca="false">'Path B Cost'!D34</f>
        <v>122858572575.729</v>
      </c>
    </row>
    <row r="19" customFormat="false" ht="15" hidden="false" customHeight="true" outlineLevel="0" collapsed="false">
      <c r="B19" s="1" t="s">
        <v>113</v>
      </c>
      <c r="C19" s="25" t="n">
        <f aca="false">'Path B Cost'!D37</f>
        <v>70.9647047749358</v>
      </c>
    </row>
    <row r="20" customFormat="false" ht="15" hidden="false" customHeight="true" outlineLevel="0" collapsed="false">
      <c r="B20" s="1" t="s">
        <v>77</v>
      </c>
      <c r="C20" s="49" t="n">
        <f aca="false">'Path B Cost'!D40</f>
        <v>0.000780611752524294</v>
      </c>
    </row>
    <row r="21" customFormat="false" ht="15" hidden="false" customHeight="true" outlineLevel="0" collapsed="false">
      <c r="B21" s="1" t="s">
        <v>179</v>
      </c>
      <c r="C21" s="49" t="n">
        <f aca="false">'Side-by-Side'!D18</f>
        <v>0.881856060606061</v>
      </c>
    </row>
    <row r="22" customFormat="false" ht="15" hidden="false" customHeight="true" outlineLevel="0" collapsed="false">
      <c r="B22" s="1" t="s">
        <v>180</v>
      </c>
      <c r="C22" s="43" t="n">
        <f aca="false">'Side-by-Side'!D17</f>
        <v>15595000</v>
      </c>
    </row>
    <row r="25" customFormat="false" ht="15" hidden="false" customHeight="true" outlineLevel="0" collapsed="false">
      <c r="B25" s="3" t="s">
        <v>182</v>
      </c>
    </row>
    <row r="26" customFormat="false" ht="15" hidden="false" customHeight="true" outlineLevel="0" collapsed="false">
      <c r="B26" s="54" t="s">
        <v>183</v>
      </c>
      <c r="C26" s="54"/>
      <c r="D26" s="54"/>
      <c r="E26" s="54"/>
      <c r="F26" s="54"/>
    </row>
    <row r="27" customFormat="false" ht="15" hidden="false" customHeight="true" outlineLevel="0" collapsed="false">
      <c r="B27" s="54"/>
      <c r="C27" s="54"/>
      <c r="D27" s="54"/>
      <c r="E27" s="54"/>
      <c r="F27" s="54"/>
    </row>
    <row r="28" customFormat="false" ht="15" hidden="false" customHeight="true" outlineLevel="0" collapsed="false">
      <c r="B28" s="54" t="s">
        <v>184</v>
      </c>
      <c r="C28" s="54"/>
      <c r="D28" s="54"/>
      <c r="E28" s="54"/>
      <c r="F28" s="54"/>
    </row>
    <row r="29" customFormat="false" ht="15" hidden="false" customHeight="true" outlineLevel="0" collapsed="false">
      <c r="B29" s="54" t="s">
        <v>185</v>
      </c>
      <c r="C29" s="54"/>
      <c r="D29" s="54"/>
      <c r="E29" s="54"/>
      <c r="F29" s="54"/>
    </row>
    <row r="30" customFormat="false" ht="15" hidden="false" customHeight="true" outlineLevel="0" collapsed="false">
      <c r="B30" s="54"/>
      <c r="C30" s="54"/>
      <c r="D30" s="54"/>
      <c r="E30" s="54"/>
      <c r="F30" s="54"/>
    </row>
    <row r="31" customFormat="false" ht="15" hidden="false" customHeight="true" outlineLevel="0" collapsed="false">
      <c r="B31" s="54" t="s">
        <v>186</v>
      </c>
      <c r="C31" s="54"/>
      <c r="D31" s="54"/>
      <c r="E31" s="54"/>
      <c r="F31" s="54"/>
    </row>
    <row r="32" customFormat="false" ht="15" hidden="false" customHeight="true" outlineLevel="0" collapsed="false">
      <c r="B32" s="54" t="s">
        <v>187</v>
      </c>
      <c r="C32" s="54"/>
      <c r="D32" s="54"/>
      <c r="E32" s="54"/>
      <c r="F32" s="54"/>
    </row>
    <row r="33" customFormat="false" ht="15" hidden="false" customHeight="true" outlineLevel="0" collapsed="false">
      <c r="B33" s="54"/>
      <c r="C33" s="54"/>
      <c r="D33" s="54"/>
      <c r="E33" s="54"/>
      <c r="F33" s="54"/>
    </row>
    <row r="34" customFormat="false" ht="15" hidden="false" customHeight="true" outlineLevel="0" collapsed="false">
      <c r="B34" s="54" t="s">
        <v>188</v>
      </c>
      <c r="C34" s="54"/>
      <c r="D34" s="54"/>
      <c r="E34" s="54"/>
      <c r="F34" s="54"/>
    </row>
    <row r="35" customFormat="false" ht="15" hidden="false" customHeight="true" outlineLevel="0" collapsed="false">
      <c r="B35" s="54" t="s">
        <v>189</v>
      </c>
      <c r="C35" s="54"/>
      <c r="D35" s="54"/>
      <c r="E35" s="54"/>
      <c r="F35" s="54"/>
    </row>
    <row r="36" customFormat="false" ht="15" hidden="false" customHeight="true" outlineLevel="0" collapsed="false">
      <c r="B36" s="54"/>
      <c r="C36" s="54"/>
      <c r="D36" s="54"/>
      <c r="E36" s="54"/>
      <c r="F36" s="54"/>
    </row>
    <row r="37" customFormat="false" ht="15" hidden="false" customHeight="true" outlineLevel="0" collapsed="false">
      <c r="B37" s="54" t="s">
        <v>190</v>
      </c>
      <c r="C37" s="54"/>
      <c r="D37" s="54"/>
      <c r="E37" s="54"/>
      <c r="F37" s="54"/>
    </row>
    <row r="38" customFormat="false" ht="15" hidden="false" customHeight="true" outlineLevel="0" collapsed="false">
      <c r="B38" s="54" t="s">
        <v>191</v>
      </c>
      <c r="C38" s="54"/>
      <c r="D38" s="54"/>
      <c r="E38" s="54"/>
      <c r="F38" s="54"/>
    </row>
    <row r="39" customFormat="false" ht="15" hidden="false" customHeight="true" outlineLevel="0" collapsed="false">
      <c r="B39" s="54"/>
      <c r="C39" s="54"/>
      <c r="D39" s="54"/>
      <c r="E39" s="54"/>
      <c r="F39" s="54"/>
    </row>
    <row r="40" customFormat="false" ht="15" hidden="false" customHeight="true" outlineLevel="0" collapsed="false">
      <c r="B40" s="54" t="s">
        <v>192</v>
      </c>
      <c r="C40" s="54"/>
      <c r="D40" s="54"/>
      <c r="E40" s="54"/>
      <c r="F40" s="54"/>
    </row>
    <row r="41" customFormat="false" ht="15" hidden="false" customHeight="true" outlineLevel="0" collapsed="false">
      <c r="B41" s="54" t="s">
        <v>193</v>
      </c>
      <c r="C41" s="54"/>
      <c r="D41" s="54"/>
      <c r="E41" s="54"/>
      <c r="F41" s="54"/>
    </row>
    <row r="42" customFormat="false" ht="15" hidden="false" customHeight="true" outlineLevel="0" collapsed="false">
      <c r="B42" s="54"/>
      <c r="C42" s="54"/>
      <c r="D42" s="54"/>
      <c r="E42" s="54"/>
      <c r="F42" s="54"/>
    </row>
    <row r="43" customFormat="false" ht="15" hidden="false" customHeight="true" outlineLevel="0" collapsed="false">
      <c r="B43" s="54" t="s">
        <v>194</v>
      </c>
      <c r="C43" s="54"/>
      <c r="D43" s="54"/>
      <c r="E43" s="54"/>
      <c r="F43" s="54"/>
    </row>
    <row r="44" customFormat="false" ht="15" hidden="false" customHeight="true" outlineLevel="0" collapsed="false">
      <c r="B44" s="54" t="s">
        <v>195</v>
      </c>
      <c r="C44" s="54"/>
      <c r="D44" s="54"/>
      <c r="E44" s="54"/>
      <c r="F44" s="54"/>
    </row>
  </sheetData>
  <mergeCells count="19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2026-05-04T22:34:20Z</dcterms:created>
  <dc:creator>openpyxl</dc:creator>
  <dc:description/>
  <dc:language>en-US</dc:language>
  <cp:lastModifiedBy/>
  <dcterms:modified xsi:type="dcterms:W3CDTF">2026-05-04T22:34:33Z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