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Cash Flow Model" sheetId="3" state="visible" r:id="rId5"/>
    <sheet name="Summary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D3" authorId="0">
      <text>
        <r>
          <rPr>
            <sz val="10"/>
            <rFont val="Arial"/>
            <family val="2"/>
          </rPr>
          <t xml:space="preserve">Beneficiary count decays per mortality table on Assumptions sheet.
Uses age-band-specific annual mortality rates.</t>
        </r>
      </text>
    </comment>
    <comment ref="K3" authorId="0">
      <text>
        <r>
          <rPr>
            <sz val="10"/>
            <rFont val="Arial"/>
            <family val="2"/>
          </rPr>
          <t xml:space="preserve">Sum of credits issued in last N years (weighted-avg payout period), divided by payout period.
Models credits being paid out over multiple years rather than lump sum.</t>
        </r>
      </text>
    </comment>
    <comment ref="M3" authorId="0">
      <text>
        <r>
          <rPr>
            <sz val="10"/>
            <rFont val="Arial"/>
            <family val="2"/>
          </rPr>
          <t xml:space="preserve">Starts at Trust Fund balance.
Earns interest at discount rate (treasury proxy) on positive balance.
Goes negative = transition borrowing required.</t>
        </r>
      </text>
    </comment>
  </commentList>
</comments>
</file>

<file path=xl/sharedStrings.xml><?xml version="1.0" encoding="utf-8"?>
<sst xmlns="http://schemas.openxmlformats.org/spreadsheetml/2006/main" count="168" uniqueCount="151">
  <si>
    <t xml:space="preserve">Social Security Sunset Equilibrium Model</t>
  </si>
  <si>
    <t xml:space="preserve">Purpose</t>
  </si>
  <si>
    <t xml:space="preserve">This model calculates the equilibrium phase-out window for Social Security:</t>
  </si>
  <si>
    <t xml:space="preserve">the shortest period over which SS could be sunset while honoring grandfathered benefits</t>
  </si>
  <si>
    <t xml:space="preserve">and providing tax credits to phased-out workers, without requiring transition borrowing.</t>
  </si>
  <si>
    <t xml:space="preserve">How the Math Works</t>
  </si>
  <si>
    <t xml:space="preserve">Each year of the model balances three flows:</t>
  </si>
  <si>
    <t xml:space="preserve">  • FICA REVENUE IN — declining as workers are phased out (T-year linear ramp)</t>
  </si>
  <si>
    <t xml:space="preserve">  • BENEFITS OUT — declining as grandfathered cohort dies off (mortality table)</t>
  </si>
  <si>
    <t xml:space="preserve">  • TAX CREDITS OUT — rising then falling, peaks mid-transition</t>
  </si>
  <si>
    <t xml:space="preserve">Net cash flow accumulates with interest in the Trust Fund balance.</t>
  </si>
  <si>
    <t xml:space="preserve">If the balance never goes negative, the phase-out is self-funding — equilibrium achieved.</t>
  </si>
  <si>
    <t xml:space="preserve">Sheets in This Workbook</t>
  </si>
  <si>
    <t xml:space="preserve">  ASSUMPTIONS — all input variables (blue cells = editable)</t>
  </si>
  <si>
    <t xml:space="preserve">  CASH FLOW MODEL — 60-year year-by-year projection of every flow</t>
  </si>
  <si>
    <t xml:space="preserve">  SUMMARY — equilibrium verdict + charts</t>
  </si>
  <si>
    <t xml:space="preserve">Key Variables to Flex</t>
  </si>
  <si>
    <t xml:space="preserve">  PHASE-OUT WINDOW — try 30, 40, 50, 60 years</t>
  </si>
  <si>
    <t xml:space="preserve">  GRANDFATHER AGE — try 50, 55, 60, 65</t>
  </si>
  <si>
    <t xml:space="preserve">  CREDIT LADDER — adjust how much each cohort gets refunded</t>
  </si>
  <si>
    <t xml:space="preserve">  MORTALITY RATES — flex actuarial assumptions</t>
  </si>
  <si>
    <t xml:space="preserve">What 'Equilibrium' Means Here</t>
  </si>
  <si>
    <t xml:space="preserve">The equilibrium window is the shortest T where peak transition borrowing = 0.</t>
  </si>
  <si>
    <t xml:space="preserve">In practice, you may accept some peak borrowing if the present value is small.</t>
  </si>
  <si>
    <t xml:space="preserve">Look for the T where MIN cumulative balance is just slightly negative.</t>
  </si>
  <si>
    <t xml:space="preserve">Caveats &amp; Simplifications</t>
  </si>
  <si>
    <t xml:space="preserve">  Models OASI (retirement) only — excludes SSDI (disability) and survivors benefits</t>
  </si>
  <si>
    <t xml:space="preserve">  Linear worker phase-out is a simplification; real attrition would be cohort-based</t>
  </si>
  <si>
    <t xml:space="preserve">  Tax credit ladder uses cohort-weighted averages, not individual-level computation</t>
  </si>
  <si>
    <t xml:space="preserve">  Mortality rates are simplified bands; SSA actuarial tables are more granular</t>
  </si>
  <si>
    <t xml:space="preserve">  Does not model behavioral effects (savings rates, retirement decisions)</t>
  </si>
  <si>
    <t xml:space="preserve">  Wage growth and COLA are constant; reality is variable</t>
  </si>
  <si>
    <t xml:space="preserve">For More Sophisticated Modeling</t>
  </si>
  <si>
    <t xml:space="preserve">This model is a teaching/exploration tool. Serious policy proposals (Cato '6.2% Solution',</t>
  </si>
  <si>
    <t xml:space="preserve">Heritage Foundation reform plans, the Bush 2005 Commission) used full microsimulation</t>
  </si>
  <si>
    <t xml:space="preserve">models with cohort-by-cohort tracking, behavioral parameters, and 75-year actuarial</t>
  </si>
  <si>
    <t xml:space="preserve">projections. The CBO and SSA Office of the Chief Actuary maintain such models.</t>
  </si>
  <si>
    <t xml:space="preserve">Social Security Sunset Model — Assumptions</t>
  </si>
  <si>
    <t xml:space="preserve">Current System Baseline (2026)</t>
  </si>
  <si>
    <t xml:space="preserve">Parameter</t>
  </si>
  <si>
    <t xml:space="preserve">Value</t>
  </si>
  <si>
    <t xml:space="preserve">Unit</t>
  </si>
  <si>
    <t xml:space="preserve">Source / Notes</t>
  </si>
  <si>
    <t xml:space="preserve">Total OASI beneficiaries</t>
  </si>
  <si>
    <t xml:space="preserve">people</t>
  </si>
  <si>
    <t xml:space="preserve">SSA 2025 Trustees Report — retired workers + dependents</t>
  </si>
  <si>
    <t xml:space="preserve">Average annual OASI benefit</t>
  </si>
  <si>
    <t xml:space="preserve">$/yr</t>
  </si>
  <si>
    <t xml:space="preserve">SSA 2025 — avg retired worker benefit ~$1,860/mo</t>
  </si>
  <si>
    <t xml:space="preserve">Total annual OASI benefits paid</t>
  </si>
  <si>
    <t xml:space="preserve">$</t>
  </si>
  <si>
    <t xml:space="preserve">Computed: beneficiaries × avg benefit (calc below)</t>
  </si>
  <si>
    <t xml:space="preserve">Workers paying FICA</t>
  </si>
  <si>
    <t xml:space="preserve">BLS / SSA covered worker estimates</t>
  </si>
  <si>
    <t xml:space="preserve">Average FICA per worker (combined)</t>
  </si>
  <si>
    <t xml:space="preserve">12.4% × avg covered earnings ~$53,500</t>
  </si>
  <si>
    <t xml:space="preserve">Total annual FICA revenue (OASI portion)</t>
  </si>
  <si>
    <t xml:space="preserve">SSA Trustees Report 2025 (OASI only, excl. DI)</t>
  </si>
  <si>
    <t xml:space="preserve">Trust Fund balance (2026)</t>
  </si>
  <si>
    <t xml:space="preserve">SSA OASI Trust Fund — projected exhaustion ~2033</t>
  </si>
  <si>
    <t xml:space="preserve">Phase-Out Design Parameters</t>
  </si>
  <si>
    <t xml:space="preserve">Notes</t>
  </si>
  <si>
    <t xml:space="preserve">Phase-out window (T)</t>
  </si>
  <si>
    <t xml:space="preserve">years</t>
  </si>
  <si>
    <t xml:space="preserve">Adjust to test equilibrium — try 30, 40, 50</t>
  </si>
  <si>
    <t xml:space="preserve">Grandfather age cutoff</t>
  </si>
  <si>
    <t xml:space="preserve">age</t>
  </si>
  <si>
    <t xml:space="preserve">Anyone this age or older keeps full benefits</t>
  </si>
  <si>
    <t xml:space="preserve">Annual benefit COLA</t>
  </si>
  <si>
    <t xml:space="preserve">%</t>
  </si>
  <si>
    <t xml:space="preserve">Cost of living adjustment for grandfathered benefits</t>
  </si>
  <si>
    <t xml:space="preserve">Annual wage growth (FICA base)</t>
  </si>
  <si>
    <t xml:space="preserve">Drives FICA revenue growth on remaining workers</t>
  </si>
  <si>
    <t xml:space="preserve">Discount rate (NPV)</t>
  </si>
  <si>
    <t xml:space="preserve">Treasury long-bond proxy for present value calcs</t>
  </si>
  <si>
    <t xml:space="preserve">Grandfathered Cohort Annual Mortality Rates</t>
  </si>
  <si>
    <t xml:space="preserve">Per SSA actuarial life tables — weighted average for cohort age 55+ at start. Modify to flex curve.</t>
  </si>
  <si>
    <t xml:space="preserve">Year Range</t>
  </si>
  <si>
    <t xml:space="preserve">Annual Mortality Rate</t>
  </si>
  <si>
    <t xml:space="preserve">Cumulative Survival (calc)</t>
  </si>
  <si>
    <t xml:space="preserve">Years 1-10</t>
  </si>
  <si>
    <t xml:space="preserve">Years 11-20</t>
  </si>
  <si>
    <t xml:space="preserve">Years 21-30</t>
  </si>
  <si>
    <t xml:space="preserve">Years 31-40</t>
  </si>
  <si>
    <t xml:space="preserve">Years 41-50</t>
  </si>
  <si>
    <t xml:space="preserve">Years 51+</t>
  </si>
  <si>
    <t xml:space="preserve">Tax Credit Ladder by Worker Age Cohort</t>
  </si>
  <si>
    <t xml:space="preserve">Workers below grandfather cutoff get refundable credit ladder. Credit paid over 'years' below.</t>
  </si>
  <si>
    <t xml:space="preserve">Age Cohort at Sunset</t>
  </si>
  <si>
    <t xml:space="preserve">Total Credit per Worker</t>
  </si>
  <si>
    <t xml:space="preserve">Payout Years</t>
  </si>
  <si>
    <t xml:space="preserve">Ages 50-54</t>
  </si>
  <si>
    <t xml:space="preserve">~30 yrs FICA contributions returned</t>
  </si>
  <si>
    <t xml:space="preserve">Ages 40-49</t>
  </si>
  <si>
    <t xml:space="preserve">~22 yrs FICA contributions returned</t>
  </si>
  <si>
    <t xml:space="preserve">Ages 30-39</t>
  </si>
  <si>
    <t xml:space="preserve">~12 yrs FICA + bonus credit</t>
  </si>
  <si>
    <t xml:space="preserve">Ages 20-29</t>
  </si>
  <si>
    <t xml:space="preserve">~5 yrs FICA + transition bonus</t>
  </si>
  <si>
    <t xml:space="preserve">Under 20</t>
  </si>
  <si>
    <t xml:space="preserve">Mandatory retirement savings seed</t>
  </si>
  <si>
    <t xml:space="preserve">Worker Distribution by Age Cohort</t>
  </si>
  <si>
    <t xml:space="preserve">Approximate share of 181M covered workers by age band — used to weight credit costs.</t>
  </si>
  <si>
    <t xml:space="preserve">Age Cohort</t>
  </si>
  <si>
    <t xml:space="preserve">% of Workers</t>
  </si>
  <si>
    <t xml:space="preserve"># Workers (calc)</t>
  </si>
  <si>
    <t xml:space="preserve">Ages 55+ (grandfathered, not in credit pool)</t>
  </si>
  <si>
    <t xml:space="preserve">Total (should = 100%)</t>
  </si>
  <si>
    <t xml:space="preserve">50-Year Cash Flow Projection</t>
  </si>
  <si>
    <t xml:space="preserve">Year</t>
  </si>
  <si>
    <t xml:space="preserve">Calendar Yr</t>
  </si>
  <si>
    <t xml:space="preserve">Surviving Grandfathered Beneficiaries</t>
  </si>
  <si>
    <t xml:space="preserve">Avg Benefit (w/ COLA)</t>
  </si>
  <si>
    <t xml:space="preserve">Total Benefits Paid</t>
  </si>
  <si>
    <t xml:space="preserve">Workers in Old System</t>
  </si>
  <si>
    <t xml:space="preserve">FICA Revenue</t>
  </si>
  <si>
    <t xml:space="preserve">Workers Phased Out This Year</t>
  </si>
  <si>
    <t xml:space="preserve">New Tax Credits Issued</t>
  </si>
  <si>
    <t xml:space="preserve">Total Tax Credit Outflow</t>
  </si>
  <si>
    <t xml:space="preserve">Net Annual Cash Flow</t>
  </si>
  <si>
    <t xml:space="preserve">Cumulative Balance</t>
  </si>
  <si>
    <t xml:space="preserve">Summary — Equilibrium Analysis</t>
  </si>
  <si>
    <t xml:space="preserve">Key Outputs</t>
  </si>
  <si>
    <t xml:space="preserve">Metric</t>
  </si>
  <si>
    <t xml:space="preserve">Interpretation</t>
  </si>
  <si>
    <t xml:space="preserve">Adjust on Assumptions sheet to find equilibrium</t>
  </si>
  <si>
    <t xml:space="preserve">Minimum cumulative balance</t>
  </si>
  <si>
    <t xml:space="preserve">If negative = transition borrowing required at peak</t>
  </si>
  <si>
    <t xml:space="preserve">Year of minimum balance</t>
  </si>
  <si>
    <t xml:space="preserve">Calendar year of peak fiscal stress</t>
  </si>
  <si>
    <t xml:space="preserve">Total benefits paid (60yr cumulative)</t>
  </si>
  <si>
    <t xml:space="preserve">Total grandfathered obligations honored</t>
  </si>
  <si>
    <t xml:space="preserve">Total tax credits paid</t>
  </si>
  <si>
    <t xml:space="preserve">Total cost of credit ladder</t>
  </si>
  <si>
    <t xml:space="preserve">Total FICA collected during transition</t>
  </si>
  <si>
    <t xml:space="preserve">Revenue under phase-out</t>
  </si>
  <si>
    <t xml:space="preserve">Final cumulative balance (Year 60)</t>
  </si>
  <si>
    <t xml:space="preserve">Where the system lands at end of model</t>
  </si>
  <si>
    <t xml:space="preserve">Equilibrium Verdict</t>
  </si>
  <si>
    <t xml:space="preserve">Equilibrium achieved?</t>
  </si>
  <si>
    <t xml:space="preserve">Peak transition borrowing needed</t>
  </si>
  <si>
    <t xml:space="preserve">How to Use This Model</t>
  </si>
  <si>
    <t xml:space="preserve">1. Open the Assumptions tab — all blue cells are inputs you can change.</t>
  </si>
  <si>
    <t xml:space="preserve">2. Try changing 'Phase-out window' from 40 to 30, 50, or 60 years.</t>
  </si>
  <si>
    <t xml:space="preserve">3. Watch 'Peak transition borrowing' on this sheet update automatically.</t>
  </si>
  <si>
    <t xml:space="preserve">4. The equilibrium window is the SHORTEST T where peak borrowing = 0 (or politically tolerable).</t>
  </si>
  <si>
    <t xml:space="preserve">5. You can also flex the grandfather age cutoff, mortality rates, and credit ladder to see effects.</t>
  </si>
  <si>
    <t xml:space="preserve">KEY INSIGHT: Watch the chart below. If the cumulative balance line dips below zero,</t>
  </si>
  <si>
    <t xml:space="preserve">that's the gap that has to be filled with new debt or earmarked taxes. The deeper and</t>
  </si>
  <si>
    <t xml:space="preserve">wider the dip, the more politically and fiscally challenging the transition.</t>
  </si>
  <si>
    <t xml:space="preserve">Cash Flow Components by Year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</si>
</sst>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;\(#,##0\);\-"/>
    <numFmt numFmtId="166" formatCode="_(\$* #,##0_);_(\$* \(#,##0\);_(\$* \-_);_(@_)"/>
    <numFmt numFmtId="167" formatCode="0.0%;\(0.0%\);\-"/>
    <numFmt numFmtId="168" formatCode="0"/>
    <numFmt numFmtId="169" formatCode="#,##0.0,,\M;\(#,##0.0,,&quot;M)&quot;;\-"/>
    <numFmt numFmtId="170" formatCode="_(\$* #,##0.0,,,\B_);_(\$* \(#,##0.0,,,&quot;B)&quot;;_(\$* \-_);_(@_)"/>
    <numFmt numFmtId="171" formatCode="_(\$* #,##0.00,,,,\T_);_(\$* \(#,##0.00,,,,&quot;T)&quot;;_(\$* \-_);_(@_)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sz val="11"/>
      <color rgb="FF0000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10"/>
      <name val="Arial"/>
      <family val="2"/>
    </font>
    <font>
      <b val="true"/>
      <sz val="11"/>
      <color rgb="FF008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7E6E6"/>
      </patternFill>
    </fill>
    <fill>
      <patternFill patternType="solid">
        <fgColor rgb="FFE7E6E6"/>
        <bgColor rgb="FFD9E1F2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  <bgColor rgb="FFE7E6E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6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A5A4"/>
      <rgbColor rgb="FF808080"/>
      <rgbColor rgb="FF9999FF"/>
      <rgbColor rgb="FF9D3E3B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E7E6E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878787"/>
      <rgbColor rgb="FF003366"/>
      <rgbColor rgb="FF339966"/>
      <rgbColor rgb="FF003300"/>
      <rgbColor rgb="FF333300"/>
      <rgbColor rgb="FF993300"/>
      <rgbColor rgb="FFBE4B48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Cumulative Balance Over Time (Equilibrium View)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'Cash Flow Model'!M3</c:f>
              <c:strCache>
                <c:ptCount val="1"/>
                <c:pt idx="0">
                  <c:v>Cumulative Balance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'Cash Flow Model'!$C$4:$C$63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'Cash Flow Model'!$M$4:$M$63</c:f>
              <c:numCache>
                <c:formatCode>_(\$* #,##0.0,,,\B_);_(\$* \(#,##0.0,,,"B)";_(\$* \-_);_(@_)</c:formatCode>
                <c:ptCount val="60"/>
                <c:pt idx="0">
                  <c:v>2221455491086.75</c:v>
                </c:pt>
                <c:pt idx="1">
                  <c:v>1855866793929.6</c:v>
                </c:pt>
                <c:pt idx="2">
                  <c:v>1412462853388.04</c:v>
                </c:pt>
                <c:pt idx="3">
                  <c:v>888112764948.728</c:v>
                </c:pt>
                <c:pt idx="4">
                  <c:v>279544159419.461</c:v>
                </c:pt>
                <c:pt idx="5">
                  <c:v>-416663206407.876</c:v>
                </c:pt>
                <c:pt idx="6">
                  <c:v>-1142593529797.3</c:v>
                </c:pt>
                <c:pt idx="7">
                  <c:v>-1838647832965.22</c:v>
                </c:pt>
                <c:pt idx="8">
                  <c:v>-2566477123057.36</c:v>
                </c:pt>
                <c:pt idx="9">
                  <c:v>-3328150599933.77</c:v>
                </c:pt>
                <c:pt idx="10">
                  <c:v>-4098444778779.16</c:v>
                </c:pt>
                <c:pt idx="11">
                  <c:v>-4879063670750.07</c:v>
                </c:pt>
                <c:pt idx="12">
                  <c:v>-5671825899951.03</c:v>
                </c:pt>
                <c:pt idx="13">
                  <c:v>-6478671153249.68</c:v>
                </c:pt>
                <c:pt idx="14">
                  <c:v>-7301666940115.64</c:v>
                </c:pt>
                <c:pt idx="15">
                  <c:v>-8143015676163.1</c:v>
                </c:pt>
                <c:pt idx="16">
                  <c:v>-9005062104644.16</c:v>
                </c:pt>
                <c:pt idx="17">
                  <c:v>-9890301070729.12</c:v>
                </c:pt>
                <c:pt idx="18">
                  <c:v>-10801385664022.9</c:v>
                </c:pt>
                <c:pt idx="19">
                  <c:v>-11741135745403.7</c:v>
                </c:pt>
                <c:pt idx="20">
                  <c:v>-12668473553538.2</c:v>
                </c:pt>
                <c:pt idx="21">
                  <c:v>-13588158620822.6</c:v>
                </c:pt>
                <c:pt idx="22">
                  <c:v>-14505033603417</c:v>
                </c:pt>
                <c:pt idx="23">
                  <c:v>-15424039540267.9</c:v>
                </c:pt>
                <c:pt idx="24">
                  <c:v>-16350231302022.2</c:v>
                </c:pt>
                <c:pt idx="25">
                  <c:v>-17288793264380.1</c:v>
                </c:pt>
                <c:pt idx="26">
                  <c:v>-18245055240519</c:v>
                </c:pt>
                <c:pt idx="27">
                  <c:v>-19224508707372.4</c:v>
                </c:pt>
                <c:pt idx="28">
                  <c:v>-20232823360771.3</c:v>
                </c:pt>
                <c:pt idx="29">
                  <c:v>-21275864034751.3</c:v>
                </c:pt>
                <c:pt idx="30">
                  <c:v>-22317753256145.7</c:v>
                </c:pt>
                <c:pt idx="31">
                  <c:v>-23370472910627.9</c:v>
                </c:pt>
                <c:pt idx="32">
                  <c:v>-24445524622680.5</c:v>
                </c:pt>
                <c:pt idx="33">
                  <c:v>-25554034405038</c:v>
                </c:pt>
                <c:pt idx="34">
                  <c:v>-26706847910370.4</c:v>
                </c:pt>
                <c:pt idx="35">
                  <c:v>-27914617460867.3</c:v>
                </c:pt>
                <c:pt idx="36">
                  <c:v>-29187881902706.6</c:v>
                </c:pt>
                <c:pt idx="37">
                  <c:v>-30537140218482.6</c:v>
                </c:pt>
                <c:pt idx="38">
                  <c:v>-31972919729871.7</c:v>
                </c:pt>
                <c:pt idx="39">
                  <c:v>-33505839633637.3</c:v>
                </c:pt>
                <c:pt idx="40">
                  <c:v>-34982196399595.5</c:v>
                </c:pt>
                <c:pt idx="41">
                  <c:v>-36408525688876.5</c:v>
                </c:pt>
                <c:pt idx="42">
                  <c:v>-37789908605113.8</c:v>
                </c:pt>
                <c:pt idx="43">
                  <c:v>-39130259008499.3</c:v>
                </c:pt>
                <c:pt idx="44">
                  <c:v>-40432553093628.3</c:v>
                </c:pt>
                <c:pt idx="45">
                  <c:v>-41699012803352.7</c:v>
                </c:pt>
                <c:pt idx="46">
                  <c:v>-42992742939427.4</c:v>
                </c:pt>
                <c:pt idx="47">
                  <c:v>-44316711649313.4</c:v>
                </c:pt>
                <c:pt idx="48">
                  <c:v>-45673545042944.6</c:v>
                </c:pt>
                <c:pt idx="49">
                  <c:v>-47065603363532.2</c:v>
                </c:pt>
                <c:pt idx="50">
                  <c:v>-48492130338983.9</c:v>
                </c:pt>
                <c:pt idx="51">
                  <c:v>-49956594099319.4</c:v>
                </c:pt>
                <c:pt idx="52">
                  <c:v>-51461754447472.2</c:v>
                </c:pt>
                <c:pt idx="53">
                  <c:v>-53009912738292.9</c:v>
                </c:pt>
                <c:pt idx="54">
                  <c:v>-54603078764682.2</c:v>
                </c:pt>
                <c:pt idx="55">
                  <c:v>-56243082361847.9</c:v>
                </c:pt>
                <c:pt idx="56">
                  <c:v>-57931648192505.9</c:v>
                </c:pt>
                <c:pt idx="57">
                  <c:v>-59670446014249.5</c:v>
                </c:pt>
                <c:pt idx="58">
                  <c:v>-61461124625166</c:v>
                </c:pt>
                <c:pt idx="59">
                  <c:v>-63305334948734.3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20644842"/>
        <c:axId val="11885773"/>
      </c:lineChart>
      <c:catAx>
        <c:axId val="2064484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1885773"/>
        <c:crosses val="autoZero"/>
        <c:auto val="1"/>
        <c:lblAlgn val="ctr"/>
        <c:lblOffset val="100"/>
        <c:noMultiLvlLbl val="0"/>
      </c:catAx>
      <c:valAx>
        <c:axId val="1188577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Balance ($, billions)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.0,,,\B_);_(\$* \(#,##0.0,,,&quot;B)&quot;;_(\$* \-_);_(@_)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0644842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Annual Cash Flow Components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'Cash Flow Model'!H3</c:f>
              <c:strCache>
                <c:ptCount val="1"/>
                <c:pt idx="0">
                  <c:v>FICA Revenue</c:v>
                </c:pt>
              </c:strCache>
            </c:strRef>
          </c:tx>
          <c:spPr>
            <a:solidFill>
              <a:srgbClr val="9d3e3b"/>
            </a:solidFill>
            <a:ln w="47520">
              <a:solidFill>
                <a:srgbClr val="9d3e3b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'Cash Flow Model'!$C$4:$C$63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'Cash Flow Model'!$H$4:$H$63</c:f>
              <c:numCache>
                <c:formatCode>_(\$* #,##0.0,,,\B_);_(\$* \(#,##0.0,,,"B)";_(\$* \-_);_(@_)</c:formatCode>
                <c:ptCount val="60"/>
                <c:pt idx="0">
                  <c:v>1044026100000</c:v>
                </c:pt>
                <c:pt idx="1">
                  <c:v>1021579538850</c:v>
                </c:pt>
                <c:pt idx="2">
                  <c:v>1024536742778.25</c:v>
                </c:pt>
                <c:pt idx="3">
                  <c:v>1026751957357.23</c:v>
                </c:pt>
                <c:pt idx="4">
                  <c:v>1028178001742.45</c:v>
                </c:pt>
                <c:pt idx="5">
                  <c:v>1028765532029.16</c:v>
                </c:pt>
                <c:pt idx="6">
                  <c:v>1028462953931.5</c:v>
                </c:pt>
                <c:pt idx="7">
                  <c:v>1027216332169.16</c:v>
                </c:pt>
                <c:pt idx="8">
                  <c:v>1024969296442.54</c:v>
                </c:pt>
                <c:pt idx="9">
                  <c:v>1021662943873.37</c:v>
                </c:pt>
                <c:pt idx="10">
                  <c:v>1017235737783.25</c:v>
                </c:pt>
                <c:pt idx="11">
                  <c:v>1011623402678.24</c:v>
                </c:pt>
                <c:pt idx="12">
                  <c:v>1004758815302.93</c:v>
                </c:pt>
                <c:pt idx="13">
                  <c:v>996571891622.681</c:v>
                </c:pt>
                <c:pt idx="14">
                  <c:v>986989469587.847</c:v>
                </c:pt>
                <c:pt idx="15">
                  <c:v>975935187528.463</c:v>
                </c:pt>
                <c:pt idx="16">
                  <c:v>963329358022.887</c:v>
                </c:pt>
                <c:pt idx="17">
                  <c:v>949088837078.201</c:v>
                </c:pt>
                <c:pt idx="18">
                  <c:v>933126888454.613</c:v>
                </c:pt>
                <c:pt idx="19">
                  <c:v>915353042960.24</c:v>
                </c:pt>
                <c:pt idx="20">
                  <c:v>895672952536.595</c:v>
                </c:pt>
                <c:pt idx="21">
                  <c:v>873988238948.867</c:v>
                </c:pt>
                <c:pt idx="22">
                  <c:v>850196336888.592</c:v>
                </c:pt>
                <c:pt idx="23">
                  <c:v>824190331289.647</c:v>
                </c:pt>
                <c:pt idx="24">
                  <c:v>795858788651.565</c:v>
                </c:pt>
                <c:pt idx="25">
                  <c:v>765085582157.038</c:v>
                </c:pt>
                <c:pt idx="26">
                  <c:v>731749710363.053</c:v>
                </c:pt>
                <c:pt idx="27">
                  <c:v>695725109237.487</c:v>
                </c:pt>
                <c:pt idx="28">
                  <c:v>656880457305.061</c:v>
                </c:pt>
                <c:pt idx="29">
                  <c:v>615078973658.375</c:v>
                </c:pt>
                <c:pt idx="30">
                  <c:v>570178208581.314</c:v>
                </c:pt>
                <c:pt idx="31">
                  <c:v>522029826523.336</c:v>
                </c:pt>
                <c:pt idx="32">
                  <c:v>470479381154.157</c:v>
                </c:pt>
                <c:pt idx="33">
                  <c:v>415366082218.956</c:v>
                </c:pt>
                <c:pt idx="34">
                  <c:v>356522553904.603</c:v>
                </c:pt>
                <c:pt idx="35">
                  <c:v>293774584417.393</c:v>
                </c:pt>
                <c:pt idx="36">
                  <c:v>226940866462.436</c:v>
                </c:pt>
                <c:pt idx="37">
                  <c:v>155832728304.206</c:v>
                </c:pt>
                <c:pt idx="38">
                  <c:v>80253855076.6663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'Cash Flow Model'!F3</c:f>
              <c:strCache>
                <c:ptCount val="1"/>
                <c:pt idx="0">
                  <c:v>Total Benefits Paid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'Cash Flow Model'!$C$4:$C$63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'Cash Flow Model'!$F$4:$F$63</c:f>
              <c:numCache>
                <c:formatCode>_(\$* #,##0.0,,,\B_);_(\$* \(#,##0.0,,,"B)";_(\$* \-_);_(@_)</c:formatCode>
                <c:ptCount val="60"/>
                <c:pt idx="0">
                  <c:v>1261080000000</c:v>
                </c:pt>
                <c:pt idx="1">
                  <c:v>1269340074000</c:v>
                </c:pt>
                <c:pt idx="2">
                  <c:v>1277654251484.7</c:v>
                </c:pt>
                <c:pt idx="3">
                  <c:v>1286022886831.92</c:v>
                </c:pt>
                <c:pt idx="4">
                  <c:v>1294446336740.67</c:v>
                </c:pt>
                <c:pt idx="5">
                  <c:v>1302924960246.32</c:v>
                </c:pt>
                <c:pt idx="6">
                  <c:v>1311459118735.94</c:v>
                </c:pt>
                <c:pt idx="7">
                  <c:v>1320049175963.66</c:v>
                </c:pt>
                <c:pt idx="8">
                  <c:v>1328695498066.22</c:v>
                </c:pt>
                <c:pt idx="9">
                  <c:v>1337398453578.55</c:v>
                </c:pt>
                <c:pt idx="10">
                  <c:v>1318741745151.13</c:v>
                </c:pt>
                <c:pt idx="11">
                  <c:v>1300345297806.27</c:v>
                </c:pt>
                <c:pt idx="12">
                  <c:v>1282205480901.88</c:v>
                </c:pt>
                <c:pt idx="13">
                  <c:v>1264318714443.3</c:v>
                </c:pt>
                <c:pt idx="14">
                  <c:v>1246681468376.81</c:v>
                </c:pt>
                <c:pt idx="15">
                  <c:v>1229290261892.95</c:v>
                </c:pt>
                <c:pt idx="16">
                  <c:v>1212141662739.55</c:v>
                </c:pt>
                <c:pt idx="17">
                  <c:v>1195232286544.33</c:v>
                </c:pt>
                <c:pt idx="18">
                  <c:v>1178558796147.04</c:v>
                </c:pt>
                <c:pt idx="19">
                  <c:v>1162117900940.79</c:v>
                </c:pt>
                <c:pt idx="20">
                  <c:v>1101833034829.48</c:v>
                </c:pt>
                <c:pt idx="21">
                  <c:v>1044675446147.7</c:v>
                </c:pt>
                <c:pt idx="22">
                  <c:v>990482907378.791</c:v>
                </c:pt>
                <c:pt idx="23">
                  <c:v>939101606558.516</c:v>
                </c:pt>
                <c:pt idx="24">
                  <c:v>890385710718.293</c:v>
                </c:pt>
                <c:pt idx="25">
                  <c:v>844196951974.782</c:v>
                </c:pt>
                <c:pt idx="26">
                  <c:v>800404235091.09</c:v>
                </c:pt>
                <c:pt idx="27">
                  <c:v>758883265395.739</c:v>
                </c:pt>
                <c:pt idx="28">
                  <c:v>719516196003.335</c:v>
                </c:pt>
                <c:pt idx="29">
                  <c:v>682191293335.662</c:v>
                </c:pt>
                <c:pt idx="30">
                  <c:v>604847855453.731</c:v>
                </c:pt>
                <c:pt idx="31">
                  <c:v>536273229841.665</c:v>
                </c:pt>
                <c:pt idx="32">
                  <c:v>475473252408.366</c:v>
                </c:pt>
                <c:pt idx="33">
                  <c:v>421566472416.567</c:v>
                </c:pt>
                <c:pt idx="34">
                  <c:v>373771373606.339</c:v>
                </c:pt>
                <c:pt idx="35">
                  <c:v>331395044123.72</c:v>
                </c:pt>
                <c:pt idx="36">
                  <c:v>293823130996.193</c:v>
                </c:pt>
                <c:pt idx="37">
                  <c:v>260510933519.5</c:v>
                </c:pt>
                <c:pt idx="38">
                  <c:v>230975506431.727</c:v>
                </c:pt>
                <c:pt idx="39">
                  <c:v>204788658390.03</c:v>
                </c:pt>
                <c:pt idx="40">
                  <c:v>163728532382.829</c:v>
                </c:pt>
                <c:pt idx="41">
                  <c:v>130900961640.072</c:v>
                </c:pt>
                <c:pt idx="42">
                  <c:v>104655318831.237</c:v>
                </c:pt>
                <c:pt idx="43">
                  <c:v>83671927405.5741</c:v>
                </c:pt>
                <c:pt idx="44">
                  <c:v>66895705960.7565</c:v>
                </c:pt>
                <c:pt idx="45">
                  <c:v>53483116915.6248</c:v>
                </c:pt>
                <c:pt idx="46">
                  <c:v>42759751974.042</c:v>
                </c:pt>
                <c:pt idx="47">
                  <c:v>34186421703.2466</c:v>
                </c:pt>
                <c:pt idx="48">
                  <c:v>27332044151.7457</c:v>
                </c:pt>
                <c:pt idx="49">
                  <c:v>21851969299.3207</c:v>
                </c:pt>
                <c:pt idx="50">
                  <c:v>14558874545.6724</c:v>
                </c:pt>
                <c:pt idx="51">
                  <c:v>9699850166.05422</c:v>
                </c:pt>
                <c:pt idx="52">
                  <c:v>6462525173.13363</c:v>
                </c:pt>
                <c:pt idx="53">
                  <c:v>4305657396.60028</c:v>
                </c:pt>
                <c:pt idx="54">
                  <c:v>2868644240.48494</c:v>
                </c:pt>
                <c:pt idx="55">
                  <c:v>1911234225.22309</c:v>
                </c:pt>
                <c:pt idx="56">
                  <c:v>1273359802.55488</c:v>
                </c:pt>
                <c:pt idx="57">
                  <c:v>848375968.45219</c:v>
                </c:pt>
                <c:pt idx="58">
                  <c:v>565230488.981272</c:v>
                </c:pt>
                <c:pt idx="59">
                  <c:v>376584813.283772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'Cash Flow Model'!K3</c:f>
              <c:strCache>
                <c:ptCount val="1"/>
                <c:pt idx="0">
                  <c:v>Total Tax Credit Outflow</c:v>
                </c:pt>
              </c:strCache>
            </c:strRef>
          </c:tx>
          <c:spPr>
            <a:solidFill>
              <a:srgbClr val="d4a5a4"/>
            </a:solidFill>
            <a:ln w="47520">
              <a:solidFill>
                <a:srgbClr val="d4a5a4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'Cash Flow Model'!$C$4:$C$63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'Cash Flow Model'!$K$4:$K$63</c:f>
              <c:numCache>
                <c:formatCode>_(\$* #,##0.0,,,\B_);_(\$* \(#,##0.0,,,"B)";_(\$* \-_);_(@_)</c:formatCode>
                <c:ptCount val="60"/>
                <c:pt idx="0">
                  <c:v>61490608913.2507</c:v>
                </c:pt>
                <c:pt idx="1">
                  <c:v>184471826739.752</c:v>
                </c:pt>
                <c:pt idx="2">
                  <c:v>245962435653.003</c:v>
                </c:pt>
                <c:pt idx="3">
                  <c:v>307453044566.254</c:v>
                </c:pt>
                <c:pt idx="4">
                  <c:v>368943653479.504</c:v>
                </c:pt>
                <c:pt idx="5">
                  <c:v>430434262392.755</c:v>
                </c:pt>
                <c:pt idx="6">
                  <c:v>430434262392.755</c:v>
                </c:pt>
                <c:pt idx="7">
                  <c:v>368943653479.504</c:v>
                </c:pt>
                <c:pt idx="8">
                  <c:v>368943653479.504</c:v>
                </c:pt>
                <c:pt idx="9">
                  <c:v>368943653479.504</c:v>
                </c:pt>
                <c:pt idx="10">
                  <c:v>368943653479.504</c:v>
                </c:pt>
                <c:pt idx="11">
                  <c:v>368943653479.504</c:v>
                </c:pt>
                <c:pt idx="12">
                  <c:v>368943653479.504</c:v>
                </c:pt>
                <c:pt idx="13">
                  <c:v>368943653479.504</c:v>
                </c:pt>
                <c:pt idx="14">
                  <c:v>368943653479.504</c:v>
                </c:pt>
                <c:pt idx="15">
                  <c:v>368943653479.504</c:v>
                </c:pt>
                <c:pt idx="16">
                  <c:v>368943653479.504</c:v>
                </c:pt>
                <c:pt idx="17">
                  <c:v>368943653479.504</c:v>
                </c:pt>
                <c:pt idx="18">
                  <c:v>368943653479.504</c:v>
                </c:pt>
                <c:pt idx="19">
                  <c:v>368943653479.504</c:v>
                </c:pt>
                <c:pt idx="20">
                  <c:v>368943653479.504</c:v>
                </c:pt>
                <c:pt idx="21">
                  <c:v>368943653479.504</c:v>
                </c:pt>
                <c:pt idx="22">
                  <c:v>368943653479.504</c:v>
                </c:pt>
                <c:pt idx="23">
                  <c:v>368943653479.504</c:v>
                </c:pt>
                <c:pt idx="24">
                  <c:v>368943653479.504</c:v>
                </c:pt>
                <c:pt idx="25">
                  <c:v>368943653479.504</c:v>
                </c:pt>
                <c:pt idx="26">
                  <c:v>368943653479.504</c:v>
                </c:pt>
                <c:pt idx="27">
                  <c:v>368943653479.504</c:v>
                </c:pt>
                <c:pt idx="28">
                  <c:v>368943653479.504</c:v>
                </c:pt>
                <c:pt idx="29">
                  <c:v>368943653479.504</c:v>
                </c:pt>
                <c:pt idx="30">
                  <c:v>368943653479.504</c:v>
                </c:pt>
                <c:pt idx="31">
                  <c:v>368943653479.504</c:v>
                </c:pt>
                <c:pt idx="32">
                  <c:v>368943653479.504</c:v>
                </c:pt>
                <c:pt idx="33">
                  <c:v>368943653479.504</c:v>
                </c:pt>
                <c:pt idx="34">
                  <c:v>368943653479.504</c:v>
                </c:pt>
                <c:pt idx="35">
                  <c:v>368943653479.504</c:v>
                </c:pt>
                <c:pt idx="36">
                  <c:v>368943653479.504</c:v>
                </c:pt>
                <c:pt idx="37">
                  <c:v>368943653479.504</c:v>
                </c:pt>
                <c:pt idx="38">
                  <c:v>368943653479.504</c:v>
                </c:pt>
                <c:pt idx="39">
                  <c:v>368943653479.504</c:v>
                </c:pt>
                <c:pt idx="40">
                  <c:v>307453044566.254</c:v>
                </c:pt>
                <c:pt idx="41">
                  <c:v>245962435653.003</c:v>
                </c:pt>
                <c:pt idx="42">
                  <c:v>184471826739.752</c:v>
                </c:pt>
                <c:pt idx="43">
                  <c:v>122981217826.502</c:v>
                </c:pt>
                <c:pt idx="44">
                  <c:v>61490608913.2508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71259770"/>
        <c:axId val="39903950"/>
      </c:lineChart>
      <c:catAx>
        <c:axId val="7125977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9903950"/>
        <c:crosses val="autoZero"/>
        <c:auto val="1"/>
        <c:lblAlgn val="ctr"/>
        <c:lblOffset val="100"/>
        <c:noMultiLvlLbl val="0"/>
      </c:catAx>
      <c:valAx>
        <c:axId val="3990395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$ Billions per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.0,,,\B_);_(\$* \(#,##0.0,,,&quot;B)&quot;;_(\$* \-_);_(@_)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125977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29</xdr:row>
      <xdr:rowOff>0</xdr:rowOff>
    </xdr:from>
    <xdr:to>
      <xdr:col>3</xdr:col>
      <xdr:colOff>3197160</xdr:colOff>
      <xdr:row>47</xdr:row>
      <xdr:rowOff>170640</xdr:rowOff>
    </xdr:to>
    <xdr:graphicFrame>
      <xdr:nvGraphicFramePr>
        <xdr:cNvPr id="0" name="Chart 1"/>
        <xdr:cNvGraphicFramePr/>
      </xdr:nvGraphicFramePr>
      <xdr:xfrm>
        <a:off x="211320" y="5648400"/>
        <a:ext cx="7919640" cy="35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52</xdr:row>
      <xdr:rowOff>0</xdr:rowOff>
    </xdr:from>
    <xdr:to>
      <xdr:col>3</xdr:col>
      <xdr:colOff>3197160</xdr:colOff>
      <xdr:row>70</xdr:row>
      <xdr:rowOff>170640</xdr:rowOff>
    </xdr:to>
    <xdr:graphicFrame>
      <xdr:nvGraphicFramePr>
        <xdr:cNvPr id="1" name="Chart 2"/>
        <xdr:cNvGraphicFramePr/>
      </xdr:nvGraphicFramePr>
      <xdr:xfrm>
        <a:off x="211320" y="10029960"/>
        <a:ext cx="7919640" cy="35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4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1" customFormat="false" ht="24.75" hidden="false" customHeight="tru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15" hidden="false" customHeight="false" outlineLevel="0" collapsed="false">
      <c r="B4" s="3" t="s">
        <v>2</v>
      </c>
    </row>
    <row r="5" customFormat="false" ht="15" hidden="false" customHeight="false" outlineLevel="0" collapsed="false">
      <c r="B5" s="3" t="s">
        <v>3</v>
      </c>
    </row>
    <row r="6" customFormat="false" ht="15" hidden="false" customHeight="false" outlineLevel="0" collapsed="false">
      <c r="B6" s="3" t="s">
        <v>4</v>
      </c>
    </row>
    <row r="8" customFormat="false" ht="15" hidden="false" customHeight="false" outlineLevel="0" collapsed="false">
      <c r="B8" s="2" t="s">
        <v>5</v>
      </c>
    </row>
    <row r="9" customFormat="false" ht="15" hidden="false" customHeight="false" outlineLevel="0" collapsed="false">
      <c r="B9" s="3" t="s">
        <v>6</v>
      </c>
    </row>
    <row r="10" customFormat="false" ht="15" hidden="false" customHeight="false" outlineLevel="0" collapsed="false">
      <c r="B10" s="3" t="s">
        <v>7</v>
      </c>
    </row>
    <row r="11" customFormat="false" ht="15" hidden="false" customHeight="false" outlineLevel="0" collapsed="false">
      <c r="B11" s="3" t="s">
        <v>8</v>
      </c>
    </row>
    <row r="12" customFormat="false" ht="15" hidden="false" customHeight="false" outlineLevel="0" collapsed="false">
      <c r="B12" s="3" t="s">
        <v>9</v>
      </c>
    </row>
    <row r="13" customFormat="false" ht="15" hidden="false" customHeight="false" outlineLevel="0" collapsed="false">
      <c r="B13" s="3" t="s">
        <v>10</v>
      </c>
    </row>
    <row r="14" customFormat="false" ht="15" hidden="false" customHeight="false" outlineLevel="0" collapsed="false">
      <c r="B14" s="3" t="s">
        <v>11</v>
      </c>
    </row>
    <row r="16" customFormat="false" ht="15" hidden="false" customHeight="false" outlineLevel="0" collapsed="false">
      <c r="B16" s="2" t="s">
        <v>12</v>
      </c>
    </row>
    <row r="17" customFormat="false" ht="15" hidden="false" customHeight="false" outlineLevel="0" collapsed="false">
      <c r="B17" s="3" t="s">
        <v>13</v>
      </c>
    </row>
    <row r="18" customFormat="false" ht="15" hidden="false" customHeight="false" outlineLevel="0" collapsed="false">
      <c r="B18" s="3" t="s">
        <v>14</v>
      </c>
    </row>
    <row r="19" customFormat="false" ht="15" hidden="false" customHeight="false" outlineLevel="0" collapsed="false">
      <c r="B19" s="3" t="s">
        <v>15</v>
      </c>
    </row>
    <row r="21" customFormat="false" ht="15" hidden="false" customHeight="false" outlineLevel="0" collapsed="false">
      <c r="B21" s="2" t="s">
        <v>16</v>
      </c>
    </row>
    <row r="22" customFormat="false" ht="15" hidden="false" customHeight="false" outlineLevel="0" collapsed="false">
      <c r="B22" s="3" t="s">
        <v>17</v>
      </c>
    </row>
    <row r="23" customFormat="false" ht="15" hidden="false" customHeight="false" outlineLevel="0" collapsed="false">
      <c r="B23" s="3" t="s">
        <v>18</v>
      </c>
    </row>
    <row r="24" customFormat="false" ht="15" hidden="false" customHeight="false" outlineLevel="0" collapsed="false">
      <c r="B24" s="3" t="s">
        <v>19</v>
      </c>
    </row>
    <row r="25" customFormat="false" ht="15" hidden="false" customHeight="false" outlineLevel="0" collapsed="false">
      <c r="B25" s="3" t="s">
        <v>20</v>
      </c>
    </row>
    <row r="27" customFormat="false" ht="15" hidden="false" customHeight="false" outlineLevel="0" collapsed="false">
      <c r="B27" s="2" t="s">
        <v>21</v>
      </c>
    </row>
    <row r="28" customFormat="false" ht="15" hidden="false" customHeight="false" outlineLevel="0" collapsed="false">
      <c r="B28" s="3" t="s">
        <v>22</v>
      </c>
    </row>
    <row r="29" customFormat="false" ht="15" hidden="false" customHeight="false" outlineLevel="0" collapsed="false">
      <c r="B29" s="3" t="s">
        <v>23</v>
      </c>
    </row>
    <row r="30" customFormat="false" ht="15" hidden="false" customHeight="false" outlineLevel="0" collapsed="false">
      <c r="B30" s="3" t="s">
        <v>24</v>
      </c>
    </row>
    <row r="32" customFormat="false" ht="15" hidden="false" customHeight="false" outlineLevel="0" collapsed="false">
      <c r="B32" s="2" t="s">
        <v>25</v>
      </c>
    </row>
    <row r="33" customFormat="false" ht="15" hidden="false" customHeight="false" outlineLevel="0" collapsed="false">
      <c r="B33" s="3" t="s">
        <v>26</v>
      </c>
    </row>
    <row r="34" customFormat="false" ht="15" hidden="false" customHeight="false" outlineLevel="0" collapsed="false">
      <c r="B34" s="3" t="s">
        <v>27</v>
      </c>
    </row>
    <row r="35" customFormat="false" ht="15" hidden="false" customHeight="false" outlineLevel="0" collapsed="false">
      <c r="B35" s="3" t="s">
        <v>28</v>
      </c>
    </row>
    <row r="36" customFormat="false" ht="15" hidden="false" customHeight="false" outlineLevel="0" collapsed="false">
      <c r="B36" s="3" t="s">
        <v>29</v>
      </c>
    </row>
    <row r="37" customFormat="false" ht="15" hidden="false" customHeight="false" outlineLevel="0" collapsed="false">
      <c r="B37" s="3" t="s">
        <v>30</v>
      </c>
    </row>
    <row r="38" customFormat="false" ht="15" hidden="false" customHeight="false" outlineLevel="0" collapsed="false">
      <c r="B38" s="3" t="s">
        <v>31</v>
      </c>
    </row>
    <row r="40" customFormat="false" ht="15" hidden="false" customHeight="false" outlineLevel="0" collapsed="false">
      <c r="B40" s="2" t="s">
        <v>32</v>
      </c>
    </row>
    <row r="41" customFormat="false" ht="15" hidden="false" customHeight="false" outlineLevel="0" collapsed="false">
      <c r="B41" s="3" t="s">
        <v>33</v>
      </c>
    </row>
    <row r="42" customFormat="false" ht="15" hidden="false" customHeight="false" outlineLevel="0" collapsed="false">
      <c r="B42" s="3" t="s">
        <v>34</v>
      </c>
    </row>
    <row r="43" customFormat="false" ht="15" hidden="false" customHeight="false" outlineLevel="0" collapsed="false">
      <c r="B43" s="3" t="s">
        <v>35</v>
      </c>
    </row>
    <row r="44" customFormat="false" ht="15" hidden="false" customHeight="false" outlineLevel="0" collapsed="false">
      <c r="B44" s="3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8"/>
    <col collapsed="false" customWidth="true" hidden="false" outlineLevel="0" max="3" min="3" style="0" width="18"/>
    <col collapsed="false" customWidth="true" hidden="false" outlineLevel="0" max="4" min="4" style="0" width="12"/>
    <col collapsed="false" customWidth="true" hidden="false" outlineLevel="0" max="5" min="5" style="0" width="65"/>
  </cols>
  <sheetData>
    <row r="1" customFormat="false" ht="24.75" hidden="false" customHeight="true" outlineLevel="0" collapsed="false">
      <c r="B1" s="4" t="s">
        <v>37</v>
      </c>
      <c r="C1" s="4"/>
      <c r="D1" s="4"/>
      <c r="E1" s="4"/>
    </row>
    <row r="3" customFormat="false" ht="15" hidden="false" customHeight="false" outlineLevel="0" collapsed="false">
      <c r="B3" s="2" t="s">
        <v>38</v>
      </c>
      <c r="C3" s="5"/>
      <c r="D3" s="5"/>
      <c r="E3" s="5"/>
    </row>
    <row r="4" customFormat="false" ht="15" hidden="false" customHeight="false" outlineLevel="0" collapsed="false">
      <c r="B4" s="6" t="s">
        <v>39</v>
      </c>
      <c r="C4" s="6" t="s">
        <v>40</v>
      </c>
      <c r="D4" s="6" t="s">
        <v>41</v>
      </c>
      <c r="E4" s="6" t="s">
        <v>42</v>
      </c>
    </row>
    <row r="5" customFormat="false" ht="15" hidden="false" customHeight="false" outlineLevel="0" collapsed="false">
      <c r="B5" s="3" t="s">
        <v>43</v>
      </c>
      <c r="C5" s="7" t="n">
        <v>56500000</v>
      </c>
      <c r="D5" s="8" t="s">
        <v>44</v>
      </c>
      <c r="E5" s="9" t="s">
        <v>45</v>
      </c>
    </row>
    <row r="6" customFormat="false" ht="15" hidden="false" customHeight="false" outlineLevel="0" collapsed="false">
      <c r="B6" s="3" t="s">
        <v>46</v>
      </c>
      <c r="C6" s="10" t="n">
        <v>22320</v>
      </c>
      <c r="D6" s="8" t="s">
        <v>47</v>
      </c>
      <c r="E6" s="9" t="s">
        <v>48</v>
      </c>
    </row>
    <row r="7" customFormat="false" ht="15" hidden="false" customHeight="false" outlineLevel="0" collapsed="false">
      <c r="B7" s="3" t="s">
        <v>49</v>
      </c>
      <c r="C7" s="10" t="n">
        <v>1260000000000</v>
      </c>
      <c r="D7" s="8" t="s">
        <v>50</v>
      </c>
      <c r="E7" s="9" t="s">
        <v>51</v>
      </c>
    </row>
    <row r="8" customFormat="false" ht="15" hidden="false" customHeight="false" outlineLevel="0" collapsed="false">
      <c r="B8" s="3" t="s">
        <v>52</v>
      </c>
      <c r="C8" s="7" t="n">
        <v>181000000</v>
      </c>
      <c r="D8" s="8" t="s">
        <v>44</v>
      </c>
      <c r="E8" s="9" t="s">
        <v>53</v>
      </c>
    </row>
    <row r="9" customFormat="false" ht="15" hidden="false" customHeight="false" outlineLevel="0" collapsed="false">
      <c r="B9" s="3" t="s">
        <v>54</v>
      </c>
      <c r="C9" s="10" t="n">
        <v>6630</v>
      </c>
      <c r="D9" s="8" t="s">
        <v>47</v>
      </c>
      <c r="E9" s="9" t="s">
        <v>55</v>
      </c>
    </row>
    <row r="10" customFormat="false" ht="15" hidden="false" customHeight="false" outlineLevel="0" collapsed="false">
      <c r="B10" s="3" t="s">
        <v>56</v>
      </c>
      <c r="C10" s="10" t="n">
        <v>1200000000000</v>
      </c>
      <c r="D10" s="8" t="s">
        <v>50</v>
      </c>
      <c r="E10" s="9" t="s">
        <v>57</v>
      </c>
    </row>
    <row r="11" customFormat="false" ht="15" hidden="false" customHeight="false" outlineLevel="0" collapsed="false">
      <c r="B11" s="3" t="s">
        <v>58</v>
      </c>
      <c r="C11" s="10" t="n">
        <v>2500000000000</v>
      </c>
      <c r="D11" s="8" t="s">
        <v>50</v>
      </c>
      <c r="E11" s="9" t="s">
        <v>59</v>
      </c>
    </row>
    <row r="13" customFormat="false" ht="15" hidden="false" customHeight="false" outlineLevel="0" collapsed="false">
      <c r="B13" s="2" t="s">
        <v>60</v>
      </c>
      <c r="C13" s="5"/>
      <c r="D13" s="5"/>
      <c r="E13" s="5"/>
    </row>
    <row r="14" customFormat="false" ht="15" hidden="false" customHeight="false" outlineLevel="0" collapsed="false">
      <c r="B14" s="6" t="s">
        <v>39</v>
      </c>
      <c r="C14" s="6" t="s">
        <v>40</v>
      </c>
      <c r="D14" s="6" t="s">
        <v>41</v>
      </c>
      <c r="E14" s="6" t="s">
        <v>61</v>
      </c>
    </row>
    <row r="15" customFormat="false" ht="15" hidden="false" customHeight="false" outlineLevel="0" collapsed="false">
      <c r="B15" s="3" t="s">
        <v>62</v>
      </c>
      <c r="C15" s="7" t="n">
        <v>40</v>
      </c>
      <c r="D15" s="8" t="s">
        <v>63</v>
      </c>
      <c r="E15" s="9" t="s">
        <v>64</v>
      </c>
    </row>
    <row r="16" customFormat="false" ht="15" hidden="false" customHeight="false" outlineLevel="0" collapsed="false">
      <c r="B16" s="3" t="s">
        <v>65</v>
      </c>
      <c r="C16" s="7" t="n">
        <v>55</v>
      </c>
      <c r="D16" s="8" t="s">
        <v>66</v>
      </c>
      <c r="E16" s="9" t="s">
        <v>67</v>
      </c>
    </row>
    <row r="17" customFormat="false" ht="15" hidden="false" customHeight="false" outlineLevel="0" collapsed="false">
      <c r="B17" s="3" t="s">
        <v>68</v>
      </c>
      <c r="C17" s="11" t="n">
        <v>0.025</v>
      </c>
      <c r="D17" s="8" t="s">
        <v>69</v>
      </c>
      <c r="E17" s="9" t="s">
        <v>70</v>
      </c>
    </row>
    <row r="18" customFormat="false" ht="15" hidden="false" customHeight="false" outlineLevel="0" collapsed="false">
      <c r="B18" s="3" t="s">
        <v>71</v>
      </c>
      <c r="C18" s="11" t="n">
        <v>0.03</v>
      </c>
      <c r="D18" s="8" t="s">
        <v>69</v>
      </c>
      <c r="E18" s="9" t="s">
        <v>72</v>
      </c>
    </row>
    <row r="19" customFormat="false" ht="15" hidden="false" customHeight="false" outlineLevel="0" collapsed="false">
      <c r="B19" s="3" t="s">
        <v>73</v>
      </c>
      <c r="C19" s="11" t="n">
        <v>0.03</v>
      </c>
      <c r="D19" s="8" t="s">
        <v>69</v>
      </c>
      <c r="E19" s="9" t="s">
        <v>74</v>
      </c>
    </row>
    <row r="21" customFormat="false" ht="15" hidden="false" customHeight="false" outlineLevel="0" collapsed="false">
      <c r="B21" s="2" t="s">
        <v>75</v>
      </c>
      <c r="C21" s="5"/>
      <c r="D21" s="5"/>
      <c r="E21" s="5"/>
    </row>
    <row r="22" customFormat="false" ht="15" hidden="false" customHeight="false" outlineLevel="0" collapsed="false">
      <c r="B22" s="9" t="s">
        <v>76</v>
      </c>
    </row>
    <row r="23" customFormat="false" ht="15" hidden="false" customHeight="false" outlineLevel="0" collapsed="false">
      <c r="B23" s="6" t="s">
        <v>77</v>
      </c>
      <c r="C23" s="6" t="s">
        <v>78</v>
      </c>
      <c r="D23" s="6"/>
      <c r="E23" s="6" t="s">
        <v>79</v>
      </c>
    </row>
    <row r="24" customFormat="false" ht="15" hidden="false" customHeight="false" outlineLevel="0" collapsed="false">
      <c r="B24" s="3" t="s">
        <v>80</v>
      </c>
      <c r="C24" s="11" t="n">
        <v>0.018</v>
      </c>
    </row>
    <row r="25" customFormat="false" ht="15" hidden="false" customHeight="false" outlineLevel="0" collapsed="false">
      <c r="B25" s="3" t="s">
        <v>81</v>
      </c>
      <c r="C25" s="11" t="n">
        <v>0.038</v>
      </c>
    </row>
    <row r="26" customFormat="false" ht="15" hidden="false" customHeight="false" outlineLevel="0" collapsed="false">
      <c r="B26" s="3" t="s">
        <v>82</v>
      </c>
      <c r="C26" s="11" t="n">
        <v>0.075</v>
      </c>
    </row>
    <row r="27" customFormat="false" ht="15" hidden="false" customHeight="false" outlineLevel="0" collapsed="false">
      <c r="B27" s="3" t="s">
        <v>83</v>
      </c>
      <c r="C27" s="11" t="n">
        <v>0.135</v>
      </c>
    </row>
    <row r="28" customFormat="false" ht="15" hidden="false" customHeight="false" outlineLevel="0" collapsed="false">
      <c r="B28" s="3" t="s">
        <v>84</v>
      </c>
      <c r="C28" s="11" t="n">
        <v>0.22</v>
      </c>
    </row>
    <row r="29" customFormat="false" ht="15" hidden="false" customHeight="false" outlineLevel="0" collapsed="false">
      <c r="B29" s="3" t="s">
        <v>85</v>
      </c>
      <c r="C29" s="11" t="n">
        <v>0.35</v>
      </c>
    </row>
    <row r="31" customFormat="false" ht="15" hidden="false" customHeight="false" outlineLevel="0" collapsed="false">
      <c r="B31" s="2" t="s">
        <v>86</v>
      </c>
      <c r="C31" s="5"/>
      <c r="D31" s="5"/>
      <c r="E31" s="5"/>
    </row>
    <row r="32" customFormat="false" ht="15" hidden="false" customHeight="false" outlineLevel="0" collapsed="false">
      <c r="B32" s="9" t="s">
        <v>87</v>
      </c>
    </row>
    <row r="33" customFormat="false" ht="15" hidden="false" customHeight="false" outlineLevel="0" collapsed="false">
      <c r="B33" s="6" t="s">
        <v>88</v>
      </c>
      <c r="C33" s="6" t="s">
        <v>89</v>
      </c>
      <c r="D33" s="6" t="s">
        <v>90</v>
      </c>
      <c r="E33" s="6" t="s">
        <v>61</v>
      </c>
    </row>
    <row r="34" customFormat="false" ht="15" hidden="false" customHeight="false" outlineLevel="0" collapsed="false">
      <c r="B34" s="3" t="s">
        <v>91</v>
      </c>
      <c r="C34" s="10" t="n">
        <v>220000</v>
      </c>
      <c r="D34" s="12" t="n">
        <v>10</v>
      </c>
      <c r="E34" s="9" t="s">
        <v>92</v>
      </c>
    </row>
    <row r="35" customFormat="false" ht="15" hidden="false" customHeight="false" outlineLevel="0" collapsed="false">
      <c r="B35" s="3" t="s">
        <v>93</v>
      </c>
      <c r="C35" s="10" t="n">
        <v>145000</v>
      </c>
      <c r="D35" s="12" t="n">
        <v>7</v>
      </c>
      <c r="E35" s="9" t="s">
        <v>94</v>
      </c>
    </row>
    <row r="36" customFormat="false" ht="15" hidden="false" customHeight="false" outlineLevel="0" collapsed="false">
      <c r="B36" s="3" t="s">
        <v>95</v>
      </c>
      <c r="C36" s="10" t="n">
        <v>75000</v>
      </c>
      <c r="D36" s="12" t="n">
        <v>5</v>
      </c>
      <c r="E36" s="9" t="s">
        <v>96</v>
      </c>
    </row>
    <row r="37" customFormat="false" ht="15" hidden="false" customHeight="false" outlineLevel="0" collapsed="false">
      <c r="B37" s="3" t="s">
        <v>97</v>
      </c>
      <c r="C37" s="10" t="n">
        <v>25000</v>
      </c>
      <c r="D37" s="12" t="n">
        <v>5</v>
      </c>
      <c r="E37" s="9" t="s">
        <v>98</v>
      </c>
    </row>
    <row r="38" customFormat="false" ht="15" hidden="false" customHeight="false" outlineLevel="0" collapsed="false">
      <c r="B38" s="3" t="s">
        <v>99</v>
      </c>
      <c r="C38" s="10" t="n">
        <v>10000</v>
      </c>
      <c r="D38" s="12" t="n">
        <v>3</v>
      </c>
      <c r="E38" s="9" t="s">
        <v>100</v>
      </c>
    </row>
    <row r="40" customFormat="false" ht="15" hidden="false" customHeight="false" outlineLevel="0" collapsed="false">
      <c r="B40" s="2" t="s">
        <v>101</v>
      </c>
      <c r="C40" s="5"/>
      <c r="D40" s="5"/>
      <c r="E40" s="5"/>
    </row>
    <row r="41" customFormat="false" ht="15" hidden="false" customHeight="false" outlineLevel="0" collapsed="false">
      <c r="B41" s="9" t="s">
        <v>102</v>
      </c>
    </row>
    <row r="42" customFormat="false" ht="15" hidden="false" customHeight="false" outlineLevel="0" collapsed="false">
      <c r="B42" s="6" t="s">
        <v>103</v>
      </c>
      <c r="C42" s="6" t="s">
        <v>104</v>
      </c>
      <c r="D42" s="6" t="s">
        <v>105</v>
      </c>
      <c r="E42" s="6"/>
    </row>
    <row r="43" customFormat="false" ht="15" hidden="false" customHeight="false" outlineLevel="0" collapsed="false">
      <c r="B43" s="3" t="s">
        <v>91</v>
      </c>
      <c r="C43" s="11" t="n">
        <v>0.115</v>
      </c>
      <c r="D43" s="13" t="n">
        <f aca="false">Assumptions!$C$8*C43</f>
        <v>20815000</v>
      </c>
    </row>
    <row r="44" customFormat="false" ht="15" hidden="false" customHeight="false" outlineLevel="0" collapsed="false">
      <c r="B44" s="3" t="s">
        <v>93</v>
      </c>
      <c r="C44" s="11" t="n">
        <v>0.22</v>
      </c>
      <c r="D44" s="13" t="n">
        <f aca="false">Assumptions!$C$8*C44</f>
        <v>39820000</v>
      </c>
    </row>
    <row r="45" customFormat="false" ht="15" hidden="false" customHeight="false" outlineLevel="0" collapsed="false">
      <c r="B45" s="3" t="s">
        <v>95</v>
      </c>
      <c r="C45" s="11" t="n">
        <v>0.245</v>
      </c>
      <c r="D45" s="13" t="n">
        <f aca="false">Assumptions!$C$8*C45</f>
        <v>44345000</v>
      </c>
    </row>
    <row r="46" customFormat="false" ht="15" hidden="false" customHeight="false" outlineLevel="0" collapsed="false">
      <c r="B46" s="3" t="s">
        <v>97</v>
      </c>
      <c r="C46" s="11" t="n">
        <v>0.23</v>
      </c>
      <c r="D46" s="13" t="n">
        <f aca="false">Assumptions!$C$8*C46</f>
        <v>41630000</v>
      </c>
    </row>
    <row r="47" customFormat="false" ht="15" hidden="false" customHeight="false" outlineLevel="0" collapsed="false">
      <c r="B47" s="3" t="s">
        <v>99</v>
      </c>
      <c r="C47" s="11" t="n">
        <v>0.06</v>
      </c>
      <c r="D47" s="13" t="n">
        <f aca="false">Assumptions!$C$8*C47</f>
        <v>10860000</v>
      </c>
    </row>
    <row r="48" customFormat="false" ht="15" hidden="false" customHeight="false" outlineLevel="0" collapsed="false">
      <c r="B48" s="3" t="s">
        <v>106</v>
      </c>
      <c r="C48" s="11" t="n">
        <v>0.13</v>
      </c>
      <c r="D48" s="13" t="n">
        <f aca="false">Assumptions!$C$8*C48</f>
        <v>23530000</v>
      </c>
    </row>
    <row r="49" customFormat="false" ht="15" hidden="false" customHeight="false" outlineLevel="0" collapsed="false">
      <c r="B49" s="14" t="s">
        <v>107</v>
      </c>
      <c r="C49" s="15" t="n">
        <f aca="false">SUM(C43:C48)</f>
        <v>1</v>
      </c>
    </row>
  </sheetData>
  <mergeCells count="1">
    <mergeCell ref="B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6"/>
    <col collapsed="false" customWidth="true" hidden="false" outlineLevel="0" max="13" min="3" style="0" width="17"/>
  </cols>
  <sheetData>
    <row r="1" customFormat="false" ht="24.75" hidden="false" customHeight="true" outlineLevel="0" collapsed="false">
      <c r="B1" s="4" t="s">
        <v>108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customFormat="false" ht="45" hidden="false" customHeight="true" outlineLevel="0" collapsed="false">
      <c r="B3" s="16" t="s">
        <v>109</v>
      </c>
      <c r="C3" s="16" t="s">
        <v>110</v>
      </c>
      <c r="D3" s="16" t="s">
        <v>111</v>
      </c>
      <c r="E3" s="16" t="s">
        <v>112</v>
      </c>
      <c r="F3" s="16" t="s">
        <v>113</v>
      </c>
      <c r="G3" s="16" t="s">
        <v>114</v>
      </c>
      <c r="H3" s="16" t="s">
        <v>115</v>
      </c>
      <c r="I3" s="16" t="s">
        <v>116</v>
      </c>
      <c r="J3" s="16" t="s">
        <v>117</v>
      </c>
      <c r="K3" s="16" t="s">
        <v>118</v>
      </c>
      <c r="L3" s="16" t="s">
        <v>119</v>
      </c>
      <c r="M3" s="16" t="s">
        <v>120</v>
      </c>
    </row>
    <row r="4" customFormat="false" ht="15" hidden="false" customHeight="false" outlineLevel="0" collapsed="false">
      <c r="B4" s="17" t="n">
        <v>1</v>
      </c>
      <c r="C4" s="17" t="n">
        <v>2026</v>
      </c>
      <c r="D4" s="18" t="n">
        <f aca="false">Assumptions!$C$5</f>
        <v>56500000</v>
      </c>
      <c r="E4" s="19" t="n">
        <f aca="false">Assumptions!$C$6</f>
        <v>22320</v>
      </c>
      <c r="F4" s="20" t="n">
        <f aca="false">D4*E4</f>
        <v>1261080000000</v>
      </c>
      <c r="G4" s="18" t="n">
        <f aca="false">Assumptions!$C$8*(1-Assumptions!$C$48)</f>
        <v>157470000</v>
      </c>
      <c r="H4" s="20" t="n">
        <f aca="false">G4*Assumptions!$C$9*(1+Assumptions!$C$18)^(B4-1)</f>
        <v>1044026100000</v>
      </c>
      <c r="I4" s="18" t="n">
        <f aca="false">IF(B4&lt;=Assumptions!$C$15,Assumptions!$C$8*(1-Assumptions!$C$48)/Assumptions!$C$15,0)</f>
        <v>3936750</v>
      </c>
      <c r="J4" s="20" t="n">
        <f aca="false">I4*(Assumptions!$C$43*Assumptions!$C$34+Assumptions!$C$44*Assumptions!$C$35+Assumptions!$C$45*Assumptions!$C$36+Assumptions!$C$46*Assumptions!$C$37+Assumptions!$C$47*Assumptions!$C$38)/(1-Assumptions!$C$48)</f>
        <v>370710625000</v>
      </c>
      <c r="K4" s="20" t="n">
        <f aca="false">J4/((Assumptions!$C$43*Assumptions!$D$34+Assumptions!$C$44*Assumptions!$D$35+Assumptions!$C$45*Assumptions!$D$36+Assumptions!$C$46*Assumptions!$D$37+Assumptions!$C$47*Assumptions!$D$38)/(1-Assumptions!$C$48))</f>
        <v>61490608913.2507</v>
      </c>
      <c r="L4" s="21" t="n">
        <f aca="false">H4-F4-K4</f>
        <v>-278544508913.251</v>
      </c>
      <c r="M4" s="21" t="n">
        <f aca="false">Assumptions!$C$11+L4</f>
        <v>2221455491086.75</v>
      </c>
    </row>
    <row r="5" customFormat="false" ht="15" hidden="false" customHeight="false" outlineLevel="0" collapsed="false">
      <c r="B5" s="22" t="n">
        <v>2</v>
      </c>
      <c r="C5" s="22" t="n">
        <v>2027</v>
      </c>
      <c r="D5" s="23" t="n">
        <f aca="false">D4*(1-IF(B5&lt;=10,Assumptions!$C$24,IF(B5&lt;=20,Assumptions!$C$25,IF(B5&lt;=30,Assumptions!$C$26,IF(B5&lt;=40,Assumptions!$C$27,IF(B5&lt;=50,Assumptions!$C$28,Assumptions!$C$29))))))</f>
        <v>55483000</v>
      </c>
      <c r="E5" s="24" t="n">
        <f aca="false">E4*(1+Assumptions!$C$17)</f>
        <v>22878</v>
      </c>
      <c r="F5" s="25" t="n">
        <f aca="false">D5*E5</f>
        <v>1269340074000</v>
      </c>
      <c r="G5" s="23" t="n">
        <f aca="false">MAX(0,Assumptions!$C$8*(1-Assumptions!$C$48)*(1-MIN(1,B5/Assumptions!$C$15)))</f>
        <v>149596500</v>
      </c>
      <c r="H5" s="25" t="n">
        <f aca="false">G5*Assumptions!$C$9*(1+Assumptions!$C$18)^(B5-1)</f>
        <v>1021579538850</v>
      </c>
      <c r="I5" s="23" t="n">
        <f aca="false">IF(B5&lt;=Assumptions!$C$15,MAX(0,G4-G5),0)</f>
        <v>7873500</v>
      </c>
      <c r="J5" s="25" t="n">
        <f aca="false">I5*(Assumptions!$C$43*Assumptions!$C$34+Assumptions!$C$44*Assumptions!$C$35+Assumptions!$C$45*Assumptions!$C$36+Assumptions!$C$46*Assumptions!$C$37+Assumptions!$C$47*Assumptions!$C$38)/(1-Assumptions!$C$48)</f>
        <v>741421250000</v>
      </c>
      <c r="K5" s="25" t="n">
        <f aca="false">SUMPRODUCT((ROW(J$4:J5)&gt;=ROW(J5)-((Assumptions!$C$43*Assumptions!$D$34+Assumptions!$C$44*Assumptions!$D$35+Assumptions!$C$45*Assumptions!$D$36+Assumptions!$C$46*Assumptions!$D$37+Assumptions!$C$47*Assumptions!$D$38)/(1-Assumptions!$C$48))+1)*(J$4:J5))/((Assumptions!$C$43*Assumptions!$D$34+Assumptions!$C$44*Assumptions!$D$35+Assumptions!$C$45*Assumptions!$D$36+Assumptions!$C$46*Assumptions!$D$37+Assumptions!$C$47*Assumptions!$D$38)/(1-Assumptions!$C$48))</f>
        <v>184471826739.752</v>
      </c>
      <c r="L5" s="26" t="n">
        <f aca="false">H5-F5-K5</f>
        <v>-432232361889.752</v>
      </c>
      <c r="M5" s="26" t="n">
        <f aca="false">M4*(1+Assumptions!$C$19)+L5</f>
        <v>1855866793929.6</v>
      </c>
    </row>
    <row r="6" customFormat="false" ht="15" hidden="false" customHeight="false" outlineLevel="0" collapsed="false">
      <c r="B6" s="17" t="n">
        <v>3</v>
      </c>
      <c r="C6" s="17" t="n">
        <v>2028</v>
      </c>
      <c r="D6" s="18" t="n">
        <f aca="false">D5*(1-IF(B6&lt;=10,Assumptions!$C$24,IF(B6&lt;=20,Assumptions!$C$25,IF(B6&lt;=30,Assumptions!$C$26,IF(B6&lt;=40,Assumptions!$C$27,IF(B6&lt;=50,Assumptions!$C$28,Assumptions!$C$29))))))</f>
        <v>54484306</v>
      </c>
      <c r="E6" s="19" t="n">
        <f aca="false">E5*(1+Assumptions!$C$17)</f>
        <v>23449.95</v>
      </c>
      <c r="F6" s="20" t="n">
        <f aca="false">D6*E6</f>
        <v>1277654251484.7</v>
      </c>
      <c r="G6" s="18" t="n">
        <f aca="false">MAX(0,Assumptions!$C$8*(1-Assumptions!$C$48)*(1-MIN(1,B6/Assumptions!$C$15)))</f>
        <v>145659750</v>
      </c>
      <c r="H6" s="20" t="n">
        <f aca="false">G6*Assumptions!$C$9*(1+Assumptions!$C$18)^(B6-1)</f>
        <v>1024536742778.25</v>
      </c>
      <c r="I6" s="18" t="n">
        <f aca="false">IF(B6&lt;=Assumptions!$C$15,MAX(0,G5-G6),0)</f>
        <v>3936750</v>
      </c>
      <c r="J6" s="20" t="n">
        <f aca="false">I6*(Assumptions!$C$43*Assumptions!$C$34+Assumptions!$C$44*Assumptions!$C$35+Assumptions!$C$45*Assumptions!$C$36+Assumptions!$C$46*Assumptions!$C$37+Assumptions!$C$47*Assumptions!$C$38)/(1-Assumptions!$C$48)</f>
        <v>370710625000</v>
      </c>
      <c r="K6" s="20" t="n">
        <f aca="false">SUMPRODUCT((ROW(J$4:J6)&gt;=ROW(J6)-((Assumptions!$C$43*Assumptions!$D$34+Assumptions!$C$44*Assumptions!$D$35+Assumptions!$C$45*Assumptions!$D$36+Assumptions!$C$46*Assumptions!$D$37+Assumptions!$C$47*Assumptions!$D$38)/(1-Assumptions!$C$48))+1)*(J$4:J6))/((Assumptions!$C$43*Assumptions!$D$34+Assumptions!$C$44*Assumptions!$D$35+Assumptions!$C$45*Assumptions!$D$36+Assumptions!$C$46*Assumptions!$D$37+Assumptions!$C$47*Assumptions!$D$38)/(1-Assumptions!$C$48))</f>
        <v>245962435653.003</v>
      </c>
      <c r="L6" s="21" t="n">
        <f aca="false">H6-F6-K6</f>
        <v>-499079944359.453</v>
      </c>
      <c r="M6" s="21" t="n">
        <f aca="false">M5*(1+Assumptions!$C$19)+L6</f>
        <v>1412462853388.04</v>
      </c>
    </row>
    <row r="7" customFormat="false" ht="15" hidden="false" customHeight="false" outlineLevel="0" collapsed="false">
      <c r="B7" s="22" t="n">
        <v>4</v>
      </c>
      <c r="C7" s="22" t="n">
        <v>2029</v>
      </c>
      <c r="D7" s="23" t="n">
        <f aca="false">D6*(1-IF(B7&lt;=10,Assumptions!$C$24,IF(B7&lt;=20,Assumptions!$C$25,IF(B7&lt;=30,Assumptions!$C$26,IF(B7&lt;=40,Assumptions!$C$27,IF(B7&lt;=50,Assumptions!$C$28,Assumptions!$C$29))))))</f>
        <v>53503588.492</v>
      </c>
      <c r="E7" s="24" t="n">
        <f aca="false">E6*(1+Assumptions!$C$17)</f>
        <v>24036.19875</v>
      </c>
      <c r="F7" s="25" t="n">
        <f aca="false">D7*E7</f>
        <v>1286022886831.92</v>
      </c>
      <c r="G7" s="23" t="n">
        <f aca="false">MAX(0,Assumptions!$C$8*(1-Assumptions!$C$48)*(1-MIN(1,B7/Assumptions!$C$15)))</f>
        <v>141723000</v>
      </c>
      <c r="H7" s="25" t="n">
        <f aca="false">G7*Assumptions!$C$9*(1+Assumptions!$C$18)^(B7-1)</f>
        <v>1026751957357.23</v>
      </c>
      <c r="I7" s="23" t="n">
        <f aca="false">IF(B7&lt;=Assumptions!$C$15,MAX(0,G6-G7),0)</f>
        <v>3936750</v>
      </c>
      <c r="J7" s="25" t="n">
        <f aca="false">I7*(Assumptions!$C$43*Assumptions!$C$34+Assumptions!$C$44*Assumptions!$C$35+Assumptions!$C$45*Assumptions!$C$36+Assumptions!$C$46*Assumptions!$C$37+Assumptions!$C$47*Assumptions!$C$38)/(1-Assumptions!$C$48)</f>
        <v>370710625000</v>
      </c>
      <c r="K7" s="25" t="n">
        <f aca="false">SUMPRODUCT((ROW(J$4:J7)&gt;=ROW(J7)-((Assumptions!$C$43*Assumptions!$D$34+Assumptions!$C$44*Assumptions!$D$35+Assumptions!$C$45*Assumptions!$D$36+Assumptions!$C$46*Assumptions!$D$37+Assumptions!$C$47*Assumptions!$D$38)/(1-Assumptions!$C$48))+1)*(J$4:J7))/((Assumptions!$C$43*Assumptions!$D$34+Assumptions!$C$44*Assumptions!$D$35+Assumptions!$C$45*Assumptions!$D$36+Assumptions!$C$46*Assumptions!$D$37+Assumptions!$C$47*Assumptions!$D$38)/(1-Assumptions!$C$48))</f>
        <v>307453044566.254</v>
      </c>
      <c r="L7" s="26" t="n">
        <f aca="false">H7-F7-K7</f>
        <v>-566723974040.948</v>
      </c>
      <c r="M7" s="26" t="n">
        <f aca="false">M6*(1+Assumptions!$C$19)+L7</f>
        <v>888112764948.728</v>
      </c>
    </row>
    <row r="8" customFormat="false" ht="15" hidden="false" customHeight="false" outlineLevel="0" collapsed="false">
      <c r="B8" s="17" t="n">
        <v>5</v>
      </c>
      <c r="C8" s="17" t="n">
        <v>2030</v>
      </c>
      <c r="D8" s="18" t="n">
        <f aca="false">D7*(1-IF(B8&lt;=10,Assumptions!$C$24,IF(B8&lt;=20,Assumptions!$C$25,IF(B8&lt;=30,Assumptions!$C$26,IF(B8&lt;=40,Assumptions!$C$27,IF(B8&lt;=50,Assumptions!$C$28,Assumptions!$C$29))))))</f>
        <v>52540523.899144</v>
      </c>
      <c r="E8" s="19" t="n">
        <f aca="false">E7*(1+Assumptions!$C$17)</f>
        <v>24637.10371875</v>
      </c>
      <c r="F8" s="20" t="n">
        <f aca="false">D8*E8</f>
        <v>1294446336740.67</v>
      </c>
      <c r="G8" s="18" t="n">
        <f aca="false">MAX(0,Assumptions!$C$8*(1-Assumptions!$C$48)*(1-MIN(1,B8/Assumptions!$C$15)))</f>
        <v>137786250</v>
      </c>
      <c r="H8" s="20" t="n">
        <f aca="false">G8*Assumptions!$C$9*(1+Assumptions!$C$18)^(B8-1)</f>
        <v>1028178001742.45</v>
      </c>
      <c r="I8" s="18" t="n">
        <f aca="false">IF(B8&lt;=Assumptions!$C$15,MAX(0,G7-G8),0)</f>
        <v>3936750</v>
      </c>
      <c r="J8" s="20" t="n">
        <f aca="false">I8*(Assumptions!$C$43*Assumptions!$C$34+Assumptions!$C$44*Assumptions!$C$35+Assumptions!$C$45*Assumptions!$C$36+Assumptions!$C$46*Assumptions!$C$37+Assumptions!$C$47*Assumptions!$C$38)/(1-Assumptions!$C$48)</f>
        <v>370710625000</v>
      </c>
      <c r="K8" s="20" t="n">
        <f aca="false">SUMPRODUCT((ROW(J$4:J8)&gt;=ROW(J8)-((Assumptions!$C$43*Assumptions!$D$34+Assumptions!$C$44*Assumptions!$D$35+Assumptions!$C$45*Assumptions!$D$36+Assumptions!$C$46*Assumptions!$D$37+Assumptions!$C$47*Assumptions!$D$38)/(1-Assumptions!$C$48))+1)*(J$4:J8))/((Assumptions!$C$43*Assumptions!$D$34+Assumptions!$C$44*Assumptions!$D$35+Assumptions!$C$45*Assumptions!$D$36+Assumptions!$C$46*Assumptions!$D$37+Assumptions!$C$47*Assumptions!$D$38)/(1-Assumptions!$C$48))</f>
        <v>368943653479.504</v>
      </c>
      <c r="L8" s="21" t="n">
        <f aca="false">H8-F8-K8</f>
        <v>-635211988477.729</v>
      </c>
      <c r="M8" s="21" t="n">
        <f aca="false">M7*(1+Assumptions!$C$19)+L8</f>
        <v>279544159419.461</v>
      </c>
    </row>
    <row r="9" customFormat="false" ht="15" hidden="false" customHeight="false" outlineLevel="0" collapsed="false">
      <c r="B9" s="22" t="n">
        <v>6</v>
      </c>
      <c r="C9" s="22" t="n">
        <v>2031</v>
      </c>
      <c r="D9" s="23" t="n">
        <f aca="false">D8*(1-IF(B9&lt;=10,Assumptions!$C$24,IF(B9&lt;=20,Assumptions!$C$25,IF(B9&lt;=30,Assumptions!$C$26,IF(B9&lt;=40,Assumptions!$C$27,IF(B9&lt;=50,Assumptions!$C$28,Assumptions!$C$29))))))</f>
        <v>51594794.4689594</v>
      </c>
      <c r="E9" s="24" t="n">
        <f aca="false">E8*(1+Assumptions!$C$17)</f>
        <v>25253.0313117187</v>
      </c>
      <c r="F9" s="25" t="n">
        <f aca="false">D9*E9</f>
        <v>1302924960246.32</v>
      </c>
      <c r="G9" s="23" t="n">
        <f aca="false">MAX(0,Assumptions!$C$8*(1-Assumptions!$C$48)*(1-MIN(1,B9/Assumptions!$C$15)))</f>
        <v>133849500</v>
      </c>
      <c r="H9" s="25" t="n">
        <f aca="false">G9*Assumptions!$C$9*(1+Assumptions!$C$18)^(B9-1)</f>
        <v>1028765532029.16</v>
      </c>
      <c r="I9" s="23" t="n">
        <f aca="false">IF(B9&lt;=Assumptions!$C$15,MAX(0,G8-G9),0)</f>
        <v>3936750</v>
      </c>
      <c r="J9" s="25" t="n">
        <f aca="false">I9*(Assumptions!$C$43*Assumptions!$C$34+Assumptions!$C$44*Assumptions!$C$35+Assumptions!$C$45*Assumptions!$C$36+Assumptions!$C$46*Assumptions!$C$37+Assumptions!$C$47*Assumptions!$C$38)/(1-Assumptions!$C$48)</f>
        <v>370710625000</v>
      </c>
      <c r="K9" s="25" t="n">
        <f aca="false">SUMPRODUCT((ROW(J$4:J9)&gt;=ROW(J9)-((Assumptions!$C$43*Assumptions!$D$34+Assumptions!$C$44*Assumptions!$D$35+Assumptions!$C$45*Assumptions!$D$36+Assumptions!$C$46*Assumptions!$D$37+Assumptions!$C$47*Assumptions!$D$38)/(1-Assumptions!$C$48))+1)*(J$4:J9))/((Assumptions!$C$43*Assumptions!$D$34+Assumptions!$C$44*Assumptions!$D$35+Assumptions!$C$45*Assumptions!$D$36+Assumptions!$C$46*Assumptions!$D$37+Assumptions!$C$47*Assumptions!$D$38)/(1-Assumptions!$C$48))</f>
        <v>430434262392.755</v>
      </c>
      <c r="L9" s="26" t="n">
        <f aca="false">H9-F9-K9</f>
        <v>-704593690609.921</v>
      </c>
      <c r="M9" s="26" t="n">
        <f aca="false">M8*(1+Assumptions!$C$19)+L9</f>
        <v>-416663206407.876</v>
      </c>
    </row>
    <row r="10" customFormat="false" ht="15" hidden="false" customHeight="false" outlineLevel="0" collapsed="false">
      <c r="B10" s="17" t="n">
        <v>7</v>
      </c>
      <c r="C10" s="17" t="n">
        <v>2032</v>
      </c>
      <c r="D10" s="18" t="n">
        <f aca="false">D9*(1-IF(B10&lt;=10,Assumptions!$C$24,IF(B10&lt;=20,Assumptions!$C$25,IF(B10&lt;=30,Assumptions!$C$26,IF(B10&lt;=40,Assumptions!$C$27,IF(B10&lt;=50,Assumptions!$C$28,Assumptions!$C$29))))))</f>
        <v>50666088.1685181</v>
      </c>
      <c r="E10" s="19" t="n">
        <f aca="false">E9*(1+Assumptions!$C$17)</f>
        <v>25884.3570945117</v>
      </c>
      <c r="F10" s="20" t="n">
        <f aca="false">D10*E10</f>
        <v>1311459118735.94</v>
      </c>
      <c r="G10" s="18" t="n">
        <f aca="false">MAX(0,Assumptions!$C$8*(1-Assumptions!$C$48)*(1-MIN(1,B10/Assumptions!$C$15)))</f>
        <v>129912750</v>
      </c>
      <c r="H10" s="20" t="n">
        <f aca="false">G10*Assumptions!$C$9*(1+Assumptions!$C$18)^(B10-1)</f>
        <v>1028462953931.5</v>
      </c>
      <c r="I10" s="18" t="n">
        <f aca="false">IF(B10&lt;=Assumptions!$C$15,MAX(0,G9-G10),0)</f>
        <v>3936750</v>
      </c>
      <c r="J10" s="20" t="n">
        <f aca="false">I10*(Assumptions!$C$43*Assumptions!$C$34+Assumptions!$C$44*Assumptions!$C$35+Assumptions!$C$45*Assumptions!$C$36+Assumptions!$C$46*Assumptions!$C$37+Assumptions!$C$47*Assumptions!$C$38)/(1-Assumptions!$C$48)</f>
        <v>370710625000</v>
      </c>
      <c r="K10" s="20" t="n">
        <f aca="false">SUMPRODUCT((ROW(J$4:J10)&gt;=ROW(J10)-((Assumptions!$C$43*Assumptions!$D$34+Assumptions!$C$44*Assumptions!$D$35+Assumptions!$C$45*Assumptions!$D$36+Assumptions!$C$46*Assumptions!$D$37+Assumptions!$C$47*Assumptions!$D$38)/(1-Assumptions!$C$48))+1)*(J$4:J10))/((Assumptions!$C$43*Assumptions!$D$34+Assumptions!$C$44*Assumptions!$D$35+Assumptions!$C$45*Assumptions!$D$36+Assumptions!$C$46*Assumptions!$D$37+Assumptions!$C$47*Assumptions!$D$38)/(1-Assumptions!$C$48))</f>
        <v>430434262392.755</v>
      </c>
      <c r="L10" s="21" t="n">
        <f aca="false">H10-F10-K10</f>
        <v>-713430427197.19</v>
      </c>
      <c r="M10" s="21" t="n">
        <f aca="false">M9*(1+Assumptions!$C$19)+L10</f>
        <v>-1142593529797.3</v>
      </c>
    </row>
    <row r="11" customFormat="false" ht="15" hidden="false" customHeight="false" outlineLevel="0" collapsed="false">
      <c r="B11" s="22" t="n">
        <v>8</v>
      </c>
      <c r="C11" s="22" t="n">
        <v>2033</v>
      </c>
      <c r="D11" s="23" t="n">
        <f aca="false">D10*(1-IF(B11&lt;=10,Assumptions!$C$24,IF(B11&lt;=20,Assumptions!$C$25,IF(B11&lt;=30,Assumptions!$C$26,IF(B11&lt;=40,Assumptions!$C$27,IF(B11&lt;=50,Assumptions!$C$28,Assumptions!$C$29))))))</f>
        <v>49754098.5814848</v>
      </c>
      <c r="E11" s="24" t="n">
        <f aca="false">E10*(1+Assumptions!$C$17)</f>
        <v>26531.4660218745</v>
      </c>
      <c r="F11" s="25" t="n">
        <f aca="false">D11*E11</f>
        <v>1320049175963.66</v>
      </c>
      <c r="G11" s="23" t="n">
        <f aca="false">MAX(0,Assumptions!$C$8*(1-Assumptions!$C$48)*(1-MIN(1,B11/Assumptions!$C$15)))</f>
        <v>125976000</v>
      </c>
      <c r="H11" s="25" t="n">
        <f aca="false">G11*Assumptions!$C$9*(1+Assumptions!$C$18)^(B11-1)</f>
        <v>1027216332169.16</v>
      </c>
      <c r="I11" s="23" t="n">
        <f aca="false">IF(B11&lt;=Assumptions!$C$15,MAX(0,G10-G11),0)</f>
        <v>3936750</v>
      </c>
      <c r="J11" s="25" t="n">
        <f aca="false">I11*(Assumptions!$C$43*Assumptions!$C$34+Assumptions!$C$44*Assumptions!$C$35+Assumptions!$C$45*Assumptions!$C$36+Assumptions!$C$46*Assumptions!$C$37+Assumptions!$C$47*Assumptions!$C$38)/(1-Assumptions!$C$48)</f>
        <v>370710625000</v>
      </c>
      <c r="K11" s="25" t="n">
        <f aca="false">SUMPRODUCT((ROW(J$4:J11)&gt;=ROW(J11)-((Assumptions!$C$43*Assumptions!$D$34+Assumptions!$C$44*Assumptions!$D$35+Assumptions!$C$45*Assumptions!$D$36+Assumptions!$C$46*Assumptions!$D$37+Assumptions!$C$47*Assumptions!$D$38)/(1-Assumptions!$C$48))+1)*(J$4:J11))/((Assumptions!$C$43*Assumptions!$D$34+Assumptions!$C$44*Assumptions!$D$35+Assumptions!$C$45*Assumptions!$D$36+Assumptions!$C$46*Assumptions!$D$37+Assumptions!$C$47*Assumptions!$D$38)/(1-Assumptions!$C$48))</f>
        <v>368943653479.504</v>
      </c>
      <c r="L11" s="26" t="n">
        <f aca="false">H11-F11-K11</f>
        <v>-661776497274.001</v>
      </c>
      <c r="M11" s="26" t="n">
        <f aca="false">M10*(1+Assumptions!$C$19)+L11</f>
        <v>-1838647832965.22</v>
      </c>
    </row>
    <row r="12" customFormat="false" ht="15" hidden="false" customHeight="false" outlineLevel="0" collapsed="false">
      <c r="B12" s="17" t="n">
        <v>9</v>
      </c>
      <c r="C12" s="17" t="n">
        <v>2034</v>
      </c>
      <c r="D12" s="18" t="n">
        <f aca="false">D11*(1-IF(B12&lt;=10,Assumptions!$C$24,IF(B12&lt;=20,Assumptions!$C$25,IF(B12&lt;=30,Assumptions!$C$26,IF(B12&lt;=40,Assumptions!$C$27,IF(B12&lt;=50,Assumptions!$C$28,Assumptions!$C$29))))))</f>
        <v>48858524.8070181</v>
      </c>
      <c r="E12" s="19" t="n">
        <f aca="false">E11*(1+Assumptions!$C$17)</f>
        <v>27194.7526724214</v>
      </c>
      <c r="F12" s="20" t="n">
        <f aca="false">D12*E12</f>
        <v>1328695498066.22</v>
      </c>
      <c r="G12" s="18" t="n">
        <f aca="false">MAX(0,Assumptions!$C$8*(1-Assumptions!$C$48)*(1-MIN(1,B12/Assumptions!$C$15)))</f>
        <v>122039250</v>
      </c>
      <c r="H12" s="20" t="n">
        <f aca="false">G12*Assumptions!$C$9*(1+Assumptions!$C$18)^(B12-1)</f>
        <v>1024969296442.54</v>
      </c>
      <c r="I12" s="18" t="n">
        <f aca="false">IF(B12&lt;=Assumptions!$C$15,MAX(0,G11-G12),0)</f>
        <v>3936750</v>
      </c>
      <c r="J12" s="20" t="n">
        <f aca="false">I12*(Assumptions!$C$43*Assumptions!$C$34+Assumptions!$C$44*Assumptions!$C$35+Assumptions!$C$45*Assumptions!$C$36+Assumptions!$C$46*Assumptions!$C$37+Assumptions!$C$47*Assumptions!$C$38)/(1-Assumptions!$C$48)</f>
        <v>370710625000</v>
      </c>
      <c r="K12" s="20" t="n">
        <f aca="false">SUMPRODUCT((ROW(J$4:J12)&gt;=ROW(J12)-((Assumptions!$C$43*Assumptions!$D$34+Assumptions!$C$44*Assumptions!$D$35+Assumptions!$C$45*Assumptions!$D$36+Assumptions!$C$46*Assumptions!$D$37+Assumptions!$C$47*Assumptions!$D$38)/(1-Assumptions!$C$48))+1)*(J$4:J12))/((Assumptions!$C$43*Assumptions!$D$34+Assumptions!$C$44*Assumptions!$D$35+Assumptions!$C$45*Assumptions!$D$36+Assumptions!$C$46*Assumptions!$D$37+Assumptions!$C$47*Assumptions!$D$38)/(1-Assumptions!$C$48))</f>
        <v>368943653479.504</v>
      </c>
      <c r="L12" s="21" t="n">
        <f aca="false">H12-F12-K12</f>
        <v>-672669855103.183</v>
      </c>
      <c r="M12" s="21" t="n">
        <f aca="false">M11*(1+Assumptions!$C$19)+L12</f>
        <v>-2566477123057.36</v>
      </c>
    </row>
    <row r="13" customFormat="false" ht="15" hidden="false" customHeight="false" outlineLevel="0" collapsed="false">
      <c r="B13" s="22" t="n">
        <v>10</v>
      </c>
      <c r="C13" s="22" t="n">
        <v>2035</v>
      </c>
      <c r="D13" s="23" t="n">
        <f aca="false">D12*(1-IF(B13&lt;=10,Assumptions!$C$24,IF(B13&lt;=20,Assumptions!$C$25,IF(B13&lt;=30,Assumptions!$C$26,IF(B13&lt;=40,Assumptions!$C$27,IF(B13&lt;=50,Assumptions!$C$28,Assumptions!$C$29))))))</f>
        <v>47979071.3604918</v>
      </c>
      <c r="E13" s="24" t="n">
        <f aca="false">E12*(1+Assumptions!$C$17)</f>
        <v>27874.6214892319</v>
      </c>
      <c r="F13" s="25" t="n">
        <f aca="false">D13*E13</f>
        <v>1337398453578.55</v>
      </c>
      <c r="G13" s="23" t="n">
        <f aca="false">MAX(0,Assumptions!$C$8*(1-Assumptions!$C$48)*(1-MIN(1,B13/Assumptions!$C$15)))</f>
        <v>118102500</v>
      </c>
      <c r="H13" s="25" t="n">
        <f aca="false">G13*Assumptions!$C$9*(1+Assumptions!$C$18)^(B13-1)</f>
        <v>1021662943873.37</v>
      </c>
      <c r="I13" s="23" t="n">
        <f aca="false">IF(B13&lt;=Assumptions!$C$15,MAX(0,G12-G13),0)</f>
        <v>3936750</v>
      </c>
      <c r="J13" s="25" t="n">
        <f aca="false">I13*(Assumptions!$C$43*Assumptions!$C$34+Assumptions!$C$44*Assumptions!$C$35+Assumptions!$C$45*Assumptions!$C$36+Assumptions!$C$46*Assumptions!$C$37+Assumptions!$C$47*Assumptions!$C$38)/(1-Assumptions!$C$48)</f>
        <v>370710625000</v>
      </c>
      <c r="K13" s="25" t="n">
        <f aca="false">SUMPRODUCT((ROW(J$4:J13)&gt;=ROW(J13)-((Assumptions!$C$43*Assumptions!$D$34+Assumptions!$C$44*Assumptions!$D$35+Assumptions!$C$45*Assumptions!$D$36+Assumptions!$C$46*Assumptions!$D$37+Assumptions!$C$47*Assumptions!$D$38)/(1-Assumptions!$C$48))+1)*(J$4:J13))/((Assumptions!$C$43*Assumptions!$D$34+Assumptions!$C$44*Assumptions!$D$35+Assumptions!$C$45*Assumptions!$D$36+Assumptions!$C$46*Assumptions!$D$37+Assumptions!$C$47*Assumptions!$D$38)/(1-Assumptions!$C$48))</f>
        <v>368943653479.504</v>
      </c>
      <c r="L13" s="26" t="n">
        <f aca="false">H13-F13-K13</f>
        <v>-684679163184.686</v>
      </c>
      <c r="M13" s="26" t="n">
        <f aca="false">M12*(1+Assumptions!$C$19)+L13</f>
        <v>-3328150599933.77</v>
      </c>
    </row>
    <row r="14" customFormat="false" ht="15" hidden="false" customHeight="false" outlineLevel="0" collapsed="false">
      <c r="B14" s="17" t="n">
        <v>11</v>
      </c>
      <c r="C14" s="17" t="n">
        <v>2036</v>
      </c>
      <c r="D14" s="18" t="n">
        <f aca="false">D13*(1-IF(B14&lt;=10,Assumptions!$C$24,IF(B14&lt;=20,Assumptions!$C$25,IF(B14&lt;=30,Assumptions!$C$26,IF(B14&lt;=40,Assumptions!$C$27,IF(B14&lt;=50,Assumptions!$C$28,Assumptions!$C$29))))))</f>
        <v>46155866.6487931</v>
      </c>
      <c r="E14" s="19" t="n">
        <f aca="false">E13*(1+Assumptions!$C$17)</f>
        <v>28571.4870264627</v>
      </c>
      <c r="F14" s="20" t="n">
        <f aca="false">D14*E14</f>
        <v>1318741745151.13</v>
      </c>
      <c r="G14" s="18" t="n">
        <f aca="false">MAX(0,Assumptions!$C$8*(1-Assumptions!$C$48)*(1-MIN(1,B14/Assumptions!$C$15)))</f>
        <v>114165750</v>
      </c>
      <c r="H14" s="20" t="n">
        <f aca="false">G14*Assumptions!$C$9*(1+Assumptions!$C$18)^(B14-1)</f>
        <v>1017235737783.25</v>
      </c>
      <c r="I14" s="18" t="n">
        <f aca="false">IF(B14&lt;=Assumptions!$C$15,MAX(0,G13-G14),0)</f>
        <v>3936750</v>
      </c>
      <c r="J14" s="20" t="n">
        <f aca="false">I14*(Assumptions!$C$43*Assumptions!$C$34+Assumptions!$C$44*Assumptions!$C$35+Assumptions!$C$45*Assumptions!$C$36+Assumptions!$C$46*Assumptions!$C$37+Assumptions!$C$47*Assumptions!$C$38)/(1-Assumptions!$C$48)</f>
        <v>370710625000</v>
      </c>
      <c r="K14" s="20" t="n">
        <f aca="false">SUMPRODUCT((ROW(J$4:J14)&gt;=ROW(J14)-((Assumptions!$C$43*Assumptions!$D$34+Assumptions!$C$44*Assumptions!$D$35+Assumptions!$C$45*Assumptions!$D$36+Assumptions!$C$46*Assumptions!$D$37+Assumptions!$C$47*Assumptions!$D$38)/(1-Assumptions!$C$48))+1)*(J$4:J14))/((Assumptions!$C$43*Assumptions!$D$34+Assumptions!$C$44*Assumptions!$D$35+Assumptions!$C$45*Assumptions!$D$36+Assumptions!$C$46*Assumptions!$D$37+Assumptions!$C$47*Assumptions!$D$38)/(1-Assumptions!$C$48))</f>
        <v>368943653479.504</v>
      </c>
      <c r="L14" s="21" t="n">
        <f aca="false">H14-F14-K14</f>
        <v>-670449660847.383</v>
      </c>
      <c r="M14" s="21" t="n">
        <f aca="false">M13*(1+Assumptions!$C$19)+L14</f>
        <v>-4098444778779.16</v>
      </c>
    </row>
    <row r="15" customFormat="false" ht="15" hidden="false" customHeight="false" outlineLevel="0" collapsed="false">
      <c r="B15" s="22" t="n">
        <v>12</v>
      </c>
      <c r="C15" s="22" t="n">
        <v>2037</v>
      </c>
      <c r="D15" s="23" t="n">
        <f aca="false">D14*(1-IF(B15&lt;=10,Assumptions!$C$24,IF(B15&lt;=20,Assumptions!$C$25,IF(B15&lt;=30,Assumptions!$C$26,IF(B15&lt;=40,Assumptions!$C$27,IF(B15&lt;=50,Assumptions!$C$28,Assumptions!$C$29))))))</f>
        <v>44401943.7161389</v>
      </c>
      <c r="E15" s="24" t="n">
        <f aca="false">E14*(1+Assumptions!$C$17)</f>
        <v>29285.7742021242</v>
      </c>
      <c r="F15" s="25" t="n">
        <f aca="false">D15*E15</f>
        <v>1300345297806.27</v>
      </c>
      <c r="G15" s="23" t="n">
        <f aca="false">MAX(0,Assumptions!$C$8*(1-Assumptions!$C$48)*(1-MIN(1,B15/Assumptions!$C$15)))</f>
        <v>110229000</v>
      </c>
      <c r="H15" s="25" t="n">
        <f aca="false">G15*Assumptions!$C$9*(1+Assumptions!$C$18)^(B15-1)</f>
        <v>1011623402678.24</v>
      </c>
      <c r="I15" s="23" t="n">
        <f aca="false">IF(B15&lt;=Assumptions!$C$15,MAX(0,G14-G15),0)</f>
        <v>3936750</v>
      </c>
      <c r="J15" s="25" t="n">
        <f aca="false">I15*(Assumptions!$C$43*Assumptions!$C$34+Assumptions!$C$44*Assumptions!$C$35+Assumptions!$C$45*Assumptions!$C$36+Assumptions!$C$46*Assumptions!$C$37+Assumptions!$C$47*Assumptions!$C$38)/(1-Assumptions!$C$48)</f>
        <v>370710625000</v>
      </c>
      <c r="K15" s="25" t="n">
        <f aca="false">SUMPRODUCT((ROW(J$4:J15)&gt;=ROW(J15)-((Assumptions!$C$43*Assumptions!$D$34+Assumptions!$C$44*Assumptions!$D$35+Assumptions!$C$45*Assumptions!$D$36+Assumptions!$C$46*Assumptions!$D$37+Assumptions!$C$47*Assumptions!$D$38)/(1-Assumptions!$C$48))+1)*(J$4:J15))/((Assumptions!$C$43*Assumptions!$D$34+Assumptions!$C$44*Assumptions!$D$35+Assumptions!$C$45*Assumptions!$D$36+Assumptions!$C$46*Assumptions!$D$37+Assumptions!$C$47*Assumptions!$D$38)/(1-Assumptions!$C$48))</f>
        <v>368943653479.504</v>
      </c>
      <c r="L15" s="26" t="n">
        <f aca="false">H15-F15-K15</f>
        <v>-657665548607.535</v>
      </c>
      <c r="M15" s="26" t="n">
        <f aca="false">M14*(1+Assumptions!$C$19)+L15</f>
        <v>-4879063670750.07</v>
      </c>
    </row>
    <row r="16" customFormat="false" ht="15" hidden="false" customHeight="false" outlineLevel="0" collapsed="false">
      <c r="B16" s="17" t="n">
        <v>13</v>
      </c>
      <c r="C16" s="17" t="n">
        <v>2038</v>
      </c>
      <c r="D16" s="18" t="n">
        <f aca="false">D15*(1-IF(B16&lt;=10,Assumptions!$C$24,IF(B16&lt;=20,Assumptions!$C$25,IF(B16&lt;=30,Assumptions!$C$26,IF(B16&lt;=40,Assumptions!$C$27,IF(B16&lt;=50,Assumptions!$C$28,Assumptions!$C$29))))))</f>
        <v>42714669.8549257</v>
      </c>
      <c r="E16" s="19" t="n">
        <f aca="false">E15*(1+Assumptions!$C$17)</f>
        <v>30017.9185571774</v>
      </c>
      <c r="F16" s="20" t="n">
        <f aca="false">D16*E16</f>
        <v>1282205480901.88</v>
      </c>
      <c r="G16" s="18" t="n">
        <f aca="false">MAX(0,Assumptions!$C$8*(1-Assumptions!$C$48)*(1-MIN(1,B16/Assumptions!$C$15)))</f>
        <v>106292250</v>
      </c>
      <c r="H16" s="20" t="n">
        <f aca="false">G16*Assumptions!$C$9*(1+Assumptions!$C$18)^(B16-1)</f>
        <v>1004758815302.93</v>
      </c>
      <c r="I16" s="18" t="n">
        <f aca="false">IF(B16&lt;=Assumptions!$C$15,MAX(0,G15-G16),0)</f>
        <v>3936750</v>
      </c>
      <c r="J16" s="20" t="n">
        <f aca="false">I16*(Assumptions!$C$43*Assumptions!$C$34+Assumptions!$C$44*Assumptions!$C$35+Assumptions!$C$45*Assumptions!$C$36+Assumptions!$C$46*Assumptions!$C$37+Assumptions!$C$47*Assumptions!$C$38)/(1-Assumptions!$C$48)</f>
        <v>370710625000</v>
      </c>
      <c r="K16" s="20" t="n">
        <f aca="false">SUMPRODUCT((ROW(J$4:J16)&gt;=ROW(J16)-((Assumptions!$C$43*Assumptions!$D$34+Assumptions!$C$44*Assumptions!$D$35+Assumptions!$C$45*Assumptions!$D$36+Assumptions!$C$46*Assumptions!$D$37+Assumptions!$C$47*Assumptions!$D$38)/(1-Assumptions!$C$48))+1)*(J$4:J16))/((Assumptions!$C$43*Assumptions!$D$34+Assumptions!$C$44*Assumptions!$D$35+Assumptions!$C$45*Assumptions!$D$36+Assumptions!$C$46*Assumptions!$D$37+Assumptions!$C$47*Assumptions!$D$38)/(1-Assumptions!$C$48))</f>
        <v>368943653479.504</v>
      </c>
      <c r="L16" s="21" t="n">
        <f aca="false">H16-F16-K16</f>
        <v>-646390319078.454</v>
      </c>
      <c r="M16" s="21" t="n">
        <f aca="false">M15*(1+Assumptions!$C$19)+L16</f>
        <v>-5671825899951.03</v>
      </c>
    </row>
    <row r="17" customFormat="false" ht="15" hidden="false" customHeight="false" outlineLevel="0" collapsed="false">
      <c r="B17" s="22" t="n">
        <v>14</v>
      </c>
      <c r="C17" s="22" t="n">
        <v>2039</v>
      </c>
      <c r="D17" s="23" t="n">
        <f aca="false">D16*(1-IF(B17&lt;=10,Assumptions!$C$24,IF(B17&lt;=20,Assumptions!$C$25,IF(B17&lt;=30,Assumptions!$C$26,IF(B17&lt;=40,Assumptions!$C$27,IF(B17&lt;=50,Assumptions!$C$28,Assumptions!$C$29))))))</f>
        <v>41091512.4004385</v>
      </c>
      <c r="E17" s="24" t="n">
        <f aca="false">E16*(1+Assumptions!$C$17)</f>
        <v>30768.3665211068</v>
      </c>
      <c r="F17" s="25" t="n">
        <f aca="false">D17*E17</f>
        <v>1264318714443.3</v>
      </c>
      <c r="G17" s="23" t="n">
        <f aca="false">MAX(0,Assumptions!$C$8*(1-Assumptions!$C$48)*(1-MIN(1,B17/Assumptions!$C$15)))</f>
        <v>102355500</v>
      </c>
      <c r="H17" s="25" t="n">
        <f aca="false">G17*Assumptions!$C$9*(1+Assumptions!$C$18)^(B17-1)</f>
        <v>996571891622.681</v>
      </c>
      <c r="I17" s="23" t="n">
        <f aca="false">IF(B17&lt;=Assumptions!$C$15,MAX(0,G16-G17),0)</f>
        <v>3936750</v>
      </c>
      <c r="J17" s="25" t="n">
        <f aca="false">I17*(Assumptions!$C$43*Assumptions!$C$34+Assumptions!$C$44*Assumptions!$C$35+Assumptions!$C$45*Assumptions!$C$36+Assumptions!$C$46*Assumptions!$C$37+Assumptions!$C$47*Assumptions!$C$38)/(1-Assumptions!$C$48)</f>
        <v>370710625000</v>
      </c>
      <c r="K17" s="25" t="n">
        <f aca="false">SUMPRODUCT((ROW(J$4:J17)&gt;=ROW(J17)-((Assumptions!$C$43*Assumptions!$D$34+Assumptions!$C$44*Assumptions!$D$35+Assumptions!$C$45*Assumptions!$D$36+Assumptions!$C$46*Assumptions!$D$37+Assumptions!$C$47*Assumptions!$D$38)/(1-Assumptions!$C$48))+1)*(J$4:J17))/((Assumptions!$C$43*Assumptions!$D$34+Assumptions!$C$44*Assumptions!$D$35+Assumptions!$C$45*Assumptions!$D$36+Assumptions!$C$46*Assumptions!$D$37+Assumptions!$C$47*Assumptions!$D$38)/(1-Assumptions!$C$48))</f>
        <v>368943653479.504</v>
      </c>
      <c r="L17" s="26" t="n">
        <f aca="false">H17-F17-K17</f>
        <v>-636690476300.119</v>
      </c>
      <c r="M17" s="26" t="n">
        <f aca="false">M16*(1+Assumptions!$C$19)+L17</f>
        <v>-6478671153249.68</v>
      </c>
    </row>
    <row r="18" customFormat="false" ht="15" hidden="false" customHeight="false" outlineLevel="0" collapsed="false">
      <c r="B18" s="17" t="n">
        <v>15</v>
      </c>
      <c r="C18" s="17" t="n">
        <v>2040</v>
      </c>
      <c r="D18" s="18" t="n">
        <f aca="false">D17*(1-IF(B18&lt;=10,Assumptions!$C$24,IF(B18&lt;=20,Assumptions!$C$25,IF(B18&lt;=30,Assumptions!$C$26,IF(B18&lt;=40,Assumptions!$C$27,IF(B18&lt;=50,Assumptions!$C$28,Assumptions!$C$29))))))</f>
        <v>39530034.9292218</v>
      </c>
      <c r="E18" s="19" t="n">
        <f aca="false">E17*(1+Assumptions!$C$17)</f>
        <v>31537.5756841344</v>
      </c>
      <c r="F18" s="20" t="n">
        <f aca="false">D18*E18</f>
        <v>1246681468376.81</v>
      </c>
      <c r="G18" s="18" t="n">
        <f aca="false">MAX(0,Assumptions!$C$8*(1-Assumptions!$C$48)*(1-MIN(1,B18/Assumptions!$C$15)))</f>
        <v>98418750</v>
      </c>
      <c r="H18" s="20" t="n">
        <f aca="false">G18*Assumptions!$C$9*(1+Assumptions!$C$18)^(B18-1)</f>
        <v>986989469587.847</v>
      </c>
      <c r="I18" s="18" t="n">
        <f aca="false">IF(B18&lt;=Assumptions!$C$15,MAX(0,G17-G18),0)</f>
        <v>3936750</v>
      </c>
      <c r="J18" s="20" t="n">
        <f aca="false">I18*(Assumptions!$C$43*Assumptions!$C$34+Assumptions!$C$44*Assumptions!$C$35+Assumptions!$C$45*Assumptions!$C$36+Assumptions!$C$46*Assumptions!$C$37+Assumptions!$C$47*Assumptions!$C$38)/(1-Assumptions!$C$48)</f>
        <v>370710625000</v>
      </c>
      <c r="K18" s="20" t="n">
        <f aca="false">SUMPRODUCT((ROW(J$4:J18)&gt;=ROW(J18)-((Assumptions!$C$43*Assumptions!$D$34+Assumptions!$C$44*Assumptions!$D$35+Assumptions!$C$45*Assumptions!$D$36+Assumptions!$C$46*Assumptions!$D$37+Assumptions!$C$47*Assumptions!$D$38)/(1-Assumptions!$C$48))+1)*(J$4:J18))/((Assumptions!$C$43*Assumptions!$D$34+Assumptions!$C$44*Assumptions!$D$35+Assumptions!$C$45*Assumptions!$D$36+Assumptions!$C$46*Assumptions!$D$37+Assumptions!$C$47*Assumptions!$D$38)/(1-Assumptions!$C$48))</f>
        <v>368943653479.504</v>
      </c>
      <c r="L18" s="21" t="n">
        <f aca="false">H18-F18-K18</f>
        <v>-628635652268.468</v>
      </c>
      <c r="M18" s="21" t="n">
        <f aca="false">M17*(1+Assumptions!$C$19)+L18</f>
        <v>-7301666940115.64</v>
      </c>
    </row>
    <row r="19" customFormat="false" ht="15" hidden="false" customHeight="false" outlineLevel="0" collapsed="false">
      <c r="B19" s="22" t="n">
        <v>16</v>
      </c>
      <c r="C19" s="22" t="n">
        <v>2041</v>
      </c>
      <c r="D19" s="23" t="n">
        <f aca="false">D18*(1-IF(B19&lt;=10,Assumptions!$C$24,IF(B19&lt;=20,Assumptions!$C$25,IF(B19&lt;=30,Assumptions!$C$26,IF(B19&lt;=40,Assumptions!$C$27,IF(B19&lt;=50,Assumptions!$C$28,Assumptions!$C$29))))))</f>
        <v>38027893.6019114</v>
      </c>
      <c r="E19" s="24" t="n">
        <f aca="false">E18*(1+Assumptions!$C$17)</f>
        <v>32326.0150762378</v>
      </c>
      <c r="F19" s="25" t="n">
        <f aca="false">D19*E19</f>
        <v>1229290261892.95</v>
      </c>
      <c r="G19" s="23" t="n">
        <f aca="false">MAX(0,Assumptions!$C$8*(1-Assumptions!$C$48)*(1-MIN(1,B19/Assumptions!$C$15)))</f>
        <v>94482000</v>
      </c>
      <c r="H19" s="25" t="n">
        <f aca="false">G19*Assumptions!$C$9*(1+Assumptions!$C$18)^(B19-1)</f>
        <v>975935187528.463</v>
      </c>
      <c r="I19" s="23" t="n">
        <f aca="false">IF(B19&lt;=Assumptions!$C$15,MAX(0,G18-G19),0)</f>
        <v>3936750</v>
      </c>
      <c r="J19" s="25" t="n">
        <f aca="false">I19*(Assumptions!$C$43*Assumptions!$C$34+Assumptions!$C$44*Assumptions!$C$35+Assumptions!$C$45*Assumptions!$C$36+Assumptions!$C$46*Assumptions!$C$37+Assumptions!$C$47*Assumptions!$C$38)/(1-Assumptions!$C$48)</f>
        <v>370710625000</v>
      </c>
      <c r="K19" s="25" t="n">
        <f aca="false">SUMPRODUCT((ROW(J$4:J19)&gt;=ROW(J19)-((Assumptions!$C$43*Assumptions!$D$34+Assumptions!$C$44*Assumptions!$D$35+Assumptions!$C$45*Assumptions!$D$36+Assumptions!$C$46*Assumptions!$D$37+Assumptions!$C$47*Assumptions!$D$38)/(1-Assumptions!$C$48))+1)*(J$4:J19))/((Assumptions!$C$43*Assumptions!$D$34+Assumptions!$C$44*Assumptions!$D$35+Assumptions!$C$45*Assumptions!$D$36+Assumptions!$C$46*Assumptions!$D$37+Assumptions!$C$47*Assumptions!$D$38)/(1-Assumptions!$C$48))</f>
        <v>368943653479.504</v>
      </c>
      <c r="L19" s="26" t="n">
        <f aca="false">H19-F19-K19</f>
        <v>-622298727843.995</v>
      </c>
      <c r="M19" s="26" t="n">
        <f aca="false">M18*(1+Assumptions!$C$19)+L19</f>
        <v>-8143015676163.1</v>
      </c>
    </row>
    <row r="20" customFormat="false" ht="15" hidden="false" customHeight="false" outlineLevel="0" collapsed="false">
      <c r="B20" s="17" t="n">
        <v>17</v>
      </c>
      <c r="C20" s="17" t="n">
        <v>2042</v>
      </c>
      <c r="D20" s="18" t="n">
        <f aca="false">D19*(1-IF(B20&lt;=10,Assumptions!$C$24,IF(B20&lt;=20,Assumptions!$C$25,IF(B20&lt;=30,Assumptions!$C$26,IF(B20&lt;=40,Assumptions!$C$27,IF(B20&lt;=50,Assumptions!$C$28,Assumptions!$C$29))))))</f>
        <v>36582833.6450388</v>
      </c>
      <c r="E20" s="19" t="n">
        <f aca="false">E19*(1+Assumptions!$C$17)</f>
        <v>33134.1654531437</v>
      </c>
      <c r="F20" s="20" t="n">
        <f aca="false">D20*E20</f>
        <v>1212141662739.55</v>
      </c>
      <c r="G20" s="18" t="n">
        <f aca="false">MAX(0,Assumptions!$C$8*(1-Assumptions!$C$48)*(1-MIN(1,B20/Assumptions!$C$15)))</f>
        <v>90545250</v>
      </c>
      <c r="H20" s="20" t="n">
        <f aca="false">G20*Assumptions!$C$9*(1+Assumptions!$C$18)^(B20-1)</f>
        <v>963329358022.887</v>
      </c>
      <c r="I20" s="18" t="n">
        <f aca="false">IF(B20&lt;=Assumptions!$C$15,MAX(0,G19-G20),0)</f>
        <v>3936750</v>
      </c>
      <c r="J20" s="20" t="n">
        <f aca="false">I20*(Assumptions!$C$43*Assumptions!$C$34+Assumptions!$C$44*Assumptions!$C$35+Assumptions!$C$45*Assumptions!$C$36+Assumptions!$C$46*Assumptions!$C$37+Assumptions!$C$47*Assumptions!$C$38)/(1-Assumptions!$C$48)</f>
        <v>370710625000</v>
      </c>
      <c r="K20" s="20" t="n">
        <f aca="false">SUMPRODUCT((ROW(J$4:J20)&gt;=ROW(J20)-((Assumptions!$C$43*Assumptions!$D$34+Assumptions!$C$44*Assumptions!$D$35+Assumptions!$C$45*Assumptions!$D$36+Assumptions!$C$46*Assumptions!$D$37+Assumptions!$C$47*Assumptions!$D$38)/(1-Assumptions!$C$48))+1)*(J$4:J20))/((Assumptions!$C$43*Assumptions!$D$34+Assumptions!$C$44*Assumptions!$D$35+Assumptions!$C$45*Assumptions!$D$36+Assumptions!$C$46*Assumptions!$D$37+Assumptions!$C$47*Assumptions!$D$38)/(1-Assumptions!$C$48))</f>
        <v>368943653479.504</v>
      </c>
      <c r="L20" s="21" t="n">
        <f aca="false">H20-F20-K20</f>
        <v>-617755958196.165</v>
      </c>
      <c r="M20" s="21" t="n">
        <f aca="false">M19*(1+Assumptions!$C$19)+L20</f>
        <v>-9005062104644.16</v>
      </c>
    </row>
    <row r="21" customFormat="false" ht="15" hidden="false" customHeight="false" outlineLevel="0" collapsed="false">
      <c r="B21" s="22" t="n">
        <v>18</v>
      </c>
      <c r="C21" s="22" t="n">
        <v>2043</v>
      </c>
      <c r="D21" s="23" t="n">
        <f aca="false">D20*(1-IF(B21&lt;=10,Assumptions!$C$24,IF(B21&lt;=20,Assumptions!$C$25,IF(B21&lt;=30,Assumptions!$C$26,IF(B21&lt;=40,Assumptions!$C$27,IF(B21&lt;=50,Assumptions!$C$28,Assumptions!$C$29))))))</f>
        <v>35192685.9665273</v>
      </c>
      <c r="E21" s="24" t="n">
        <f aca="false">E20*(1+Assumptions!$C$17)</f>
        <v>33962.5195894723</v>
      </c>
      <c r="F21" s="25" t="n">
        <f aca="false">D21*E21</f>
        <v>1195232286544.33</v>
      </c>
      <c r="G21" s="23" t="n">
        <f aca="false">MAX(0,Assumptions!$C$8*(1-Assumptions!$C$48)*(1-MIN(1,B21/Assumptions!$C$15)))</f>
        <v>86608500</v>
      </c>
      <c r="H21" s="25" t="n">
        <f aca="false">G21*Assumptions!$C$9*(1+Assumptions!$C$18)^(B21-1)</f>
        <v>949088837078.201</v>
      </c>
      <c r="I21" s="23" t="n">
        <f aca="false">IF(B21&lt;=Assumptions!$C$15,MAX(0,G20-G21),0)</f>
        <v>3936750</v>
      </c>
      <c r="J21" s="25" t="n">
        <f aca="false">I21*(Assumptions!$C$43*Assumptions!$C$34+Assumptions!$C$44*Assumptions!$C$35+Assumptions!$C$45*Assumptions!$C$36+Assumptions!$C$46*Assumptions!$C$37+Assumptions!$C$47*Assumptions!$C$38)/(1-Assumptions!$C$48)</f>
        <v>370710625000</v>
      </c>
      <c r="K21" s="25" t="n">
        <f aca="false">SUMPRODUCT((ROW(J$4:J21)&gt;=ROW(J21)-((Assumptions!$C$43*Assumptions!$D$34+Assumptions!$C$44*Assumptions!$D$35+Assumptions!$C$45*Assumptions!$D$36+Assumptions!$C$46*Assumptions!$D$37+Assumptions!$C$47*Assumptions!$D$38)/(1-Assumptions!$C$48))+1)*(J$4:J21))/((Assumptions!$C$43*Assumptions!$D$34+Assumptions!$C$44*Assumptions!$D$35+Assumptions!$C$45*Assumptions!$D$36+Assumptions!$C$46*Assumptions!$D$37+Assumptions!$C$47*Assumptions!$D$38)/(1-Assumptions!$C$48))</f>
        <v>368943653479.504</v>
      </c>
      <c r="L21" s="26" t="n">
        <f aca="false">H21-F21-K21</f>
        <v>-615087102945.634</v>
      </c>
      <c r="M21" s="26" t="n">
        <f aca="false">M20*(1+Assumptions!$C$19)+L21</f>
        <v>-9890301070729.12</v>
      </c>
    </row>
    <row r="22" customFormat="false" ht="15" hidden="false" customHeight="false" outlineLevel="0" collapsed="false">
      <c r="B22" s="17" t="n">
        <v>19</v>
      </c>
      <c r="C22" s="17" t="n">
        <v>2044</v>
      </c>
      <c r="D22" s="18" t="n">
        <f aca="false">D21*(1-IF(B22&lt;=10,Assumptions!$C$24,IF(B22&lt;=20,Assumptions!$C$25,IF(B22&lt;=30,Assumptions!$C$26,IF(B22&lt;=40,Assumptions!$C$27,IF(B22&lt;=50,Assumptions!$C$28,Assumptions!$C$29))))))</f>
        <v>33855363.8997992</v>
      </c>
      <c r="E22" s="19" t="n">
        <f aca="false">E21*(1+Assumptions!$C$17)</f>
        <v>34811.5825792091</v>
      </c>
      <c r="F22" s="20" t="n">
        <f aca="false">D22*E22</f>
        <v>1178558796147.04</v>
      </c>
      <c r="G22" s="18" t="n">
        <f aca="false">MAX(0,Assumptions!$C$8*(1-Assumptions!$C$48)*(1-MIN(1,B22/Assumptions!$C$15)))</f>
        <v>82671750</v>
      </c>
      <c r="H22" s="20" t="n">
        <f aca="false">G22*Assumptions!$C$9*(1+Assumptions!$C$18)^(B22-1)</f>
        <v>933126888454.613</v>
      </c>
      <c r="I22" s="18" t="n">
        <f aca="false">IF(B22&lt;=Assumptions!$C$15,MAX(0,G21-G22),0)</f>
        <v>3936750</v>
      </c>
      <c r="J22" s="20" t="n">
        <f aca="false">I22*(Assumptions!$C$43*Assumptions!$C$34+Assumptions!$C$44*Assumptions!$C$35+Assumptions!$C$45*Assumptions!$C$36+Assumptions!$C$46*Assumptions!$C$37+Assumptions!$C$47*Assumptions!$C$38)/(1-Assumptions!$C$48)</f>
        <v>370710625000</v>
      </c>
      <c r="K22" s="20" t="n">
        <f aca="false">SUMPRODUCT((ROW(J$4:J22)&gt;=ROW(J22)-((Assumptions!$C$43*Assumptions!$D$34+Assumptions!$C$44*Assumptions!$D$35+Assumptions!$C$45*Assumptions!$D$36+Assumptions!$C$46*Assumptions!$D$37+Assumptions!$C$47*Assumptions!$D$38)/(1-Assumptions!$C$48))+1)*(J$4:J22))/((Assumptions!$C$43*Assumptions!$D$34+Assumptions!$C$44*Assumptions!$D$35+Assumptions!$C$45*Assumptions!$D$36+Assumptions!$C$46*Assumptions!$D$37+Assumptions!$C$47*Assumptions!$D$38)/(1-Assumptions!$C$48))</f>
        <v>368943653479.504</v>
      </c>
      <c r="L22" s="21" t="n">
        <f aca="false">H22-F22-K22</f>
        <v>-614375561171.928</v>
      </c>
      <c r="M22" s="21" t="n">
        <f aca="false">M21*(1+Assumptions!$C$19)+L22</f>
        <v>-10801385664022.9</v>
      </c>
    </row>
    <row r="23" customFormat="false" ht="15" hidden="false" customHeight="false" outlineLevel="0" collapsed="false">
      <c r="B23" s="22" t="n">
        <v>20</v>
      </c>
      <c r="C23" s="22" t="n">
        <v>2045</v>
      </c>
      <c r="D23" s="23" t="n">
        <f aca="false">D22*(1-IF(B23&lt;=10,Assumptions!$C$24,IF(B23&lt;=20,Assumptions!$C$25,IF(B23&lt;=30,Assumptions!$C$26,IF(B23&lt;=40,Assumptions!$C$27,IF(B23&lt;=50,Assumptions!$C$28,Assumptions!$C$29))))))</f>
        <v>32568860.0716069</v>
      </c>
      <c r="E23" s="24" t="n">
        <f aca="false">E22*(1+Assumptions!$C$17)</f>
        <v>35681.8721436894</v>
      </c>
      <c r="F23" s="25" t="n">
        <f aca="false">D23*E23</f>
        <v>1162117900940.79</v>
      </c>
      <c r="G23" s="23" t="n">
        <f aca="false">MAX(0,Assumptions!$C$8*(1-Assumptions!$C$48)*(1-MIN(1,B23/Assumptions!$C$15)))</f>
        <v>78735000</v>
      </c>
      <c r="H23" s="25" t="n">
        <f aca="false">G23*Assumptions!$C$9*(1+Assumptions!$C$18)^(B23-1)</f>
        <v>915353042960.24</v>
      </c>
      <c r="I23" s="23" t="n">
        <f aca="false">IF(B23&lt;=Assumptions!$C$15,MAX(0,G22-G23),0)</f>
        <v>3936750</v>
      </c>
      <c r="J23" s="25" t="n">
        <f aca="false">I23*(Assumptions!$C$43*Assumptions!$C$34+Assumptions!$C$44*Assumptions!$C$35+Assumptions!$C$45*Assumptions!$C$36+Assumptions!$C$46*Assumptions!$C$37+Assumptions!$C$47*Assumptions!$C$38)/(1-Assumptions!$C$48)</f>
        <v>370710625000</v>
      </c>
      <c r="K23" s="25" t="n">
        <f aca="false">SUMPRODUCT((ROW(J$4:J23)&gt;=ROW(J23)-((Assumptions!$C$43*Assumptions!$D$34+Assumptions!$C$44*Assumptions!$D$35+Assumptions!$C$45*Assumptions!$D$36+Assumptions!$C$46*Assumptions!$D$37+Assumptions!$C$47*Assumptions!$D$38)/(1-Assumptions!$C$48))+1)*(J$4:J23))/((Assumptions!$C$43*Assumptions!$D$34+Assumptions!$C$44*Assumptions!$D$35+Assumptions!$C$45*Assumptions!$D$36+Assumptions!$C$46*Assumptions!$D$37+Assumptions!$C$47*Assumptions!$D$38)/(1-Assumptions!$C$48))</f>
        <v>368943653479.504</v>
      </c>
      <c r="L23" s="26" t="n">
        <f aca="false">H23-F23-K23</f>
        <v>-615708511460.05</v>
      </c>
      <c r="M23" s="26" t="n">
        <f aca="false">M22*(1+Assumptions!$C$19)+L23</f>
        <v>-11741135745403.7</v>
      </c>
    </row>
    <row r="24" customFormat="false" ht="15" hidden="false" customHeight="false" outlineLevel="0" collapsed="false">
      <c r="B24" s="17" t="n">
        <v>21</v>
      </c>
      <c r="C24" s="17" t="n">
        <v>2046</v>
      </c>
      <c r="D24" s="18" t="n">
        <f aca="false">D23*(1-IF(B24&lt;=10,Assumptions!$C$24,IF(B24&lt;=20,Assumptions!$C$25,IF(B24&lt;=30,Assumptions!$C$26,IF(B24&lt;=40,Assumptions!$C$27,IF(B24&lt;=50,Assumptions!$C$28,Assumptions!$C$29))))))</f>
        <v>30126195.5662364</v>
      </c>
      <c r="E24" s="19" t="n">
        <f aca="false">E23*(1+Assumptions!$C$17)</f>
        <v>36573.9189472816</v>
      </c>
      <c r="F24" s="20" t="n">
        <f aca="false">D24*E24</f>
        <v>1101833034829.48</v>
      </c>
      <c r="G24" s="18" t="n">
        <f aca="false">MAX(0,Assumptions!$C$8*(1-Assumptions!$C$48)*(1-MIN(1,B24/Assumptions!$C$15)))</f>
        <v>74798250</v>
      </c>
      <c r="H24" s="20" t="n">
        <f aca="false">G24*Assumptions!$C$9*(1+Assumptions!$C$18)^(B24-1)</f>
        <v>895672952536.595</v>
      </c>
      <c r="I24" s="18" t="n">
        <f aca="false">IF(B24&lt;=Assumptions!$C$15,MAX(0,G23-G24),0)</f>
        <v>3936750</v>
      </c>
      <c r="J24" s="20" t="n">
        <f aca="false">I24*(Assumptions!$C$43*Assumptions!$C$34+Assumptions!$C$44*Assumptions!$C$35+Assumptions!$C$45*Assumptions!$C$36+Assumptions!$C$46*Assumptions!$C$37+Assumptions!$C$47*Assumptions!$C$38)/(1-Assumptions!$C$48)</f>
        <v>370710625000</v>
      </c>
      <c r="K24" s="20" t="n">
        <f aca="false">SUMPRODUCT((ROW(J$4:J24)&gt;=ROW(J24)-((Assumptions!$C$43*Assumptions!$D$34+Assumptions!$C$44*Assumptions!$D$35+Assumptions!$C$45*Assumptions!$D$36+Assumptions!$C$46*Assumptions!$D$37+Assumptions!$C$47*Assumptions!$D$38)/(1-Assumptions!$C$48))+1)*(J$4:J24))/((Assumptions!$C$43*Assumptions!$D$34+Assumptions!$C$44*Assumptions!$D$35+Assumptions!$C$45*Assumptions!$D$36+Assumptions!$C$46*Assumptions!$D$37+Assumptions!$C$47*Assumptions!$D$38)/(1-Assumptions!$C$48))</f>
        <v>368943653479.504</v>
      </c>
      <c r="L24" s="21" t="n">
        <f aca="false">H24-F24-K24</f>
        <v>-575103735772.392</v>
      </c>
      <c r="M24" s="21" t="n">
        <f aca="false">M23*(1+Assumptions!$C$19)+L24</f>
        <v>-12668473553538.2</v>
      </c>
    </row>
    <row r="25" customFormat="false" ht="15" hidden="false" customHeight="false" outlineLevel="0" collapsed="false">
      <c r="B25" s="22" t="n">
        <v>22</v>
      </c>
      <c r="C25" s="22" t="n">
        <v>2047</v>
      </c>
      <c r="D25" s="23" t="n">
        <f aca="false">D24*(1-IF(B25&lt;=10,Assumptions!$C$24,IF(B25&lt;=20,Assumptions!$C$25,IF(B25&lt;=30,Assumptions!$C$26,IF(B25&lt;=40,Assumptions!$C$27,IF(B25&lt;=50,Assumptions!$C$28,Assumptions!$C$29))))))</f>
        <v>27866730.8987686</v>
      </c>
      <c r="E25" s="24" t="n">
        <f aca="false">E24*(1+Assumptions!$C$17)</f>
        <v>37488.2669209636</v>
      </c>
      <c r="F25" s="25" t="n">
        <f aca="false">D25*E25</f>
        <v>1044675446147.7</v>
      </c>
      <c r="G25" s="23" t="n">
        <f aca="false">MAX(0,Assumptions!$C$8*(1-Assumptions!$C$48)*(1-MIN(1,B25/Assumptions!$C$15)))</f>
        <v>70861500</v>
      </c>
      <c r="H25" s="25" t="n">
        <f aca="false">G25*Assumptions!$C$9*(1+Assumptions!$C$18)^(B25-1)</f>
        <v>873988238948.867</v>
      </c>
      <c r="I25" s="23" t="n">
        <f aca="false">IF(B25&lt;=Assumptions!$C$15,MAX(0,G24-G25),0)</f>
        <v>3936750</v>
      </c>
      <c r="J25" s="25" t="n">
        <f aca="false">I25*(Assumptions!$C$43*Assumptions!$C$34+Assumptions!$C$44*Assumptions!$C$35+Assumptions!$C$45*Assumptions!$C$36+Assumptions!$C$46*Assumptions!$C$37+Assumptions!$C$47*Assumptions!$C$38)/(1-Assumptions!$C$48)</f>
        <v>370710625000</v>
      </c>
      <c r="K25" s="25" t="n">
        <f aca="false">SUMPRODUCT((ROW(J$4:J25)&gt;=ROW(J25)-((Assumptions!$C$43*Assumptions!$D$34+Assumptions!$C$44*Assumptions!$D$35+Assumptions!$C$45*Assumptions!$D$36+Assumptions!$C$46*Assumptions!$D$37+Assumptions!$C$47*Assumptions!$D$38)/(1-Assumptions!$C$48))+1)*(J$4:J25))/((Assumptions!$C$43*Assumptions!$D$34+Assumptions!$C$44*Assumptions!$D$35+Assumptions!$C$45*Assumptions!$D$36+Assumptions!$C$46*Assumptions!$D$37+Assumptions!$C$47*Assumptions!$D$38)/(1-Assumptions!$C$48))</f>
        <v>368943653479.504</v>
      </c>
      <c r="L25" s="26" t="n">
        <f aca="false">H25-F25-K25</f>
        <v>-539630860678.341</v>
      </c>
      <c r="M25" s="26" t="n">
        <f aca="false">M24*(1+Assumptions!$C$19)+L25</f>
        <v>-13588158620822.6</v>
      </c>
    </row>
    <row r="26" customFormat="false" ht="15" hidden="false" customHeight="false" outlineLevel="0" collapsed="false">
      <c r="B26" s="17" t="n">
        <v>23</v>
      </c>
      <c r="C26" s="17" t="n">
        <v>2048</v>
      </c>
      <c r="D26" s="18" t="n">
        <f aca="false">D25*(1-IF(B26&lt;=10,Assumptions!$C$24,IF(B26&lt;=20,Assumptions!$C$25,IF(B26&lt;=30,Assumptions!$C$26,IF(B26&lt;=40,Assumptions!$C$27,IF(B26&lt;=50,Assumptions!$C$28,Assumptions!$C$29))))))</f>
        <v>25776726.081361</v>
      </c>
      <c r="E26" s="19" t="n">
        <f aca="false">E25*(1+Assumptions!$C$17)</f>
        <v>38425.4735939877</v>
      </c>
      <c r="F26" s="20" t="n">
        <f aca="false">D26*E26</f>
        <v>990482907378.791</v>
      </c>
      <c r="G26" s="18" t="n">
        <f aca="false">MAX(0,Assumptions!$C$8*(1-Assumptions!$C$48)*(1-MIN(1,B26/Assumptions!$C$15)))</f>
        <v>66924750</v>
      </c>
      <c r="H26" s="20" t="n">
        <f aca="false">G26*Assumptions!$C$9*(1+Assumptions!$C$18)^(B26-1)</f>
        <v>850196336888.592</v>
      </c>
      <c r="I26" s="18" t="n">
        <f aca="false">IF(B26&lt;=Assumptions!$C$15,MAX(0,G25-G26),0)</f>
        <v>3936749.99999999</v>
      </c>
      <c r="J26" s="20" t="n">
        <f aca="false">I26*(Assumptions!$C$43*Assumptions!$C$34+Assumptions!$C$44*Assumptions!$C$35+Assumptions!$C$45*Assumptions!$C$36+Assumptions!$C$46*Assumptions!$C$37+Assumptions!$C$47*Assumptions!$C$38)/(1-Assumptions!$C$48)</f>
        <v>370710624999.999</v>
      </c>
      <c r="K26" s="20" t="n">
        <f aca="false">SUMPRODUCT((ROW(J$4:J26)&gt;=ROW(J26)-((Assumptions!$C$43*Assumptions!$D$34+Assumptions!$C$44*Assumptions!$D$35+Assumptions!$C$45*Assumptions!$D$36+Assumptions!$C$46*Assumptions!$D$37+Assumptions!$C$47*Assumptions!$D$38)/(1-Assumptions!$C$48))+1)*(J$4:J26))/((Assumptions!$C$43*Assumptions!$D$34+Assumptions!$C$44*Assumptions!$D$35+Assumptions!$C$45*Assumptions!$D$36+Assumptions!$C$46*Assumptions!$D$37+Assumptions!$C$47*Assumptions!$D$38)/(1-Assumptions!$C$48))</f>
        <v>368943653479.504</v>
      </c>
      <c r="L26" s="21" t="n">
        <f aca="false">H26-F26-K26</f>
        <v>-509230223969.703</v>
      </c>
      <c r="M26" s="21" t="n">
        <f aca="false">M25*(1+Assumptions!$C$19)+L26</f>
        <v>-14505033603417</v>
      </c>
    </row>
    <row r="27" customFormat="false" ht="15" hidden="false" customHeight="false" outlineLevel="0" collapsed="false">
      <c r="B27" s="22" t="n">
        <v>24</v>
      </c>
      <c r="C27" s="22" t="n">
        <v>2049</v>
      </c>
      <c r="D27" s="23" t="n">
        <f aca="false">D26*(1-IF(B27&lt;=10,Assumptions!$C$24,IF(B27&lt;=20,Assumptions!$C$25,IF(B27&lt;=30,Assumptions!$C$26,IF(B27&lt;=40,Assumptions!$C$27,IF(B27&lt;=50,Assumptions!$C$28,Assumptions!$C$29))))))</f>
        <v>23843471.6252589</v>
      </c>
      <c r="E27" s="24" t="n">
        <f aca="false">E26*(1+Assumptions!$C$17)</f>
        <v>39386.1104338374</v>
      </c>
      <c r="F27" s="25" t="n">
        <f aca="false">D27*E27</f>
        <v>939101606558.516</v>
      </c>
      <c r="G27" s="23" t="n">
        <f aca="false">MAX(0,Assumptions!$C$8*(1-Assumptions!$C$48)*(1-MIN(1,B27/Assumptions!$C$15)))</f>
        <v>62988000</v>
      </c>
      <c r="H27" s="25" t="n">
        <f aca="false">G27*Assumptions!$C$9*(1+Assumptions!$C$18)^(B27-1)</f>
        <v>824190331289.647</v>
      </c>
      <c r="I27" s="23" t="n">
        <f aca="false">IF(B27&lt;=Assumptions!$C$15,MAX(0,G26-G27),0)</f>
        <v>3936750.00000001</v>
      </c>
      <c r="J27" s="25" t="n">
        <f aca="false">I27*(Assumptions!$C$43*Assumptions!$C$34+Assumptions!$C$44*Assumptions!$C$35+Assumptions!$C$45*Assumptions!$C$36+Assumptions!$C$46*Assumptions!$C$37+Assumptions!$C$47*Assumptions!$C$38)/(1-Assumptions!$C$48)</f>
        <v>370710625000.001</v>
      </c>
      <c r="K27" s="25" t="n">
        <f aca="false">SUMPRODUCT((ROW(J$4:J27)&gt;=ROW(J27)-((Assumptions!$C$43*Assumptions!$D$34+Assumptions!$C$44*Assumptions!$D$35+Assumptions!$C$45*Assumptions!$D$36+Assumptions!$C$46*Assumptions!$D$37+Assumptions!$C$47*Assumptions!$D$38)/(1-Assumptions!$C$48))+1)*(J$4:J27))/((Assumptions!$C$43*Assumptions!$D$34+Assumptions!$C$44*Assumptions!$D$35+Assumptions!$C$45*Assumptions!$D$36+Assumptions!$C$46*Assumptions!$D$37+Assumptions!$C$47*Assumptions!$D$38)/(1-Assumptions!$C$48))</f>
        <v>368943653479.504</v>
      </c>
      <c r="L27" s="26" t="n">
        <f aca="false">H27-F27-K27</f>
        <v>-483854928748.374</v>
      </c>
      <c r="M27" s="26" t="n">
        <f aca="false">M26*(1+Assumptions!$C$19)+L27</f>
        <v>-15424039540267.9</v>
      </c>
    </row>
    <row r="28" customFormat="false" ht="15" hidden="false" customHeight="false" outlineLevel="0" collapsed="false">
      <c r="B28" s="17" t="n">
        <v>25</v>
      </c>
      <c r="C28" s="17" t="n">
        <v>2050</v>
      </c>
      <c r="D28" s="18" t="n">
        <f aca="false">D27*(1-IF(B28&lt;=10,Assumptions!$C$24,IF(B28&lt;=20,Assumptions!$C$25,IF(B28&lt;=30,Assumptions!$C$26,IF(B28&lt;=40,Assumptions!$C$27,IF(B28&lt;=50,Assumptions!$C$28,Assumptions!$C$29))))))</f>
        <v>22055211.2533645</v>
      </c>
      <c r="E28" s="19" t="n">
        <f aca="false">E27*(1+Assumptions!$C$17)</f>
        <v>40370.7631946833</v>
      </c>
      <c r="F28" s="20" t="n">
        <f aca="false">D28*E28</f>
        <v>890385710718.293</v>
      </c>
      <c r="G28" s="18" t="n">
        <f aca="false">MAX(0,Assumptions!$C$8*(1-Assumptions!$C$48)*(1-MIN(1,B28/Assumptions!$C$15)))</f>
        <v>59051250</v>
      </c>
      <c r="H28" s="20" t="n">
        <f aca="false">G28*Assumptions!$C$9*(1+Assumptions!$C$18)^(B28-1)</f>
        <v>795858788651.565</v>
      </c>
      <c r="I28" s="18" t="n">
        <f aca="false">IF(B28&lt;=Assumptions!$C$15,MAX(0,G27-G28),0)</f>
        <v>3936750</v>
      </c>
      <c r="J28" s="20" t="n">
        <f aca="false">I28*(Assumptions!$C$43*Assumptions!$C$34+Assumptions!$C$44*Assumptions!$C$35+Assumptions!$C$45*Assumptions!$C$36+Assumptions!$C$46*Assumptions!$C$37+Assumptions!$C$47*Assumptions!$C$38)/(1-Assumptions!$C$48)</f>
        <v>370710625000</v>
      </c>
      <c r="K28" s="20" t="n">
        <f aca="false">SUMPRODUCT((ROW(J$4:J28)&gt;=ROW(J28)-((Assumptions!$C$43*Assumptions!$D$34+Assumptions!$C$44*Assumptions!$D$35+Assumptions!$C$45*Assumptions!$D$36+Assumptions!$C$46*Assumptions!$D$37+Assumptions!$C$47*Assumptions!$D$38)/(1-Assumptions!$C$48))+1)*(J$4:J28))/((Assumptions!$C$43*Assumptions!$D$34+Assumptions!$C$44*Assumptions!$D$35+Assumptions!$C$45*Assumptions!$D$36+Assumptions!$C$46*Assumptions!$D$37+Assumptions!$C$47*Assumptions!$D$38)/(1-Assumptions!$C$48))</f>
        <v>368943653479.504</v>
      </c>
      <c r="L28" s="21" t="n">
        <f aca="false">H28-F28-K28</f>
        <v>-463470575546.232</v>
      </c>
      <c r="M28" s="21" t="n">
        <f aca="false">M27*(1+Assumptions!$C$19)+L28</f>
        <v>-16350231302022.2</v>
      </c>
    </row>
    <row r="29" customFormat="false" ht="15" hidden="false" customHeight="false" outlineLevel="0" collapsed="false">
      <c r="B29" s="22" t="n">
        <v>26</v>
      </c>
      <c r="C29" s="22" t="n">
        <v>2051</v>
      </c>
      <c r="D29" s="23" t="n">
        <f aca="false">D28*(1-IF(B29&lt;=10,Assumptions!$C$24,IF(B29&lt;=20,Assumptions!$C$25,IF(B29&lt;=30,Assumptions!$C$26,IF(B29&lt;=40,Assumptions!$C$27,IF(B29&lt;=50,Assumptions!$C$28,Assumptions!$C$29))))))</f>
        <v>20401070.4093622</v>
      </c>
      <c r="E29" s="24" t="n">
        <f aca="false">E28*(1+Assumptions!$C$17)</f>
        <v>41380.0322745504</v>
      </c>
      <c r="F29" s="25" t="n">
        <f aca="false">D29*E29</f>
        <v>844196951974.782</v>
      </c>
      <c r="G29" s="23" t="n">
        <f aca="false">MAX(0,Assumptions!$C$8*(1-Assumptions!$C$48)*(1-MIN(1,B29/Assumptions!$C$15)))</f>
        <v>55114500</v>
      </c>
      <c r="H29" s="25" t="n">
        <f aca="false">G29*Assumptions!$C$9*(1+Assumptions!$C$18)^(B29-1)</f>
        <v>765085582157.038</v>
      </c>
      <c r="I29" s="23" t="n">
        <f aca="false">IF(B29&lt;=Assumptions!$C$15,MAX(0,G28-G29),0)</f>
        <v>3936750</v>
      </c>
      <c r="J29" s="25" t="n">
        <f aca="false">I29*(Assumptions!$C$43*Assumptions!$C$34+Assumptions!$C$44*Assumptions!$C$35+Assumptions!$C$45*Assumptions!$C$36+Assumptions!$C$46*Assumptions!$C$37+Assumptions!$C$47*Assumptions!$C$38)/(1-Assumptions!$C$48)</f>
        <v>370710625000</v>
      </c>
      <c r="K29" s="25" t="n">
        <f aca="false">SUMPRODUCT((ROW(J$4:J29)&gt;=ROW(J29)-((Assumptions!$C$43*Assumptions!$D$34+Assumptions!$C$44*Assumptions!$D$35+Assumptions!$C$45*Assumptions!$D$36+Assumptions!$C$46*Assumptions!$D$37+Assumptions!$C$47*Assumptions!$D$38)/(1-Assumptions!$C$48))+1)*(J$4:J29))/((Assumptions!$C$43*Assumptions!$D$34+Assumptions!$C$44*Assumptions!$D$35+Assumptions!$C$45*Assumptions!$D$36+Assumptions!$C$46*Assumptions!$D$37+Assumptions!$C$47*Assumptions!$D$38)/(1-Assumptions!$C$48))</f>
        <v>368943653479.504</v>
      </c>
      <c r="L29" s="26" t="n">
        <f aca="false">H29-F29-K29</f>
        <v>-448055023297.248</v>
      </c>
      <c r="M29" s="26" t="n">
        <f aca="false">M28*(1+Assumptions!$C$19)+L29</f>
        <v>-17288793264380.1</v>
      </c>
    </row>
    <row r="30" customFormat="false" ht="15" hidden="false" customHeight="false" outlineLevel="0" collapsed="false">
      <c r="B30" s="17" t="n">
        <v>27</v>
      </c>
      <c r="C30" s="17" t="n">
        <v>2052</v>
      </c>
      <c r="D30" s="18" t="n">
        <f aca="false">D29*(1-IF(B30&lt;=10,Assumptions!$C$24,IF(B30&lt;=20,Assumptions!$C$25,IF(B30&lt;=30,Assumptions!$C$26,IF(B30&lt;=40,Assumptions!$C$27,IF(B30&lt;=50,Assumptions!$C$28,Assumptions!$C$29))))))</f>
        <v>18870990.12866</v>
      </c>
      <c r="E30" s="19" t="n">
        <f aca="false">E29*(1+Assumptions!$C$17)</f>
        <v>42414.5330814142</v>
      </c>
      <c r="F30" s="20" t="n">
        <f aca="false">D30*E30</f>
        <v>800404235091.09</v>
      </c>
      <c r="G30" s="18" t="n">
        <f aca="false">MAX(0,Assumptions!$C$8*(1-Assumptions!$C$48)*(1-MIN(1,B30/Assumptions!$C$15)))</f>
        <v>51177750</v>
      </c>
      <c r="H30" s="20" t="n">
        <f aca="false">G30*Assumptions!$C$9*(1+Assumptions!$C$18)^(B30-1)</f>
        <v>731749710363.053</v>
      </c>
      <c r="I30" s="18" t="n">
        <f aca="false">IF(B30&lt;=Assumptions!$C$15,MAX(0,G29-G30),0)</f>
        <v>3936750.00000001</v>
      </c>
      <c r="J30" s="20" t="n">
        <f aca="false">I30*(Assumptions!$C$43*Assumptions!$C$34+Assumptions!$C$44*Assumptions!$C$35+Assumptions!$C$45*Assumptions!$C$36+Assumptions!$C$46*Assumptions!$C$37+Assumptions!$C$47*Assumptions!$C$38)/(1-Assumptions!$C$48)</f>
        <v>370710625000.001</v>
      </c>
      <c r="K30" s="20" t="n">
        <f aca="false">SUMPRODUCT((ROW(J$4:J30)&gt;=ROW(J30)-((Assumptions!$C$43*Assumptions!$D$34+Assumptions!$C$44*Assumptions!$D$35+Assumptions!$C$45*Assumptions!$D$36+Assumptions!$C$46*Assumptions!$D$37+Assumptions!$C$47*Assumptions!$D$38)/(1-Assumptions!$C$48))+1)*(J$4:J30))/((Assumptions!$C$43*Assumptions!$D$34+Assumptions!$C$44*Assumptions!$D$35+Assumptions!$C$45*Assumptions!$D$36+Assumptions!$C$46*Assumptions!$D$37+Assumptions!$C$47*Assumptions!$D$38)/(1-Assumptions!$C$48))</f>
        <v>368943653479.504</v>
      </c>
      <c r="L30" s="21" t="n">
        <f aca="false">H30-F30-K30</f>
        <v>-437598178207.542</v>
      </c>
      <c r="M30" s="21" t="n">
        <f aca="false">M29*(1+Assumptions!$C$19)+L30</f>
        <v>-18245055240519</v>
      </c>
    </row>
    <row r="31" customFormat="false" ht="15" hidden="false" customHeight="false" outlineLevel="0" collapsed="false">
      <c r="B31" s="22" t="n">
        <v>28</v>
      </c>
      <c r="C31" s="22" t="n">
        <v>2053</v>
      </c>
      <c r="D31" s="23" t="n">
        <f aca="false">D30*(1-IF(B31&lt;=10,Assumptions!$C$24,IF(B31&lt;=20,Assumptions!$C$25,IF(B31&lt;=30,Assumptions!$C$26,IF(B31&lt;=40,Assumptions!$C$27,IF(B31&lt;=50,Assumptions!$C$28,Assumptions!$C$29))))))</f>
        <v>17455665.8690105</v>
      </c>
      <c r="E31" s="24" t="n">
        <f aca="false">E30*(1+Assumptions!$C$17)</f>
        <v>43474.8964084495</v>
      </c>
      <c r="F31" s="25" t="n">
        <f aca="false">D31*E31</f>
        <v>758883265395.739</v>
      </c>
      <c r="G31" s="23" t="n">
        <f aca="false">MAX(0,Assumptions!$C$8*(1-Assumptions!$C$48)*(1-MIN(1,B31/Assumptions!$C$15)))</f>
        <v>47241000</v>
      </c>
      <c r="H31" s="25" t="n">
        <f aca="false">G31*Assumptions!$C$9*(1+Assumptions!$C$18)^(B31-1)</f>
        <v>695725109237.487</v>
      </c>
      <c r="I31" s="23" t="n">
        <f aca="false">IF(B31&lt;=Assumptions!$C$15,MAX(0,G30-G31),0)</f>
        <v>3936749.99999999</v>
      </c>
      <c r="J31" s="25" t="n">
        <f aca="false">I31*(Assumptions!$C$43*Assumptions!$C$34+Assumptions!$C$44*Assumptions!$C$35+Assumptions!$C$45*Assumptions!$C$36+Assumptions!$C$46*Assumptions!$C$37+Assumptions!$C$47*Assumptions!$C$38)/(1-Assumptions!$C$48)</f>
        <v>370710624999.999</v>
      </c>
      <c r="K31" s="25" t="n">
        <f aca="false">SUMPRODUCT((ROW(J$4:J31)&gt;=ROW(J31)-((Assumptions!$C$43*Assumptions!$D$34+Assumptions!$C$44*Assumptions!$D$35+Assumptions!$C$45*Assumptions!$D$36+Assumptions!$C$46*Assumptions!$D$37+Assumptions!$C$47*Assumptions!$D$38)/(1-Assumptions!$C$48))+1)*(J$4:J31))/((Assumptions!$C$43*Assumptions!$D$34+Assumptions!$C$44*Assumptions!$D$35+Assumptions!$C$45*Assumptions!$D$36+Assumptions!$C$46*Assumptions!$D$37+Assumptions!$C$47*Assumptions!$D$38)/(1-Assumptions!$C$48))</f>
        <v>368943653479.504</v>
      </c>
      <c r="L31" s="26" t="n">
        <f aca="false">H31-F31-K31</f>
        <v>-432101809637.756</v>
      </c>
      <c r="M31" s="26" t="n">
        <f aca="false">M30*(1+Assumptions!$C$19)+L31</f>
        <v>-19224508707372.4</v>
      </c>
    </row>
    <row r="32" customFormat="false" ht="15" hidden="false" customHeight="false" outlineLevel="0" collapsed="false">
      <c r="B32" s="17" t="n">
        <v>29</v>
      </c>
      <c r="C32" s="17" t="n">
        <v>2054</v>
      </c>
      <c r="D32" s="18" t="n">
        <f aca="false">D31*(1-IF(B32&lt;=10,Assumptions!$C$24,IF(B32&lt;=20,Assumptions!$C$25,IF(B32&lt;=30,Assumptions!$C$26,IF(B32&lt;=40,Assumptions!$C$27,IF(B32&lt;=50,Assumptions!$C$28,Assumptions!$C$29))))))</f>
        <v>16146490.9288347</v>
      </c>
      <c r="E32" s="19" t="n">
        <f aca="false">E31*(1+Assumptions!$C$17)</f>
        <v>44561.7688186608</v>
      </c>
      <c r="F32" s="20" t="n">
        <f aca="false">D32*E32</f>
        <v>719516196003.335</v>
      </c>
      <c r="G32" s="18" t="n">
        <f aca="false">MAX(0,Assumptions!$C$8*(1-Assumptions!$C$48)*(1-MIN(1,B32/Assumptions!$C$15)))</f>
        <v>43304250</v>
      </c>
      <c r="H32" s="20" t="n">
        <f aca="false">G32*Assumptions!$C$9*(1+Assumptions!$C$18)^(B32-1)</f>
        <v>656880457305.061</v>
      </c>
      <c r="I32" s="18" t="n">
        <f aca="false">IF(B32&lt;=Assumptions!$C$15,MAX(0,G31-G32),0)</f>
        <v>3936750.00000001</v>
      </c>
      <c r="J32" s="20" t="n">
        <f aca="false">I32*(Assumptions!$C$43*Assumptions!$C$34+Assumptions!$C$44*Assumptions!$C$35+Assumptions!$C$45*Assumptions!$C$36+Assumptions!$C$46*Assumptions!$C$37+Assumptions!$C$47*Assumptions!$C$38)/(1-Assumptions!$C$48)</f>
        <v>370710625000.001</v>
      </c>
      <c r="K32" s="20" t="n">
        <f aca="false">SUMPRODUCT((ROW(J$4:J32)&gt;=ROW(J32)-((Assumptions!$C$43*Assumptions!$D$34+Assumptions!$C$44*Assumptions!$D$35+Assumptions!$C$45*Assumptions!$D$36+Assumptions!$C$46*Assumptions!$D$37+Assumptions!$C$47*Assumptions!$D$38)/(1-Assumptions!$C$48))+1)*(J$4:J32))/((Assumptions!$C$43*Assumptions!$D$34+Assumptions!$C$44*Assumptions!$D$35+Assumptions!$C$45*Assumptions!$D$36+Assumptions!$C$46*Assumptions!$D$37+Assumptions!$C$47*Assumptions!$D$38)/(1-Assumptions!$C$48))</f>
        <v>368943653479.504</v>
      </c>
      <c r="L32" s="21" t="n">
        <f aca="false">H32-F32-K32</f>
        <v>-431579392177.779</v>
      </c>
      <c r="M32" s="21" t="n">
        <f aca="false">M31*(1+Assumptions!$C$19)+L32</f>
        <v>-20232823360771.3</v>
      </c>
    </row>
    <row r="33" customFormat="false" ht="15" hidden="false" customHeight="false" outlineLevel="0" collapsed="false">
      <c r="B33" s="22" t="n">
        <v>30</v>
      </c>
      <c r="C33" s="22" t="n">
        <v>2055</v>
      </c>
      <c r="D33" s="23" t="n">
        <f aca="false">D32*(1-IF(B33&lt;=10,Assumptions!$C$24,IF(B33&lt;=20,Assumptions!$C$25,IF(B33&lt;=30,Assumptions!$C$26,IF(B33&lt;=40,Assumptions!$C$27,IF(B33&lt;=50,Assumptions!$C$28,Assumptions!$C$29))))))</f>
        <v>14935504.1091721</v>
      </c>
      <c r="E33" s="24" t="n">
        <f aca="false">E32*(1+Assumptions!$C$17)</f>
        <v>45675.8130391273</v>
      </c>
      <c r="F33" s="25" t="n">
        <f aca="false">D33*E33</f>
        <v>682191293335.662</v>
      </c>
      <c r="G33" s="23" t="n">
        <f aca="false">MAX(0,Assumptions!$C$8*(1-Assumptions!$C$48)*(1-MIN(1,B33/Assumptions!$C$15)))</f>
        <v>39367500</v>
      </c>
      <c r="H33" s="25" t="n">
        <f aca="false">G33*Assumptions!$C$9*(1+Assumptions!$C$18)^(B33-1)</f>
        <v>615078973658.375</v>
      </c>
      <c r="I33" s="23" t="n">
        <f aca="false">IF(B33&lt;=Assumptions!$C$15,MAX(0,G32-G33),0)</f>
        <v>3936750</v>
      </c>
      <c r="J33" s="25" t="n">
        <f aca="false">I33*(Assumptions!$C$43*Assumptions!$C$34+Assumptions!$C$44*Assumptions!$C$35+Assumptions!$C$45*Assumptions!$C$36+Assumptions!$C$46*Assumptions!$C$37+Assumptions!$C$47*Assumptions!$C$38)/(1-Assumptions!$C$48)</f>
        <v>370710625000</v>
      </c>
      <c r="K33" s="25" t="n">
        <f aca="false">SUMPRODUCT((ROW(J$4:J33)&gt;=ROW(J33)-((Assumptions!$C$43*Assumptions!$D$34+Assumptions!$C$44*Assumptions!$D$35+Assumptions!$C$45*Assumptions!$D$36+Assumptions!$C$46*Assumptions!$D$37+Assumptions!$C$47*Assumptions!$D$38)/(1-Assumptions!$C$48))+1)*(J$4:J33))/((Assumptions!$C$43*Assumptions!$D$34+Assumptions!$C$44*Assumptions!$D$35+Assumptions!$C$45*Assumptions!$D$36+Assumptions!$C$46*Assumptions!$D$37+Assumptions!$C$47*Assumptions!$D$38)/(1-Assumptions!$C$48))</f>
        <v>368943653479.504</v>
      </c>
      <c r="L33" s="26" t="n">
        <f aca="false">H33-F33-K33</f>
        <v>-436055973156.791</v>
      </c>
      <c r="M33" s="26" t="n">
        <f aca="false">M32*(1+Assumptions!$C$19)+L33</f>
        <v>-21275864034751.3</v>
      </c>
    </row>
    <row r="34" customFormat="false" ht="15" hidden="false" customHeight="false" outlineLevel="0" collapsed="false">
      <c r="B34" s="17" t="n">
        <v>31</v>
      </c>
      <c r="C34" s="17" t="n">
        <v>2056</v>
      </c>
      <c r="D34" s="18" t="n">
        <f aca="false">D33*(1-IF(B34&lt;=10,Assumptions!$C$24,IF(B34&lt;=20,Assumptions!$C$25,IF(B34&lt;=30,Assumptions!$C$26,IF(B34&lt;=40,Assumptions!$C$27,IF(B34&lt;=50,Assumptions!$C$28,Assumptions!$C$29))))))</f>
        <v>12919211.0544339</v>
      </c>
      <c r="E34" s="19" t="n">
        <f aca="false">E33*(1+Assumptions!$C$17)</f>
        <v>46817.7083651055</v>
      </c>
      <c r="F34" s="20" t="n">
        <f aca="false">D34*E34</f>
        <v>604847855453.731</v>
      </c>
      <c r="G34" s="18" t="n">
        <f aca="false">MAX(0,Assumptions!$C$8*(1-Assumptions!$C$48)*(1-MIN(1,B34/Assumptions!$C$15)))</f>
        <v>35430750</v>
      </c>
      <c r="H34" s="20" t="n">
        <f aca="false">G34*Assumptions!$C$9*(1+Assumptions!$C$18)^(B34-1)</f>
        <v>570178208581.314</v>
      </c>
      <c r="I34" s="18" t="n">
        <f aca="false">IF(B34&lt;=Assumptions!$C$15,MAX(0,G33-G34),0)</f>
        <v>3936750</v>
      </c>
      <c r="J34" s="20" t="n">
        <f aca="false">I34*(Assumptions!$C$43*Assumptions!$C$34+Assumptions!$C$44*Assumptions!$C$35+Assumptions!$C$45*Assumptions!$C$36+Assumptions!$C$46*Assumptions!$C$37+Assumptions!$C$47*Assumptions!$C$38)/(1-Assumptions!$C$48)</f>
        <v>370710625000</v>
      </c>
      <c r="K34" s="20" t="n">
        <f aca="false">SUMPRODUCT((ROW(J$4:J34)&gt;=ROW(J34)-((Assumptions!$C$43*Assumptions!$D$34+Assumptions!$C$44*Assumptions!$D$35+Assumptions!$C$45*Assumptions!$D$36+Assumptions!$C$46*Assumptions!$D$37+Assumptions!$C$47*Assumptions!$D$38)/(1-Assumptions!$C$48))+1)*(J$4:J34))/((Assumptions!$C$43*Assumptions!$D$34+Assumptions!$C$44*Assumptions!$D$35+Assumptions!$C$45*Assumptions!$D$36+Assumptions!$C$46*Assumptions!$D$37+Assumptions!$C$47*Assumptions!$D$38)/(1-Assumptions!$C$48))</f>
        <v>368943653479.504</v>
      </c>
      <c r="L34" s="21" t="n">
        <f aca="false">H34-F34-K34</f>
        <v>-403613300351.922</v>
      </c>
      <c r="M34" s="21" t="n">
        <f aca="false">M33*(1+Assumptions!$C$19)+L34</f>
        <v>-22317753256145.7</v>
      </c>
    </row>
    <row r="35" customFormat="false" ht="15" hidden="false" customHeight="false" outlineLevel="0" collapsed="false">
      <c r="B35" s="22" t="n">
        <v>32</v>
      </c>
      <c r="C35" s="22" t="n">
        <v>2057</v>
      </c>
      <c r="D35" s="23" t="n">
        <f aca="false">D34*(1-IF(B35&lt;=10,Assumptions!$C$24,IF(B35&lt;=20,Assumptions!$C$25,IF(B35&lt;=30,Assumptions!$C$26,IF(B35&lt;=40,Assumptions!$C$27,IF(B35&lt;=50,Assumptions!$C$28,Assumptions!$C$29))))))</f>
        <v>11175117.5620853</v>
      </c>
      <c r="E35" s="24" t="n">
        <f aca="false">E34*(1+Assumptions!$C$17)</f>
        <v>47988.1510742331</v>
      </c>
      <c r="F35" s="25" t="n">
        <f aca="false">D35*E35</f>
        <v>536273229841.665</v>
      </c>
      <c r="G35" s="23" t="n">
        <f aca="false">MAX(0,Assumptions!$C$8*(1-Assumptions!$C$48)*(1-MIN(1,B35/Assumptions!$C$15)))</f>
        <v>31494000</v>
      </c>
      <c r="H35" s="25" t="n">
        <f aca="false">G35*Assumptions!$C$9*(1+Assumptions!$C$18)^(B35-1)</f>
        <v>522029826523.336</v>
      </c>
      <c r="I35" s="23" t="n">
        <f aca="false">IF(B35&lt;=Assumptions!$C$15,MAX(0,G34-G35),0)</f>
        <v>3936750.00000001</v>
      </c>
      <c r="J35" s="25" t="n">
        <f aca="false">I35*(Assumptions!$C$43*Assumptions!$C$34+Assumptions!$C$44*Assumptions!$C$35+Assumptions!$C$45*Assumptions!$C$36+Assumptions!$C$46*Assumptions!$C$37+Assumptions!$C$47*Assumptions!$C$38)/(1-Assumptions!$C$48)</f>
        <v>370710625000.001</v>
      </c>
      <c r="K35" s="25" t="n">
        <f aca="false">SUMPRODUCT((ROW(J$4:J35)&gt;=ROW(J35)-((Assumptions!$C$43*Assumptions!$D$34+Assumptions!$C$44*Assumptions!$D$35+Assumptions!$C$45*Assumptions!$D$36+Assumptions!$C$46*Assumptions!$D$37+Assumptions!$C$47*Assumptions!$D$38)/(1-Assumptions!$C$48))+1)*(J$4:J35))/((Assumptions!$C$43*Assumptions!$D$34+Assumptions!$C$44*Assumptions!$D$35+Assumptions!$C$45*Assumptions!$D$36+Assumptions!$C$46*Assumptions!$D$37+Assumptions!$C$47*Assumptions!$D$38)/(1-Assumptions!$C$48))</f>
        <v>368943653479.504</v>
      </c>
      <c r="L35" s="26" t="n">
        <f aca="false">H35-F35-K35</f>
        <v>-383187056797.833</v>
      </c>
      <c r="M35" s="26" t="n">
        <f aca="false">M34*(1+Assumptions!$C$19)+L35</f>
        <v>-23370472910627.9</v>
      </c>
    </row>
    <row r="36" customFormat="false" ht="15" hidden="false" customHeight="false" outlineLevel="0" collapsed="false">
      <c r="B36" s="17" t="n">
        <v>33</v>
      </c>
      <c r="C36" s="17" t="n">
        <v>2058</v>
      </c>
      <c r="D36" s="18" t="n">
        <f aca="false">D35*(1-IF(B36&lt;=10,Assumptions!$C$24,IF(B36&lt;=20,Assumptions!$C$25,IF(B36&lt;=30,Assumptions!$C$26,IF(B36&lt;=40,Assumptions!$C$27,IF(B36&lt;=50,Assumptions!$C$28,Assumptions!$C$29))))))</f>
        <v>9666476.69120378</v>
      </c>
      <c r="E36" s="19" t="n">
        <f aca="false">E35*(1+Assumptions!$C$17)</f>
        <v>49187.8548510889</v>
      </c>
      <c r="F36" s="20" t="n">
        <f aca="false">D36*E36</f>
        <v>475473252408.366</v>
      </c>
      <c r="G36" s="18" t="n">
        <f aca="false">MAX(0,Assumptions!$C$8*(1-Assumptions!$C$48)*(1-MIN(1,B36/Assumptions!$C$15)))</f>
        <v>27557250</v>
      </c>
      <c r="H36" s="20" t="n">
        <f aca="false">G36*Assumptions!$C$9*(1+Assumptions!$C$18)^(B36-1)</f>
        <v>470479381154.157</v>
      </c>
      <c r="I36" s="18" t="n">
        <f aca="false">IF(B36&lt;=Assumptions!$C$15,MAX(0,G35-G36),0)</f>
        <v>3936749.99999999</v>
      </c>
      <c r="J36" s="20" t="n">
        <f aca="false">I36*(Assumptions!$C$43*Assumptions!$C$34+Assumptions!$C$44*Assumptions!$C$35+Assumptions!$C$45*Assumptions!$C$36+Assumptions!$C$46*Assumptions!$C$37+Assumptions!$C$47*Assumptions!$C$38)/(1-Assumptions!$C$48)</f>
        <v>370710624999.999</v>
      </c>
      <c r="K36" s="20" t="n">
        <f aca="false">SUMPRODUCT((ROW(J$4:J36)&gt;=ROW(J36)-((Assumptions!$C$43*Assumptions!$D$34+Assumptions!$C$44*Assumptions!$D$35+Assumptions!$C$45*Assumptions!$D$36+Assumptions!$C$46*Assumptions!$D$37+Assumptions!$C$47*Assumptions!$D$38)/(1-Assumptions!$C$48))+1)*(J$4:J36))/((Assumptions!$C$43*Assumptions!$D$34+Assumptions!$C$44*Assumptions!$D$35+Assumptions!$C$45*Assumptions!$D$36+Assumptions!$C$46*Assumptions!$D$37+Assumptions!$C$47*Assumptions!$D$38)/(1-Assumptions!$C$48))</f>
        <v>368943653479.504</v>
      </c>
      <c r="L36" s="21" t="n">
        <f aca="false">H36-F36-K36</f>
        <v>-373937524733.713</v>
      </c>
      <c r="M36" s="21" t="n">
        <f aca="false">M35*(1+Assumptions!$C$19)+L36</f>
        <v>-24445524622680.5</v>
      </c>
    </row>
    <row r="37" customFormat="false" ht="15" hidden="false" customHeight="false" outlineLevel="0" collapsed="false">
      <c r="B37" s="22" t="n">
        <v>34</v>
      </c>
      <c r="C37" s="22" t="n">
        <v>2059</v>
      </c>
      <c r="D37" s="23" t="n">
        <f aca="false">D36*(1-IF(B37&lt;=10,Assumptions!$C$24,IF(B37&lt;=20,Assumptions!$C$25,IF(B37&lt;=30,Assumptions!$C$26,IF(B37&lt;=40,Assumptions!$C$27,IF(B37&lt;=50,Assumptions!$C$28,Assumptions!$C$29))))))</f>
        <v>8361502.33789127</v>
      </c>
      <c r="E37" s="24" t="n">
        <f aca="false">E36*(1+Assumptions!$C$17)</f>
        <v>50417.5512223661</v>
      </c>
      <c r="F37" s="25" t="n">
        <f aca="false">D37*E37</f>
        <v>421566472416.567</v>
      </c>
      <c r="G37" s="23" t="n">
        <f aca="false">MAX(0,Assumptions!$C$8*(1-Assumptions!$C$48)*(1-MIN(1,B37/Assumptions!$C$15)))</f>
        <v>23620500</v>
      </c>
      <c r="H37" s="25" t="n">
        <f aca="false">G37*Assumptions!$C$9*(1+Assumptions!$C$18)^(B37-1)</f>
        <v>415366082218.956</v>
      </c>
      <c r="I37" s="23" t="n">
        <f aca="false">IF(B37&lt;=Assumptions!$C$15,MAX(0,G36-G37),0)</f>
        <v>3936750</v>
      </c>
      <c r="J37" s="25" t="n">
        <f aca="false">I37*(Assumptions!$C$43*Assumptions!$C$34+Assumptions!$C$44*Assumptions!$C$35+Assumptions!$C$45*Assumptions!$C$36+Assumptions!$C$46*Assumptions!$C$37+Assumptions!$C$47*Assumptions!$C$38)/(1-Assumptions!$C$48)</f>
        <v>370710625000</v>
      </c>
      <c r="K37" s="25" t="n">
        <f aca="false">SUMPRODUCT((ROW(J$4:J37)&gt;=ROW(J37)-((Assumptions!$C$43*Assumptions!$D$34+Assumptions!$C$44*Assumptions!$D$35+Assumptions!$C$45*Assumptions!$D$36+Assumptions!$C$46*Assumptions!$D$37+Assumptions!$C$47*Assumptions!$D$38)/(1-Assumptions!$C$48))+1)*(J$4:J37))/((Assumptions!$C$43*Assumptions!$D$34+Assumptions!$C$44*Assumptions!$D$35+Assumptions!$C$45*Assumptions!$D$36+Assumptions!$C$46*Assumptions!$D$37+Assumptions!$C$47*Assumptions!$D$38)/(1-Assumptions!$C$48))</f>
        <v>368943653479.504</v>
      </c>
      <c r="L37" s="26" t="n">
        <f aca="false">H37-F37-K37</f>
        <v>-375144043677.116</v>
      </c>
      <c r="M37" s="26" t="n">
        <f aca="false">M36*(1+Assumptions!$C$19)+L37</f>
        <v>-25554034405038</v>
      </c>
    </row>
    <row r="38" customFormat="false" ht="15" hidden="false" customHeight="false" outlineLevel="0" collapsed="false">
      <c r="B38" s="17" t="n">
        <v>35</v>
      </c>
      <c r="C38" s="17" t="n">
        <v>2060</v>
      </c>
      <c r="D38" s="18" t="n">
        <f aca="false">D37*(1-IF(B38&lt;=10,Assumptions!$C$24,IF(B38&lt;=20,Assumptions!$C$25,IF(B38&lt;=30,Assumptions!$C$26,IF(B38&lt;=40,Assumptions!$C$27,IF(B38&lt;=50,Assumptions!$C$28,Assumptions!$C$29))))))</f>
        <v>7232699.52227595</v>
      </c>
      <c r="E38" s="19" t="n">
        <f aca="false">E37*(1+Assumptions!$C$17)</f>
        <v>51677.9900029253</v>
      </c>
      <c r="F38" s="20" t="n">
        <f aca="false">D38*E38</f>
        <v>373771373606.339</v>
      </c>
      <c r="G38" s="18" t="n">
        <f aca="false">MAX(0,Assumptions!$C$8*(1-Assumptions!$C$48)*(1-MIN(1,B38/Assumptions!$C$15)))</f>
        <v>19683750</v>
      </c>
      <c r="H38" s="20" t="n">
        <f aca="false">G38*Assumptions!$C$9*(1+Assumptions!$C$18)^(B38-1)</f>
        <v>356522553904.603</v>
      </c>
      <c r="I38" s="18" t="n">
        <f aca="false">IF(B38&lt;=Assumptions!$C$15,MAX(0,G37-G38),0)</f>
        <v>3936750</v>
      </c>
      <c r="J38" s="20" t="n">
        <f aca="false">I38*(Assumptions!$C$43*Assumptions!$C$34+Assumptions!$C$44*Assumptions!$C$35+Assumptions!$C$45*Assumptions!$C$36+Assumptions!$C$46*Assumptions!$C$37+Assumptions!$C$47*Assumptions!$C$38)/(1-Assumptions!$C$48)</f>
        <v>370710625000</v>
      </c>
      <c r="K38" s="20" t="n">
        <f aca="false">SUMPRODUCT((ROW(J$4:J38)&gt;=ROW(J38)-((Assumptions!$C$43*Assumptions!$D$34+Assumptions!$C$44*Assumptions!$D$35+Assumptions!$C$45*Assumptions!$D$36+Assumptions!$C$46*Assumptions!$D$37+Assumptions!$C$47*Assumptions!$D$38)/(1-Assumptions!$C$48))+1)*(J$4:J38))/((Assumptions!$C$43*Assumptions!$D$34+Assumptions!$C$44*Assumptions!$D$35+Assumptions!$C$45*Assumptions!$D$36+Assumptions!$C$46*Assumptions!$D$37+Assumptions!$C$47*Assumptions!$D$38)/(1-Assumptions!$C$48))</f>
        <v>368943653479.504</v>
      </c>
      <c r="L38" s="21" t="n">
        <f aca="false">H38-F38-K38</f>
        <v>-386192473181.24</v>
      </c>
      <c r="M38" s="21" t="n">
        <f aca="false">M37*(1+Assumptions!$C$19)+L38</f>
        <v>-26706847910370.4</v>
      </c>
    </row>
    <row r="39" customFormat="false" ht="15" hidden="false" customHeight="false" outlineLevel="0" collapsed="false">
      <c r="B39" s="22" t="n">
        <v>36</v>
      </c>
      <c r="C39" s="22" t="n">
        <v>2061</v>
      </c>
      <c r="D39" s="23" t="n">
        <f aca="false">D38*(1-IF(B39&lt;=10,Assumptions!$C$24,IF(B39&lt;=20,Assumptions!$C$25,IF(B39&lt;=30,Assumptions!$C$26,IF(B39&lt;=40,Assumptions!$C$27,IF(B39&lt;=50,Assumptions!$C$28,Assumptions!$C$29))))))</f>
        <v>6256285.0867687</v>
      </c>
      <c r="E39" s="24" t="n">
        <f aca="false">E38*(1+Assumptions!$C$17)</f>
        <v>52969.9397529984</v>
      </c>
      <c r="F39" s="25" t="n">
        <f aca="false">D39*E39</f>
        <v>331395044123.72</v>
      </c>
      <c r="G39" s="23" t="n">
        <f aca="false">MAX(0,Assumptions!$C$8*(1-Assumptions!$C$48)*(1-MIN(1,B39/Assumptions!$C$15)))</f>
        <v>15747000</v>
      </c>
      <c r="H39" s="25" t="n">
        <f aca="false">G39*Assumptions!$C$9*(1+Assumptions!$C$18)^(B39-1)</f>
        <v>293774584417.393</v>
      </c>
      <c r="I39" s="23" t="n">
        <f aca="false">IF(B39&lt;=Assumptions!$C$15,MAX(0,G38-G39),0)</f>
        <v>3936750</v>
      </c>
      <c r="J39" s="25" t="n">
        <f aca="false">I39*(Assumptions!$C$43*Assumptions!$C$34+Assumptions!$C$44*Assumptions!$C$35+Assumptions!$C$45*Assumptions!$C$36+Assumptions!$C$46*Assumptions!$C$37+Assumptions!$C$47*Assumptions!$C$38)/(1-Assumptions!$C$48)</f>
        <v>370710625000</v>
      </c>
      <c r="K39" s="25" t="n">
        <f aca="false">SUMPRODUCT((ROW(J$4:J39)&gt;=ROW(J39)-((Assumptions!$C$43*Assumptions!$D$34+Assumptions!$C$44*Assumptions!$D$35+Assumptions!$C$45*Assumptions!$D$36+Assumptions!$C$46*Assumptions!$D$37+Assumptions!$C$47*Assumptions!$D$38)/(1-Assumptions!$C$48))+1)*(J$4:J39))/((Assumptions!$C$43*Assumptions!$D$34+Assumptions!$C$44*Assumptions!$D$35+Assumptions!$C$45*Assumptions!$D$36+Assumptions!$C$46*Assumptions!$D$37+Assumptions!$C$47*Assumptions!$D$38)/(1-Assumptions!$C$48))</f>
        <v>368943653479.504</v>
      </c>
      <c r="L39" s="26" t="n">
        <f aca="false">H39-F39-K39</f>
        <v>-406564113185.831</v>
      </c>
      <c r="M39" s="26" t="n">
        <f aca="false">M38*(1+Assumptions!$C$19)+L39</f>
        <v>-27914617460867.3</v>
      </c>
    </row>
    <row r="40" customFormat="false" ht="15" hidden="false" customHeight="false" outlineLevel="0" collapsed="false">
      <c r="B40" s="17" t="n">
        <v>37</v>
      </c>
      <c r="C40" s="17" t="n">
        <v>2062</v>
      </c>
      <c r="D40" s="18" t="n">
        <f aca="false">D39*(1-IF(B40&lt;=10,Assumptions!$C$24,IF(B40&lt;=20,Assumptions!$C$25,IF(B40&lt;=30,Assumptions!$C$26,IF(B40&lt;=40,Assumptions!$C$27,IF(B40&lt;=50,Assumptions!$C$28,Assumptions!$C$29))))))</f>
        <v>5411686.60005492</v>
      </c>
      <c r="E40" s="19" t="n">
        <f aca="false">E39*(1+Assumptions!$C$17)</f>
        <v>54294.1882468234</v>
      </c>
      <c r="F40" s="20" t="n">
        <f aca="false">D40*E40</f>
        <v>293823130996.193</v>
      </c>
      <c r="G40" s="18" t="n">
        <f aca="false">MAX(0,Assumptions!$C$8*(1-Assumptions!$C$48)*(1-MIN(1,B40/Assumptions!$C$15)))</f>
        <v>11810250</v>
      </c>
      <c r="H40" s="20" t="n">
        <f aca="false">G40*Assumptions!$C$9*(1+Assumptions!$C$18)^(B40-1)</f>
        <v>226940866462.436</v>
      </c>
      <c r="I40" s="18" t="n">
        <f aca="false">IF(B40&lt;=Assumptions!$C$15,MAX(0,G39-G40),0)</f>
        <v>3936750</v>
      </c>
      <c r="J40" s="20" t="n">
        <f aca="false">I40*(Assumptions!$C$43*Assumptions!$C$34+Assumptions!$C$44*Assumptions!$C$35+Assumptions!$C$45*Assumptions!$C$36+Assumptions!$C$46*Assumptions!$C$37+Assumptions!$C$47*Assumptions!$C$38)/(1-Assumptions!$C$48)</f>
        <v>370710625000</v>
      </c>
      <c r="K40" s="20" t="n">
        <f aca="false">SUMPRODUCT((ROW(J$4:J40)&gt;=ROW(J40)-((Assumptions!$C$43*Assumptions!$D$34+Assumptions!$C$44*Assumptions!$D$35+Assumptions!$C$45*Assumptions!$D$36+Assumptions!$C$46*Assumptions!$D$37+Assumptions!$C$47*Assumptions!$D$38)/(1-Assumptions!$C$48))+1)*(J$4:J40))/((Assumptions!$C$43*Assumptions!$D$34+Assumptions!$C$44*Assumptions!$D$35+Assumptions!$C$45*Assumptions!$D$36+Assumptions!$C$46*Assumptions!$D$37+Assumptions!$C$47*Assumptions!$D$38)/(1-Assumptions!$C$48))</f>
        <v>368943653479.504</v>
      </c>
      <c r="L40" s="21" t="n">
        <f aca="false">H40-F40-K40</f>
        <v>-435825918013.262</v>
      </c>
      <c r="M40" s="21" t="n">
        <f aca="false">M39*(1+Assumptions!$C$19)+L40</f>
        <v>-29187881902706.6</v>
      </c>
    </row>
    <row r="41" customFormat="false" ht="15" hidden="false" customHeight="false" outlineLevel="0" collapsed="false">
      <c r="B41" s="22" t="n">
        <v>38</v>
      </c>
      <c r="C41" s="22" t="n">
        <v>2063</v>
      </c>
      <c r="D41" s="23" t="n">
        <f aca="false">D40*(1-IF(B41&lt;=10,Assumptions!$C$24,IF(B41&lt;=20,Assumptions!$C$25,IF(B41&lt;=30,Assumptions!$C$26,IF(B41&lt;=40,Assumptions!$C$27,IF(B41&lt;=50,Assumptions!$C$28,Assumptions!$C$29))))))</f>
        <v>4681108.90904751</v>
      </c>
      <c r="E41" s="24" t="n">
        <f aca="false">E40*(1+Assumptions!$C$17)</f>
        <v>55651.5429529939</v>
      </c>
      <c r="F41" s="25" t="n">
        <f aca="false">D41*E41</f>
        <v>260510933519.5</v>
      </c>
      <c r="G41" s="23" t="n">
        <f aca="false">MAX(0,Assumptions!$C$8*(1-Assumptions!$C$48)*(1-MIN(1,B41/Assumptions!$C$15)))</f>
        <v>7873500.00000001</v>
      </c>
      <c r="H41" s="25" t="n">
        <f aca="false">G41*Assumptions!$C$9*(1+Assumptions!$C$18)^(B41-1)</f>
        <v>155832728304.206</v>
      </c>
      <c r="I41" s="23" t="n">
        <f aca="false">IF(B41&lt;=Assumptions!$C$15,MAX(0,G40-G41),0)</f>
        <v>3936749.99999999</v>
      </c>
      <c r="J41" s="25" t="n">
        <f aca="false">I41*(Assumptions!$C$43*Assumptions!$C$34+Assumptions!$C$44*Assumptions!$C$35+Assumptions!$C$45*Assumptions!$C$36+Assumptions!$C$46*Assumptions!$C$37+Assumptions!$C$47*Assumptions!$C$38)/(1-Assumptions!$C$48)</f>
        <v>370710624999.999</v>
      </c>
      <c r="K41" s="25" t="n">
        <f aca="false">SUMPRODUCT((ROW(J$4:J41)&gt;=ROW(J41)-((Assumptions!$C$43*Assumptions!$D$34+Assumptions!$C$44*Assumptions!$D$35+Assumptions!$C$45*Assumptions!$D$36+Assumptions!$C$46*Assumptions!$D$37+Assumptions!$C$47*Assumptions!$D$38)/(1-Assumptions!$C$48))+1)*(J$4:J41))/((Assumptions!$C$43*Assumptions!$D$34+Assumptions!$C$44*Assumptions!$D$35+Assumptions!$C$45*Assumptions!$D$36+Assumptions!$C$46*Assumptions!$D$37+Assumptions!$C$47*Assumptions!$D$38)/(1-Assumptions!$C$48))</f>
        <v>368943653479.504</v>
      </c>
      <c r="L41" s="26" t="n">
        <f aca="false">H41-F41-K41</f>
        <v>-473621858694.798</v>
      </c>
      <c r="M41" s="26" t="n">
        <f aca="false">M40*(1+Assumptions!$C$19)+L41</f>
        <v>-30537140218482.6</v>
      </c>
    </row>
    <row r="42" customFormat="false" ht="15" hidden="false" customHeight="false" outlineLevel="0" collapsed="false">
      <c r="B42" s="17" t="n">
        <v>39</v>
      </c>
      <c r="C42" s="17" t="n">
        <v>2064</v>
      </c>
      <c r="D42" s="18" t="n">
        <f aca="false">D41*(1-IF(B42&lt;=10,Assumptions!$C$24,IF(B42&lt;=20,Assumptions!$C$25,IF(B42&lt;=30,Assumptions!$C$26,IF(B42&lt;=40,Assumptions!$C$27,IF(B42&lt;=50,Assumptions!$C$28,Assumptions!$C$29))))))</f>
        <v>4049159.20632609</v>
      </c>
      <c r="E42" s="19" t="n">
        <f aca="false">E41*(1+Assumptions!$C$17)</f>
        <v>57042.8315268188</v>
      </c>
      <c r="F42" s="20" t="n">
        <f aca="false">D42*E42</f>
        <v>230975506431.727</v>
      </c>
      <c r="G42" s="18" t="n">
        <f aca="false">MAX(0,Assumptions!$C$8*(1-Assumptions!$C$48)*(1-MIN(1,B42/Assumptions!$C$15)))</f>
        <v>3936750</v>
      </c>
      <c r="H42" s="20" t="n">
        <f aca="false">G42*Assumptions!$C$9*(1+Assumptions!$C$18)^(B42-1)</f>
        <v>80253855076.6663</v>
      </c>
      <c r="I42" s="18" t="n">
        <f aca="false">IF(B42&lt;=Assumptions!$C$15,MAX(0,G41-G42),0)</f>
        <v>3936750</v>
      </c>
      <c r="J42" s="20" t="n">
        <f aca="false">I42*(Assumptions!$C$43*Assumptions!$C$34+Assumptions!$C$44*Assumptions!$C$35+Assumptions!$C$45*Assumptions!$C$36+Assumptions!$C$46*Assumptions!$C$37+Assumptions!$C$47*Assumptions!$C$38)/(1-Assumptions!$C$48)</f>
        <v>370710625000</v>
      </c>
      <c r="K42" s="20" t="n">
        <f aca="false">SUMPRODUCT((ROW(J$4:J42)&gt;=ROW(J42)-((Assumptions!$C$43*Assumptions!$D$34+Assumptions!$C$44*Assumptions!$D$35+Assumptions!$C$45*Assumptions!$D$36+Assumptions!$C$46*Assumptions!$D$37+Assumptions!$C$47*Assumptions!$D$38)/(1-Assumptions!$C$48))+1)*(J$4:J42))/((Assumptions!$C$43*Assumptions!$D$34+Assumptions!$C$44*Assumptions!$D$35+Assumptions!$C$45*Assumptions!$D$36+Assumptions!$C$46*Assumptions!$D$37+Assumptions!$C$47*Assumptions!$D$38)/(1-Assumptions!$C$48))</f>
        <v>368943653479.504</v>
      </c>
      <c r="L42" s="21" t="n">
        <f aca="false">H42-F42-K42</f>
        <v>-519665304834.565</v>
      </c>
      <c r="M42" s="21" t="n">
        <f aca="false">M41*(1+Assumptions!$C$19)+L42</f>
        <v>-31972919729871.7</v>
      </c>
    </row>
    <row r="43" customFormat="false" ht="15" hidden="false" customHeight="false" outlineLevel="0" collapsed="false">
      <c r="B43" s="22" t="n">
        <v>40</v>
      </c>
      <c r="C43" s="22" t="n">
        <v>2065</v>
      </c>
      <c r="D43" s="23" t="n">
        <f aca="false">D42*(1-IF(B43&lt;=10,Assumptions!$C$24,IF(B43&lt;=20,Assumptions!$C$25,IF(B43&lt;=30,Assumptions!$C$26,IF(B43&lt;=40,Assumptions!$C$27,IF(B43&lt;=50,Assumptions!$C$28,Assumptions!$C$29))))))</f>
        <v>3502522.71347207</v>
      </c>
      <c r="E43" s="24" t="n">
        <f aca="false">E42*(1+Assumptions!$C$17)</f>
        <v>58468.9023149892</v>
      </c>
      <c r="F43" s="25" t="n">
        <f aca="false">D43*E43</f>
        <v>204788658390.03</v>
      </c>
      <c r="G43" s="23" t="n">
        <f aca="false">MAX(0,Assumptions!$C$8*(1-Assumptions!$C$48)*(1-MIN(1,B43/Assumptions!$C$15)))</f>
        <v>0</v>
      </c>
      <c r="H43" s="25" t="n">
        <f aca="false">G43*Assumptions!$C$9*(1+Assumptions!$C$18)^(B43-1)</f>
        <v>0</v>
      </c>
      <c r="I43" s="23" t="n">
        <f aca="false">IF(B43&lt;=Assumptions!$C$15,MAX(0,G42-G43),0)</f>
        <v>3936750</v>
      </c>
      <c r="J43" s="25" t="n">
        <f aca="false">I43*(Assumptions!$C$43*Assumptions!$C$34+Assumptions!$C$44*Assumptions!$C$35+Assumptions!$C$45*Assumptions!$C$36+Assumptions!$C$46*Assumptions!$C$37+Assumptions!$C$47*Assumptions!$C$38)/(1-Assumptions!$C$48)</f>
        <v>370710625000</v>
      </c>
      <c r="K43" s="25" t="n">
        <f aca="false">SUMPRODUCT((ROW(J$4:J43)&gt;=ROW(J43)-((Assumptions!$C$43*Assumptions!$D$34+Assumptions!$C$44*Assumptions!$D$35+Assumptions!$C$45*Assumptions!$D$36+Assumptions!$C$46*Assumptions!$D$37+Assumptions!$C$47*Assumptions!$D$38)/(1-Assumptions!$C$48))+1)*(J$4:J43))/((Assumptions!$C$43*Assumptions!$D$34+Assumptions!$C$44*Assumptions!$D$35+Assumptions!$C$45*Assumptions!$D$36+Assumptions!$C$46*Assumptions!$D$37+Assumptions!$C$47*Assumptions!$D$38)/(1-Assumptions!$C$48))</f>
        <v>368943653479.504</v>
      </c>
      <c r="L43" s="26" t="n">
        <f aca="false">H43-F43-K43</f>
        <v>-573732311869.534</v>
      </c>
      <c r="M43" s="26" t="n">
        <f aca="false">M42*(1+Assumptions!$C$19)+L43</f>
        <v>-33505839633637.3</v>
      </c>
    </row>
    <row r="44" customFormat="false" ht="15" hidden="false" customHeight="false" outlineLevel="0" collapsed="false">
      <c r="B44" s="17" t="n">
        <v>41</v>
      </c>
      <c r="C44" s="17" t="n">
        <v>2066</v>
      </c>
      <c r="D44" s="18" t="n">
        <f aca="false">D43*(1-IF(B44&lt;=10,Assumptions!$C$24,IF(B44&lt;=20,Assumptions!$C$25,IF(B44&lt;=30,Assumptions!$C$26,IF(B44&lt;=40,Assumptions!$C$27,IF(B44&lt;=50,Assumptions!$C$28,Assumptions!$C$29))))))</f>
        <v>2731967.71650822</v>
      </c>
      <c r="E44" s="19" t="n">
        <f aca="false">E43*(1+Assumptions!$C$17)</f>
        <v>59930.624872864</v>
      </c>
      <c r="F44" s="20" t="n">
        <f aca="false">D44*E44</f>
        <v>163728532382.829</v>
      </c>
      <c r="G44" s="18" t="n">
        <f aca="false">MAX(0,Assumptions!$C$8*(1-Assumptions!$C$48)*(1-MIN(1,B44/Assumptions!$C$15)))</f>
        <v>0</v>
      </c>
      <c r="H44" s="20" t="n">
        <f aca="false">G44*Assumptions!$C$9*(1+Assumptions!$C$18)^(B44-1)</f>
        <v>0</v>
      </c>
      <c r="I44" s="18" t="n">
        <f aca="false">IF(B44&lt;=Assumptions!$C$15,MAX(0,G43-G44),0)</f>
        <v>0</v>
      </c>
      <c r="J44" s="20" t="n">
        <f aca="false">I44*(Assumptions!$C$43*Assumptions!$C$34+Assumptions!$C$44*Assumptions!$C$35+Assumptions!$C$45*Assumptions!$C$36+Assumptions!$C$46*Assumptions!$C$37+Assumptions!$C$47*Assumptions!$C$38)/(1-Assumptions!$C$48)</f>
        <v>0</v>
      </c>
      <c r="K44" s="20" t="n">
        <f aca="false">SUMPRODUCT((ROW(J$4:J44)&gt;=ROW(J44)-((Assumptions!$C$43*Assumptions!$D$34+Assumptions!$C$44*Assumptions!$D$35+Assumptions!$C$45*Assumptions!$D$36+Assumptions!$C$46*Assumptions!$D$37+Assumptions!$C$47*Assumptions!$D$38)/(1-Assumptions!$C$48))+1)*(J$4:J44))/((Assumptions!$C$43*Assumptions!$D$34+Assumptions!$C$44*Assumptions!$D$35+Assumptions!$C$45*Assumptions!$D$36+Assumptions!$C$46*Assumptions!$D$37+Assumptions!$C$47*Assumptions!$D$38)/(1-Assumptions!$C$48))</f>
        <v>307453044566.254</v>
      </c>
      <c r="L44" s="21" t="n">
        <f aca="false">H44-F44-K44</f>
        <v>-471181576949.082</v>
      </c>
      <c r="M44" s="21" t="n">
        <f aca="false">M43*(1+Assumptions!$C$19)+L44</f>
        <v>-34982196399595.5</v>
      </c>
    </row>
    <row r="45" customFormat="false" ht="15" hidden="false" customHeight="false" outlineLevel="0" collapsed="false">
      <c r="B45" s="22" t="n">
        <v>42</v>
      </c>
      <c r="C45" s="22" t="n">
        <v>2067</v>
      </c>
      <c r="D45" s="23" t="n">
        <f aca="false">D44*(1-IF(B45&lt;=10,Assumptions!$C$24,IF(B45&lt;=20,Assumptions!$C$25,IF(B45&lt;=30,Assumptions!$C$26,IF(B45&lt;=40,Assumptions!$C$27,IF(B45&lt;=50,Assumptions!$C$28,Assumptions!$C$29))))))</f>
        <v>2130934.81887641</v>
      </c>
      <c r="E45" s="24" t="n">
        <f aca="false">E44*(1+Assumptions!$C$17)</f>
        <v>61428.8904946856</v>
      </c>
      <c r="F45" s="25" t="n">
        <f aca="false">D45*E45</f>
        <v>130900961640.072</v>
      </c>
      <c r="G45" s="23" t="n">
        <f aca="false">MAX(0,Assumptions!$C$8*(1-Assumptions!$C$48)*(1-MIN(1,B45/Assumptions!$C$15)))</f>
        <v>0</v>
      </c>
      <c r="H45" s="25" t="n">
        <f aca="false">G45*Assumptions!$C$9*(1+Assumptions!$C$18)^(B45-1)</f>
        <v>0</v>
      </c>
      <c r="I45" s="23" t="n">
        <f aca="false">IF(B45&lt;=Assumptions!$C$15,MAX(0,G44-G45),0)</f>
        <v>0</v>
      </c>
      <c r="J45" s="25" t="n">
        <f aca="false">I45*(Assumptions!$C$43*Assumptions!$C$34+Assumptions!$C$44*Assumptions!$C$35+Assumptions!$C$45*Assumptions!$C$36+Assumptions!$C$46*Assumptions!$C$37+Assumptions!$C$47*Assumptions!$C$38)/(1-Assumptions!$C$48)</f>
        <v>0</v>
      </c>
      <c r="K45" s="25" t="n">
        <f aca="false">SUMPRODUCT((ROW(J$4:J45)&gt;=ROW(J45)-((Assumptions!$C$43*Assumptions!$D$34+Assumptions!$C$44*Assumptions!$D$35+Assumptions!$C$45*Assumptions!$D$36+Assumptions!$C$46*Assumptions!$D$37+Assumptions!$C$47*Assumptions!$D$38)/(1-Assumptions!$C$48))+1)*(J$4:J45))/((Assumptions!$C$43*Assumptions!$D$34+Assumptions!$C$44*Assumptions!$D$35+Assumptions!$C$45*Assumptions!$D$36+Assumptions!$C$46*Assumptions!$D$37+Assumptions!$C$47*Assumptions!$D$38)/(1-Assumptions!$C$48))</f>
        <v>245962435653.003</v>
      </c>
      <c r="L45" s="26" t="n">
        <f aca="false">H45-F45-K45</f>
        <v>-376863397293.074</v>
      </c>
      <c r="M45" s="26" t="n">
        <f aca="false">M44*(1+Assumptions!$C$19)+L45</f>
        <v>-36408525688876.5</v>
      </c>
    </row>
    <row r="46" customFormat="false" ht="15" hidden="false" customHeight="false" outlineLevel="0" collapsed="false">
      <c r="B46" s="17" t="n">
        <v>43</v>
      </c>
      <c r="C46" s="17" t="n">
        <v>2068</v>
      </c>
      <c r="D46" s="18" t="n">
        <f aca="false">D45*(1-IF(B46&lt;=10,Assumptions!$C$24,IF(B46&lt;=20,Assumptions!$C$25,IF(B46&lt;=30,Assumptions!$C$26,IF(B46&lt;=40,Assumptions!$C$27,IF(B46&lt;=50,Assumptions!$C$28,Assumptions!$C$29))))))</f>
        <v>1662129.1587236</v>
      </c>
      <c r="E46" s="19" t="n">
        <f aca="false">E45*(1+Assumptions!$C$17)</f>
        <v>62964.6127570527</v>
      </c>
      <c r="F46" s="20" t="n">
        <f aca="false">D46*E46</f>
        <v>104655318831.237</v>
      </c>
      <c r="G46" s="18" t="n">
        <f aca="false">MAX(0,Assumptions!$C$8*(1-Assumptions!$C$48)*(1-MIN(1,B46/Assumptions!$C$15)))</f>
        <v>0</v>
      </c>
      <c r="H46" s="20" t="n">
        <f aca="false">G46*Assumptions!$C$9*(1+Assumptions!$C$18)^(B46-1)</f>
        <v>0</v>
      </c>
      <c r="I46" s="18" t="n">
        <f aca="false">IF(B46&lt;=Assumptions!$C$15,MAX(0,G45-G46),0)</f>
        <v>0</v>
      </c>
      <c r="J46" s="20" t="n">
        <f aca="false">I46*(Assumptions!$C$43*Assumptions!$C$34+Assumptions!$C$44*Assumptions!$C$35+Assumptions!$C$45*Assumptions!$C$36+Assumptions!$C$46*Assumptions!$C$37+Assumptions!$C$47*Assumptions!$C$38)/(1-Assumptions!$C$48)</f>
        <v>0</v>
      </c>
      <c r="K46" s="20" t="n">
        <f aca="false">SUMPRODUCT((ROW(J$4:J46)&gt;=ROW(J46)-((Assumptions!$C$43*Assumptions!$D$34+Assumptions!$C$44*Assumptions!$D$35+Assumptions!$C$45*Assumptions!$D$36+Assumptions!$C$46*Assumptions!$D$37+Assumptions!$C$47*Assumptions!$D$38)/(1-Assumptions!$C$48))+1)*(J$4:J46))/((Assumptions!$C$43*Assumptions!$D$34+Assumptions!$C$44*Assumptions!$D$35+Assumptions!$C$45*Assumptions!$D$36+Assumptions!$C$46*Assumptions!$D$37+Assumptions!$C$47*Assumptions!$D$38)/(1-Assumptions!$C$48))</f>
        <v>184471826739.752</v>
      </c>
      <c r="L46" s="21" t="n">
        <f aca="false">H46-F46-K46</f>
        <v>-289127145570.989</v>
      </c>
      <c r="M46" s="21" t="n">
        <f aca="false">M45*(1+Assumptions!$C$19)+L46</f>
        <v>-37789908605113.8</v>
      </c>
    </row>
    <row r="47" customFormat="false" ht="15" hidden="false" customHeight="false" outlineLevel="0" collapsed="false">
      <c r="B47" s="22" t="n">
        <v>44</v>
      </c>
      <c r="C47" s="22" t="n">
        <v>2069</v>
      </c>
      <c r="D47" s="23" t="n">
        <f aca="false">D46*(1-IF(B47&lt;=10,Assumptions!$C$24,IF(B47&lt;=20,Assumptions!$C$25,IF(B47&lt;=30,Assumptions!$C$26,IF(B47&lt;=40,Assumptions!$C$27,IF(B47&lt;=50,Assumptions!$C$28,Assumptions!$C$29))))))</f>
        <v>1296460.74380441</v>
      </c>
      <c r="E47" s="24" t="n">
        <f aca="false">E46*(1+Assumptions!$C$17)</f>
        <v>64538.728075979</v>
      </c>
      <c r="F47" s="25" t="n">
        <f aca="false">D47*E47</f>
        <v>83671927405.5741</v>
      </c>
      <c r="G47" s="23" t="n">
        <f aca="false">MAX(0,Assumptions!$C$8*(1-Assumptions!$C$48)*(1-MIN(1,B47/Assumptions!$C$15)))</f>
        <v>0</v>
      </c>
      <c r="H47" s="25" t="n">
        <f aca="false">G47*Assumptions!$C$9*(1+Assumptions!$C$18)^(B47-1)</f>
        <v>0</v>
      </c>
      <c r="I47" s="23" t="n">
        <f aca="false">IF(B47&lt;=Assumptions!$C$15,MAX(0,G46-G47),0)</f>
        <v>0</v>
      </c>
      <c r="J47" s="25" t="n">
        <f aca="false">I47*(Assumptions!$C$43*Assumptions!$C$34+Assumptions!$C$44*Assumptions!$C$35+Assumptions!$C$45*Assumptions!$C$36+Assumptions!$C$46*Assumptions!$C$37+Assumptions!$C$47*Assumptions!$C$38)/(1-Assumptions!$C$48)</f>
        <v>0</v>
      </c>
      <c r="K47" s="25" t="n">
        <f aca="false">SUMPRODUCT((ROW(J$4:J47)&gt;=ROW(J47)-((Assumptions!$C$43*Assumptions!$D$34+Assumptions!$C$44*Assumptions!$D$35+Assumptions!$C$45*Assumptions!$D$36+Assumptions!$C$46*Assumptions!$D$37+Assumptions!$C$47*Assumptions!$D$38)/(1-Assumptions!$C$48))+1)*(J$4:J47))/((Assumptions!$C$43*Assumptions!$D$34+Assumptions!$C$44*Assumptions!$D$35+Assumptions!$C$45*Assumptions!$D$36+Assumptions!$C$46*Assumptions!$D$37+Assumptions!$C$47*Assumptions!$D$38)/(1-Assumptions!$C$48))</f>
        <v>122981217826.502</v>
      </c>
      <c r="L47" s="26" t="n">
        <f aca="false">H47-F47-K47</f>
        <v>-206653145232.076</v>
      </c>
      <c r="M47" s="26" t="n">
        <f aca="false">M46*(1+Assumptions!$C$19)+L47</f>
        <v>-39130259008499.3</v>
      </c>
    </row>
    <row r="48" customFormat="false" ht="15" hidden="false" customHeight="false" outlineLevel="0" collapsed="false">
      <c r="B48" s="17" t="n">
        <v>45</v>
      </c>
      <c r="C48" s="17" t="n">
        <v>2070</v>
      </c>
      <c r="D48" s="18" t="n">
        <f aca="false">D47*(1-IF(B48&lt;=10,Assumptions!$C$24,IF(B48&lt;=20,Assumptions!$C$25,IF(B48&lt;=30,Assumptions!$C$26,IF(B48&lt;=40,Assumptions!$C$27,IF(B48&lt;=50,Assumptions!$C$28,Assumptions!$C$29))))))</f>
        <v>1011239.38016744</v>
      </c>
      <c r="E48" s="19" t="n">
        <f aca="false">E47*(1+Assumptions!$C$17)</f>
        <v>66152.1962778785</v>
      </c>
      <c r="F48" s="20" t="n">
        <f aca="false">D48*E48</f>
        <v>66895705960.7565</v>
      </c>
      <c r="G48" s="18" t="n">
        <f aca="false">MAX(0,Assumptions!$C$8*(1-Assumptions!$C$48)*(1-MIN(1,B48/Assumptions!$C$15)))</f>
        <v>0</v>
      </c>
      <c r="H48" s="20" t="n">
        <f aca="false">G48*Assumptions!$C$9*(1+Assumptions!$C$18)^(B48-1)</f>
        <v>0</v>
      </c>
      <c r="I48" s="18" t="n">
        <f aca="false">IF(B48&lt;=Assumptions!$C$15,MAX(0,G47-G48),0)</f>
        <v>0</v>
      </c>
      <c r="J48" s="20" t="n">
        <f aca="false">I48*(Assumptions!$C$43*Assumptions!$C$34+Assumptions!$C$44*Assumptions!$C$35+Assumptions!$C$45*Assumptions!$C$36+Assumptions!$C$46*Assumptions!$C$37+Assumptions!$C$47*Assumptions!$C$38)/(1-Assumptions!$C$48)</f>
        <v>0</v>
      </c>
      <c r="K48" s="20" t="n">
        <f aca="false">SUMPRODUCT((ROW(J$4:J48)&gt;=ROW(J48)-((Assumptions!$C$43*Assumptions!$D$34+Assumptions!$C$44*Assumptions!$D$35+Assumptions!$C$45*Assumptions!$D$36+Assumptions!$C$46*Assumptions!$D$37+Assumptions!$C$47*Assumptions!$D$38)/(1-Assumptions!$C$48))+1)*(J$4:J48))/((Assumptions!$C$43*Assumptions!$D$34+Assumptions!$C$44*Assumptions!$D$35+Assumptions!$C$45*Assumptions!$D$36+Assumptions!$C$46*Assumptions!$D$37+Assumptions!$C$47*Assumptions!$D$38)/(1-Assumptions!$C$48))</f>
        <v>61490608913.2508</v>
      </c>
      <c r="L48" s="21" t="n">
        <f aca="false">H48-F48-K48</f>
        <v>-128386314874.007</v>
      </c>
      <c r="M48" s="21" t="n">
        <f aca="false">M47*(1+Assumptions!$C$19)+L48</f>
        <v>-40432553093628.3</v>
      </c>
    </row>
    <row r="49" customFormat="false" ht="15" hidden="false" customHeight="false" outlineLevel="0" collapsed="false">
      <c r="B49" s="22" t="n">
        <v>46</v>
      </c>
      <c r="C49" s="22" t="n">
        <v>2071</v>
      </c>
      <c r="D49" s="23" t="n">
        <f aca="false">D48*(1-IF(B49&lt;=10,Assumptions!$C$24,IF(B49&lt;=20,Assumptions!$C$25,IF(B49&lt;=30,Assumptions!$C$26,IF(B49&lt;=40,Assumptions!$C$27,IF(B49&lt;=50,Assumptions!$C$28,Assumptions!$C$29))))))</f>
        <v>788766.716530601</v>
      </c>
      <c r="E49" s="24" t="n">
        <f aca="false">E48*(1+Assumptions!$C$17)</f>
        <v>67806.0011848254</v>
      </c>
      <c r="F49" s="25" t="n">
        <f aca="false">D49*E49</f>
        <v>53483116915.6248</v>
      </c>
      <c r="G49" s="23" t="n">
        <f aca="false">MAX(0,Assumptions!$C$8*(1-Assumptions!$C$48)*(1-MIN(1,B49/Assumptions!$C$15)))</f>
        <v>0</v>
      </c>
      <c r="H49" s="25" t="n">
        <f aca="false">G49*Assumptions!$C$9*(1+Assumptions!$C$18)^(B49-1)</f>
        <v>0</v>
      </c>
      <c r="I49" s="23" t="n">
        <f aca="false">IF(B49&lt;=Assumptions!$C$15,MAX(0,G48-G49),0)</f>
        <v>0</v>
      </c>
      <c r="J49" s="25" t="n">
        <f aca="false">I49*(Assumptions!$C$43*Assumptions!$C$34+Assumptions!$C$44*Assumptions!$C$35+Assumptions!$C$45*Assumptions!$C$36+Assumptions!$C$46*Assumptions!$C$37+Assumptions!$C$47*Assumptions!$C$38)/(1-Assumptions!$C$48)</f>
        <v>0</v>
      </c>
      <c r="K49" s="25" t="n">
        <f aca="false">SUMPRODUCT((ROW(J$4:J49)&gt;=ROW(J49)-((Assumptions!$C$43*Assumptions!$D$34+Assumptions!$C$44*Assumptions!$D$35+Assumptions!$C$45*Assumptions!$D$36+Assumptions!$C$46*Assumptions!$D$37+Assumptions!$C$47*Assumptions!$D$38)/(1-Assumptions!$C$48))+1)*(J$4:J49))/((Assumptions!$C$43*Assumptions!$D$34+Assumptions!$C$44*Assumptions!$D$35+Assumptions!$C$45*Assumptions!$D$36+Assumptions!$C$46*Assumptions!$D$37+Assumptions!$C$47*Assumptions!$D$38)/(1-Assumptions!$C$48))</f>
        <v>0</v>
      </c>
      <c r="L49" s="26" t="n">
        <f aca="false">H49-F49-K49</f>
        <v>-53483116915.6248</v>
      </c>
      <c r="M49" s="26" t="n">
        <f aca="false">M48*(1+Assumptions!$C$19)+L49</f>
        <v>-41699012803352.7</v>
      </c>
    </row>
    <row r="50" customFormat="false" ht="15" hidden="false" customHeight="false" outlineLevel="0" collapsed="false">
      <c r="B50" s="17" t="n">
        <v>47</v>
      </c>
      <c r="C50" s="17" t="n">
        <v>2072</v>
      </c>
      <c r="D50" s="18" t="n">
        <f aca="false">D49*(1-IF(B50&lt;=10,Assumptions!$C$24,IF(B50&lt;=20,Assumptions!$C$25,IF(B50&lt;=30,Assumptions!$C$26,IF(B50&lt;=40,Assumptions!$C$27,IF(B50&lt;=50,Assumptions!$C$28,Assumptions!$C$29))))))</f>
        <v>615238.038893869</v>
      </c>
      <c r="E50" s="19" t="n">
        <f aca="false">E49*(1+Assumptions!$C$17)</f>
        <v>69501.1512144461</v>
      </c>
      <c r="F50" s="20" t="n">
        <f aca="false">D50*E50</f>
        <v>42759751974.042</v>
      </c>
      <c r="G50" s="18" t="n">
        <f aca="false">MAX(0,Assumptions!$C$8*(1-Assumptions!$C$48)*(1-MIN(1,B50/Assumptions!$C$15)))</f>
        <v>0</v>
      </c>
      <c r="H50" s="20" t="n">
        <f aca="false">G50*Assumptions!$C$9*(1+Assumptions!$C$18)^(B50-1)</f>
        <v>0</v>
      </c>
      <c r="I50" s="18" t="n">
        <f aca="false">IF(B50&lt;=Assumptions!$C$15,MAX(0,G49-G50),0)</f>
        <v>0</v>
      </c>
      <c r="J50" s="20" t="n">
        <f aca="false">I50*(Assumptions!$C$43*Assumptions!$C$34+Assumptions!$C$44*Assumptions!$C$35+Assumptions!$C$45*Assumptions!$C$36+Assumptions!$C$46*Assumptions!$C$37+Assumptions!$C$47*Assumptions!$C$38)/(1-Assumptions!$C$48)</f>
        <v>0</v>
      </c>
      <c r="K50" s="20" t="n">
        <f aca="false">SUMPRODUCT((ROW(J$4:J50)&gt;=ROW(J50)-((Assumptions!$C$43*Assumptions!$D$34+Assumptions!$C$44*Assumptions!$D$35+Assumptions!$C$45*Assumptions!$D$36+Assumptions!$C$46*Assumptions!$D$37+Assumptions!$C$47*Assumptions!$D$38)/(1-Assumptions!$C$48))+1)*(J$4:J50))/((Assumptions!$C$43*Assumptions!$D$34+Assumptions!$C$44*Assumptions!$D$35+Assumptions!$C$45*Assumptions!$D$36+Assumptions!$C$46*Assumptions!$D$37+Assumptions!$C$47*Assumptions!$D$38)/(1-Assumptions!$C$48))</f>
        <v>0</v>
      </c>
      <c r="L50" s="21" t="n">
        <f aca="false">H50-F50-K50</f>
        <v>-42759751974.042</v>
      </c>
      <c r="M50" s="21" t="n">
        <f aca="false">M49*(1+Assumptions!$C$19)+L50</f>
        <v>-42992742939427.4</v>
      </c>
    </row>
    <row r="51" customFormat="false" ht="15" hidden="false" customHeight="false" outlineLevel="0" collapsed="false">
      <c r="B51" s="22" t="n">
        <v>48</v>
      </c>
      <c r="C51" s="22" t="n">
        <v>2073</v>
      </c>
      <c r="D51" s="23" t="n">
        <f aca="false">D50*(1-IF(B51&lt;=10,Assumptions!$C$24,IF(B51&lt;=20,Assumptions!$C$25,IF(B51&lt;=30,Assumptions!$C$26,IF(B51&lt;=40,Assumptions!$C$27,IF(B51&lt;=50,Assumptions!$C$28,Assumptions!$C$29))))))</f>
        <v>479885.670337218</v>
      </c>
      <c r="E51" s="24" t="n">
        <f aca="false">E50*(1+Assumptions!$C$17)</f>
        <v>71238.6799948072</v>
      </c>
      <c r="F51" s="25" t="n">
        <f aca="false">D51*E51</f>
        <v>34186421703.2466</v>
      </c>
      <c r="G51" s="23" t="n">
        <f aca="false">MAX(0,Assumptions!$C$8*(1-Assumptions!$C$48)*(1-MIN(1,B51/Assumptions!$C$15)))</f>
        <v>0</v>
      </c>
      <c r="H51" s="25" t="n">
        <f aca="false">G51*Assumptions!$C$9*(1+Assumptions!$C$18)^(B51-1)</f>
        <v>0</v>
      </c>
      <c r="I51" s="23" t="n">
        <f aca="false">IF(B51&lt;=Assumptions!$C$15,MAX(0,G50-G51),0)</f>
        <v>0</v>
      </c>
      <c r="J51" s="25" t="n">
        <f aca="false">I51*(Assumptions!$C$43*Assumptions!$C$34+Assumptions!$C$44*Assumptions!$C$35+Assumptions!$C$45*Assumptions!$C$36+Assumptions!$C$46*Assumptions!$C$37+Assumptions!$C$47*Assumptions!$C$38)/(1-Assumptions!$C$48)</f>
        <v>0</v>
      </c>
      <c r="K51" s="25" t="n">
        <f aca="false">SUMPRODUCT((ROW(J$4:J51)&gt;=ROW(J51)-((Assumptions!$C$43*Assumptions!$D$34+Assumptions!$C$44*Assumptions!$D$35+Assumptions!$C$45*Assumptions!$D$36+Assumptions!$C$46*Assumptions!$D$37+Assumptions!$C$47*Assumptions!$D$38)/(1-Assumptions!$C$48))+1)*(J$4:J51))/((Assumptions!$C$43*Assumptions!$D$34+Assumptions!$C$44*Assumptions!$D$35+Assumptions!$C$45*Assumptions!$D$36+Assumptions!$C$46*Assumptions!$D$37+Assumptions!$C$47*Assumptions!$D$38)/(1-Assumptions!$C$48))</f>
        <v>0</v>
      </c>
      <c r="L51" s="26" t="n">
        <f aca="false">H51-F51-K51</f>
        <v>-34186421703.2466</v>
      </c>
      <c r="M51" s="26" t="n">
        <f aca="false">M50*(1+Assumptions!$C$19)+L51</f>
        <v>-44316711649313.4</v>
      </c>
    </row>
    <row r="52" customFormat="false" ht="15" hidden="false" customHeight="false" outlineLevel="0" collapsed="false">
      <c r="B52" s="17" t="n">
        <v>49</v>
      </c>
      <c r="C52" s="17" t="n">
        <v>2074</v>
      </c>
      <c r="D52" s="18" t="n">
        <f aca="false">D51*(1-IF(B52&lt;=10,Assumptions!$C$24,IF(B52&lt;=20,Assumptions!$C$25,IF(B52&lt;=30,Assumptions!$C$26,IF(B52&lt;=40,Assumptions!$C$27,IF(B52&lt;=50,Assumptions!$C$28,Assumptions!$C$29))))))</f>
        <v>374310.82286303</v>
      </c>
      <c r="E52" s="19" t="n">
        <f aca="false">E51*(1+Assumptions!$C$17)</f>
        <v>73019.6469946774</v>
      </c>
      <c r="F52" s="20" t="n">
        <f aca="false">D52*E52</f>
        <v>27332044151.7457</v>
      </c>
      <c r="G52" s="18" t="n">
        <f aca="false">MAX(0,Assumptions!$C$8*(1-Assumptions!$C$48)*(1-MIN(1,B52/Assumptions!$C$15)))</f>
        <v>0</v>
      </c>
      <c r="H52" s="20" t="n">
        <f aca="false">G52*Assumptions!$C$9*(1+Assumptions!$C$18)^(B52-1)</f>
        <v>0</v>
      </c>
      <c r="I52" s="18" t="n">
        <f aca="false">IF(B52&lt;=Assumptions!$C$15,MAX(0,G51-G52),0)</f>
        <v>0</v>
      </c>
      <c r="J52" s="20" t="n">
        <f aca="false">I52*(Assumptions!$C$43*Assumptions!$C$34+Assumptions!$C$44*Assumptions!$C$35+Assumptions!$C$45*Assumptions!$C$36+Assumptions!$C$46*Assumptions!$C$37+Assumptions!$C$47*Assumptions!$C$38)/(1-Assumptions!$C$48)</f>
        <v>0</v>
      </c>
      <c r="K52" s="20" t="n">
        <f aca="false">SUMPRODUCT((ROW(J$4:J52)&gt;=ROW(J52)-((Assumptions!$C$43*Assumptions!$D$34+Assumptions!$C$44*Assumptions!$D$35+Assumptions!$C$45*Assumptions!$D$36+Assumptions!$C$46*Assumptions!$D$37+Assumptions!$C$47*Assumptions!$D$38)/(1-Assumptions!$C$48))+1)*(J$4:J52))/((Assumptions!$C$43*Assumptions!$D$34+Assumptions!$C$44*Assumptions!$D$35+Assumptions!$C$45*Assumptions!$D$36+Assumptions!$C$46*Assumptions!$D$37+Assumptions!$C$47*Assumptions!$D$38)/(1-Assumptions!$C$48))</f>
        <v>0</v>
      </c>
      <c r="L52" s="21" t="n">
        <f aca="false">H52-F52-K52</f>
        <v>-27332044151.7457</v>
      </c>
      <c r="M52" s="21" t="n">
        <f aca="false">M51*(1+Assumptions!$C$19)+L52</f>
        <v>-45673545042944.6</v>
      </c>
    </row>
    <row r="53" customFormat="false" ht="15" hidden="false" customHeight="false" outlineLevel="0" collapsed="false">
      <c r="B53" s="22" t="n">
        <v>50</v>
      </c>
      <c r="C53" s="22" t="n">
        <v>2075</v>
      </c>
      <c r="D53" s="23" t="n">
        <f aca="false">D52*(1-IF(B53&lt;=10,Assumptions!$C$24,IF(B53&lt;=20,Assumptions!$C$25,IF(B53&lt;=30,Assumptions!$C$26,IF(B53&lt;=40,Assumptions!$C$27,IF(B53&lt;=50,Assumptions!$C$28,Assumptions!$C$29))))))</f>
        <v>291962.441833163</v>
      </c>
      <c r="E53" s="24" t="n">
        <f aca="false">E52*(1+Assumptions!$C$17)</f>
        <v>74845.1381695443</v>
      </c>
      <c r="F53" s="25" t="n">
        <f aca="false">D53*E53</f>
        <v>21851969299.3207</v>
      </c>
      <c r="G53" s="23" t="n">
        <f aca="false">MAX(0,Assumptions!$C$8*(1-Assumptions!$C$48)*(1-MIN(1,B53/Assumptions!$C$15)))</f>
        <v>0</v>
      </c>
      <c r="H53" s="25" t="n">
        <f aca="false">G53*Assumptions!$C$9*(1+Assumptions!$C$18)^(B53-1)</f>
        <v>0</v>
      </c>
      <c r="I53" s="23" t="n">
        <f aca="false">IF(B53&lt;=Assumptions!$C$15,MAX(0,G52-G53),0)</f>
        <v>0</v>
      </c>
      <c r="J53" s="25" t="n">
        <f aca="false">I53*(Assumptions!$C$43*Assumptions!$C$34+Assumptions!$C$44*Assumptions!$C$35+Assumptions!$C$45*Assumptions!$C$36+Assumptions!$C$46*Assumptions!$C$37+Assumptions!$C$47*Assumptions!$C$38)/(1-Assumptions!$C$48)</f>
        <v>0</v>
      </c>
      <c r="K53" s="25" t="n">
        <f aca="false">SUMPRODUCT((ROW(J$4:J53)&gt;=ROW(J53)-((Assumptions!$C$43*Assumptions!$D$34+Assumptions!$C$44*Assumptions!$D$35+Assumptions!$C$45*Assumptions!$D$36+Assumptions!$C$46*Assumptions!$D$37+Assumptions!$C$47*Assumptions!$D$38)/(1-Assumptions!$C$48))+1)*(J$4:J53))/((Assumptions!$C$43*Assumptions!$D$34+Assumptions!$C$44*Assumptions!$D$35+Assumptions!$C$45*Assumptions!$D$36+Assumptions!$C$46*Assumptions!$D$37+Assumptions!$C$47*Assumptions!$D$38)/(1-Assumptions!$C$48))</f>
        <v>0</v>
      </c>
      <c r="L53" s="26" t="n">
        <f aca="false">H53-F53-K53</f>
        <v>-21851969299.3207</v>
      </c>
      <c r="M53" s="26" t="n">
        <f aca="false">M52*(1+Assumptions!$C$19)+L53</f>
        <v>-47065603363532.2</v>
      </c>
    </row>
    <row r="54" customFormat="false" ht="15" hidden="false" customHeight="false" outlineLevel="0" collapsed="false">
      <c r="B54" s="17" t="n">
        <v>51</v>
      </c>
      <c r="C54" s="17" t="n">
        <v>2076</v>
      </c>
      <c r="D54" s="18" t="n">
        <f aca="false">D53*(1-IF(B54&lt;=10,Assumptions!$C$24,IF(B54&lt;=20,Assumptions!$C$25,IF(B54&lt;=30,Assumptions!$C$26,IF(B54&lt;=40,Assumptions!$C$27,IF(B54&lt;=50,Assumptions!$C$28,Assumptions!$C$29))))))</f>
        <v>189775.587191556</v>
      </c>
      <c r="E54" s="19" t="n">
        <f aca="false">E53*(1+Assumptions!$C$17)</f>
        <v>76716.2666237829</v>
      </c>
      <c r="F54" s="20" t="n">
        <f aca="false">D54*E54</f>
        <v>14558874545.6724</v>
      </c>
      <c r="G54" s="18" t="n">
        <f aca="false">MAX(0,Assumptions!$C$8*(1-Assumptions!$C$48)*(1-MIN(1,B54/Assumptions!$C$15)))</f>
        <v>0</v>
      </c>
      <c r="H54" s="20" t="n">
        <f aca="false">G54*Assumptions!$C$9*(1+Assumptions!$C$18)^(B54-1)</f>
        <v>0</v>
      </c>
      <c r="I54" s="18" t="n">
        <f aca="false">IF(B54&lt;=Assumptions!$C$15,MAX(0,G53-G54),0)</f>
        <v>0</v>
      </c>
      <c r="J54" s="20" t="n">
        <f aca="false">I54*(Assumptions!$C$43*Assumptions!$C$34+Assumptions!$C$44*Assumptions!$C$35+Assumptions!$C$45*Assumptions!$C$36+Assumptions!$C$46*Assumptions!$C$37+Assumptions!$C$47*Assumptions!$C$38)/(1-Assumptions!$C$48)</f>
        <v>0</v>
      </c>
      <c r="K54" s="20" t="n">
        <f aca="false">SUMPRODUCT((ROW(J$4:J54)&gt;=ROW(J54)-((Assumptions!$C$43*Assumptions!$D$34+Assumptions!$C$44*Assumptions!$D$35+Assumptions!$C$45*Assumptions!$D$36+Assumptions!$C$46*Assumptions!$D$37+Assumptions!$C$47*Assumptions!$D$38)/(1-Assumptions!$C$48))+1)*(J$4:J54))/((Assumptions!$C$43*Assumptions!$D$34+Assumptions!$C$44*Assumptions!$D$35+Assumptions!$C$45*Assumptions!$D$36+Assumptions!$C$46*Assumptions!$D$37+Assumptions!$C$47*Assumptions!$D$38)/(1-Assumptions!$C$48))</f>
        <v>0</v>
      </c>
      <c r="L54" s="21" t="n">
        <f aca="false">H54-F54-K54</f>
        <v>-14558874545.6724</v>
      </c>
      <c r="M54" s="21" t="n">
        <f aca="false">M53*(1+Assumptions!$C$19)+L54</f>
        <v>-48492130338983.9</v>
      </c>
    </row>
    <row r="55" customFormat="false" ht="15" hidden="false" customHeight="false" outlineLevel="0" collapsed="false">
      <c r="B55" s="22" t="n">
        <v>52</v>
      </c>
      <c r="C55" s="22" t="n">
        <v>2077</v>
      </c>
      <c r="D55" s="23" t="n">
        <f aca="false">D54*(1-IF(B55&lt;=10,Assumptions!$C$24,IF(B55&lt;=20,Assumptions!$C$25,IF(B55&lt;=30,Assumptions!$C$26,IF(B55&lt;=40,Assumptions!$C$27,IF(B55&lt;=50,Assumptions!$C$28,Assumptions!$C$29))))))</f>
        <v>123354.131674511</v>
      </c>
      <c r="E55" s="24" t="n">
        <f aca="false">E54*(1+Assumptions!$C$17)</f>
        <v>78634.1732893775</v>
      </c>
      <c r="F55" s="25" t="n">
        <f aca="false">D55*E55</f>
        <v>9699850166.05422</v>
      </c>
      <c r="G55" s="23" t="n">
        <f aca="false">MAX(0,Assumptions!$C$8*(1-Assumptions!$C$48)*(1-MIN(1,B55/Assumptions!$C$15)))</f>
        <v>0</v>
      </c>
      <c r="H55" s="25" t="n">
        <f aca="false">G55*Assumptions!$C$9*(1+Assumptions!$C$18)^(B55-1)</f>
        <v>0</v>
      </c>
      <c r="I55" s="23" t="n">
        <f aca="false">IF(B55&lt;=Assumptions!$C$15,MAX(0,G54-G55),0)</f>
        <v>0</v>
      </c>
      <c r="J55" s="25" t="n">
        <f aca="false">I55*(Assumptions!$C$43*Assumptions!$C$34+Assumptions!$C$44*Assumptions!$C$35+Assumptions!$C$45*Assumptions!$C$36+Assumptions!$C$46*Assumptions!$C$37+Assumptions!$C$47*Assumptions!$C$38)/(1-Assumptions!$C$48)</f>
        <v>0</v>
      </c>
      <c r="K55" s="25" t="n">
        <f aca="false">SUMPRODUCT((ROW(J$4:J55)&gt;=ROW(J55)-((Assumptions!$C$43*Assumptions!$D$34+Assumptions!$C$44*Assumptions!$D$35+Assumptions!$C$45*Assumptions!$D$36+Assumptions!$C$46*Assumptions!$D$37+Assumptions!$C$47*Assumptions!$D$38)/(1-Assumptions!$C$48))+1)*(J$4:J55))/((Assumptions!$C$43*Assumptions!$D$34+Assumptions!$C$44*Assumptions!$D$35+Assumptions!$C$45*Assumptions!$D$36+Assumptions!$C$46*Assumptions!$D$37+Assumptions!$C$47*Assumptions!$D$38)/(1-Assumptions!$C$48))</f>
        <v>0</v>
      </c>
      <c r="L55" s="26" t="n">
        <f aca="false">H55-F55-K55</f>
        <v>-9699850166.05422</v>
      </c>
      <c r="M55" s="26" t="n">
        <f aca="false">M54*(1+Assumptions!$C$19)+L55</f>
        <v>-49956594099319.4</v>
      </c>
    </row>
    <row r="56" customFormat="false" ht="15" hidden="false" customHeight="false" outlineLevel="0" collapsed="false">
      <c r="B56" s="17" t="n">
        <v>53</v>
      </c>
      <c r="C56" s="17" t="n">
        <v>2078</v>
      </c>
      <c r="D56" s="18" t="n">
        <f aca="false">D55*(1-IF(B56&lt;=10,Assumptions!$C$24,IF(B56&lt;=20,Assumptions!$C$25,IF(B56&lt;=30,Assumptions!$C$26,IF(B56&lt;=40,Assumptions!$C$27,IF(B56&lt;=50,Assumptions!$C$28,Assumptions!$C$29))))))</f>
        <v>80180.1855884325</v>
      </c>
      <c r="E56" s="19" t="n">
        <f aca="false">E55*(1+Assumptions!$C$17)</f>
        <v>80600.0276216119</v>
      </c>
      <c r="F56" s="20" t="n">
        <f aca="false">D56*E56</f>
        <v>6462525173.13363</v>
      </c>
      <c r="G56" s="18" t="n">
        <f aca="false">MAX(0,Assumptions!$C$8*(1-Assumptions!$C$48)*(1-MIN(1,B56/Assumptions!$C$15)))</f>
        <v>0</v>
      </c>
      <c r="H56" s="20" t="n">
        <f aca="false">G56*Assumptions!$C$9*(1+Assumptions!$C$18)^(B56-1)</f>
        <v>0</v>
      </c>
      <c r="I56" s="18" t="n">
        <f aca="false">IF(B56&lt;=Assumptions!$C$15,MAX(0,G55-G56),0)</f>
        <v>0</v>
      </c>
      <c r="J56" s="20" t="n">
        <f aca="false">I56*(Assumptions!$C$43*Assumptions!$C$34+Assumptions!$C$44*Assumptions!$C$35+Assumptions!$C$45*Assumptions!$C$36+Assumptions!$C$46*Assumptions!$C$37+Assumptions!$C$47*Assumptions!$C$38)/(1-Assumptions!$C$48)</f>
        <v>0</v>
      </c>
      <c r="K56" s="20" t="n">
        <f aca="false">SUMPRODUCT((ROW(J$4:J56)&gt;=ROW(J56)-((Assumptions!$C$43*Assumptions!$D$34+Assumptions!$C$44*Assumptions!$D$35+Assumptions!$C$45*Assumptions!$D$36+Assumptions!$C$46*Assumptions!$D$37+Assumptions!$C$47*Assumptions!$D$38)/(1-Assumptions!$C$48))+1)*(J$4:J56))/((Assumptions!$C$43*Assumptions!$D$34+Assumptions!$C$44*Assumptions!$D$35+Assumptions!$C$45*Assumptions!$D$36+Assumptions!$C$46*Assumptions!$D$37+Assumptions!$C$47*Assumptions!$D$38)/(1-Assumptions!$C$48))</f>
        <v>0</v>
      </c>
      <c r="L56" s="21" t="n">
        <f aca="false">H56-F56-K56</f>
        <v>-6462525173.13363</v>
      </c>
      <c r="M56" s="21" t="n">
        <f aca="false">M55*(1+Assumptions!$C$19)+L56</f>
        <v>-51461754447472.2</v>
      </c>
    </row>
    <row r="57" customFormat="false" ht="15" hidden="false" customHeight="false" outlineLevel="0" collapsed="false">
      <c r="B57" s="22" t="n">
        <v>54</v>
      </c>
      <c r="C57" s="22" t="n">
        <v>2079</v>
      </c>
      <c r="D57" s="23" t="n">
        <f aca="false">D56*(1-IF(B57&lt;=10,Assumptions!$C$24,IF(B57&lt;=20,Assumptions!$C$25,IF(B57&lt;=30,Assumptions!$C$26,IF(B57&lt;=40,Assumptions!$C$27,IF(B57&lt;=50,Assumptions!$C$28,Assumptions!$C$29))))))</f>
        <v>52117.1206324811</v>
      </c>
      <c r="E57" s="24" t="n">
        <f aca="false">E56*(1+Assumptions!$C$17)</f>
        <v>82615.0283121522</v>
      </c>
      <c r="F57" s="25" t="n">
        <f aca="false">D57*E57</f>
        <v>4305657396.60028</v>
      </c>
      <c r="G57" s="23" t="n">
        <f aca="false">MAX(0,Assumptions!$C$8*(1-Assumptions!$C$48)*(1-MIN(1,B57/Assumptions!$C$15)))</f>
        <v>0</v>
      </c>
      <c r="H57" s="25" t="n">
        <f aca="false">G57*Assumptions!$C$9*(1+Assumptions!$C$18)^(B57-1)</f>
        <v>0</v>
      </c>
      <c r="I57" s="23" t="n">
        <f aca="false">IF(B57&lt;=Assumptions!$C$15,MAX(0,G56-G57),0)</f>
        <v>0</v>
      </c>
      <c r="J57" s="25" t="n">
        <f aca="false">I57*(Assumptions!$C$43*Assumptions!$C$34+Assumptions!$C$44*Assumptions!$C$35+Assumptions!$C$45*Assumptions!$C$36+Assumptions!$C$46*Assumptions!$C$37+Assumptions!$C$47*Assumptions!$C$38)/(1-Assumptions!$C$48)</f>
        <v>0</v>
      </c>
      <c r="K57" s="25" t="n">
        <f aca="false">SUMPRODUCT((ROW(J$4:J57)&gt;=ROW(J57)-((Assumptions!$C$43*Assumptions!$D$34+Assumptions!$C$44*Assumptions!$D$35+Assumptions!$C$45*Assumptions!$D$36+Assumptions!$C$46*Assumptions!$D$37+Assumptions!$C$47*Assumptions!$D$38)/(1-Assumptions!$C$48))+1)*(J$4:J57))/((Assumptions!$C$43*Assumptions!$D$34+Assumptions!$C$44*Assumptions!$D$35+Assumptions!$C$45*Assumptions!$D$36+Assumptions!$C$46*Assumptions!$D$37+Assumptions!$C$47*Assumptions!$D$38)/(1-Assumptions!$C$48))</f>
        <v>0</v>
      </c>
      <c r="L57" s="26" t="n">
        <f aca="false">H57-F57-K57</f>
        <v>-4305657396.60028</v>
      </c>
      <c r="M57" s="26" t="n">
        <f aca="false">M56*(1+Assumptions!$C$19)+L57</f>
        <v>-53009912738292.9</v>
      </c>
    </row>
    <row r="58" customFormat="false" ht="15" hidden="false" customHeight="false" outlineLevel="0" collapsed="false">
      <c r="B58" s="17" t="n">
        <v>55</v>
      </c>
      <c r="C58" s="17" t="n">
        <v>2080</v>
      </c>
      <c r="D58" s="18" t="n">
        <f aca="false">D57*(1-IF(B58&lt;=10,Assumptions!$C$24,IF(B58&lt;=20,Assumptions!$C$25,IF(B58&lt;=30,Assumptions!$C$26,IF(B58&lt;=40,Assumptions!$C$27,IF(B58&lt;=50,Assumptions!$C$28,Assumptions!$C$29))))))</f>
        <v>33876.1284111127</v>
      </c>
      <c r="E58" s="19" t="n">
        <f aca="false">E57*(1+Assumptions!$C$17)</f>
        <v>84680.404019956</v>
      </c>
      <c r="F58" s="20" t="n">
        <f aca="false">D58*E58</f>
        <v>2868644240.48494</v>
      </c>
      <c r="G58" s="18" t="n">
        <f aca="false">MAX(0,Assumptions!$C$8*(1-Assumptions!$C$48)*(1-MIN(1,B58/Assumptions!$C$15)))</f>
        <v>0</v>
      </c>
      <c r="H58" s="20" t="n">
        <f aca="false">G58*Assumptions!$C$9*(1+Assumptions!$C$18)^(B58-1)</f>
        <v>0</v>
      </c>
      <c r="I58" s="18" t="n">
        <f aca="false">IF(B58&lt;=Assumptions!$C$15,MAX(0,G57-G58),0)</f>
        <v>0</v>
      </c>
      <c r="J58" s="20" t="n">
        <f aca="false">I58*(Assumptions!$C$43*Assumptions!$C$34+Assumptions!$C$44*Assumptions!$C$35+Assumptions!$C$45*Assumptions!$C$36+Assumptions!$C$46*Assumptions!$C$37+Assumptions!$C$47*Assumptions!$C$38)/(1-Assumptions!$C$48)</f>
        <v>0</v>
      </c>
      <c r="K58" s="20" t="n">
        <f aca="false">SUMPRODUCT((ROW(J$4:J58)&gt;=ROW(J58)-((Assumptions!$C$43*Assumptions!$D$34+Assumptions!$C$44*Assumptions!$D$35+Assumptions!$C$45*Assumptions!$D$36+Assumptions!$C$46*Assumptions!$D$37+Assumptions!$C$47*Assumptions!$D$38)/(1-Assumptions!$C$48))+1)*(J$4:J58))/((Assumptions!$C$43*Assumptions!$D$34+Assumptions!$C$44*Assumptions!$D$35+Assumptions!$C$45*Assumptions!$D$36+Assumptions!$C$46*Assumptions!$D$37+Assumptions!$C$47*Assumptions!$D$38)/(1-Assumptions!$C$48))</f>
        <v>0</v>
      </c>
      <c r="L58" s="21" t="n">
        <f aca="false">H58-F58-K58</f>
        <v>-2868644240.48494</v>
      </c>
      <c r="M58" s="21" t="n">
        <f aca="false">M57*(1+Assumptions!$C$19)+L58</f>
        <v>-54603078764682.2</v>
      </c>
    </row>
    <row r="59" customFormat="false" ht="15" hidden="false" customHeight="false" outlineLevel="0" collapsed="false">
      <c r="B59" s="22" t="n">
        <v>56</v>
      </c>
      <c r="C59" s="22" t="n">
        <v>2081</v>
      </c>
      <c r="D59" s="23" t="n">
        <f aca="false">D58*(1-IF(B59&lt;=10,Assumptions!$C$24,IF(B59&lt;=20,Assumptions!$C$25,IF(B59&lt;=30,Assumptions!$C$26,IF(B59&lt;=40,Assumptions!$C$27,IF(B59&lt;=50,Assumptions!$C$28,Assumptions!$C$29))))))</f>
        <v>22019.4834672233</v>
      </c>
      <c r="E59" s="24" t="n">
        <f aca="false">E58*(1+Assumptions!$C$17)</f>
        <v>86797.4141204549</v>
      </c>
      <c r="F59" s="25" t="n">
        <f aca="false">D59*E59</f>
        <v>1911234225.22309</v>
      </c>
      <c r="G59" s="23" t="n">
        <f aca="false">MAX(0,Assumptions!$C$8*(1-Assumptions!$C$48)*(1-MIN(1,B59/Assumptions!$C$15)))</f>
        <v>0</v>
      </c>
      <c r="H59" s="25" t="n">
        <f aca="false">G59*Assumptions!$C$9*(1+Assumptions!$C$18)^(B59-1)</f>
        <v>0</v>
      </c>
      <c r="I59" s="23" t="n">
        <f aca="false">IF(B59&lt;=Assumptions!$C$15,MAX(0,G58-G59),0)</f>
        <v>0</v>
      </c>
      <c r="J59" s="25" t="n">
        <f aca="false">I59*(Assumptions!$C$43*Assumptions!$C$34+Assumptions!$C$44*Assumptions!$C$35+Assumptions!$C$45*Assumptions!$C$36+Assumptions!$C$46*Assumptions!$C$37+Assumptions!$C$47*Assumptions!$C$38)/(1-Assumptions!$C$48)</f>
        <v>0</v>
      </c>
      <c r="K59" s="25" t="n">
        <f aca="false">SUMPRODUCT((ROW(J$4:J59)&gt;=ROW(J59)-((Assumptions!$C$43*Assumptions!$D$34+Assumptions!$C$44*Assumptions!$D$35+Assumptions!$C$45*Assumptions!$D$36+Assumptions!$C$46*Assumptions!$D$37+Assumptions!$C$47*Assumptions!$D$38)/(1-Assumptions!$C$48))+1)*(J$4:J59))/((Assumptions!$C$43*Assumptions!$D$34+Assumptions!$C$44*Assumptions!$D$35+Assumptions!$C$45*Assumptions!$D$36+Assumptions!$C$46*Assumptions!$D$37+Assumptions!$C$47*Assumptions!$D$38)/(1-Assumptions!$C$48))</f>
        <v>0</v>
      </c>
      <c r="L59" s="26" t="n">
        <f aca="false">H59-F59-K59</f>
        <v>-1911234225.22309</v>
      </c>
      <c r="M59" s="26" t="n">
        <f aca="false">M58*(1+Assumptions!$C$19)+L59</f>
        <v>-56243082361847.9</v>
      </c>
    </row>
    <row r="60" customFormat="false" ht="15" hidden="false" customHeight="false" outlineLevel="0" collapsed="false">
      <c r="B60" s="17" t="n">
        <v>57</v>
      </c>
      <c r="C60" s="17" t="n">
        <v>2082</v>
      </c>
      <c r="D60" s="18" t="n">
        <f aca="false">D59*(1-IF(B60&lt;=10,Assumptions!$C$24,IF(B60&lt;=20,Assumptions!$C$25,IF(B60&lt;=30,Assumptions!$C$26,IF(B60&lt;=40,Assumptions!$C$27,IF(B60&lt;=50,Assumptions!$C$28,Assumptions!$C$29))))))</f>
        <v>14312.6642536951</v>
      </c>
      <c r="E60" s="19" t="n">
        <f aca="false">E59*(1+Assumptions!$C$17)</f>
        <v>88967.3494734663</v>
      </c>
      <c r="F60" s="20" t="n">
        <f aca="false">D60*E60</f>
        <v>1273359802.55488</v>
      </c>
      <c r="G60" s="18" t="n">
        <f aca="false">MAX(0,Assumptions!$C$8*(1-Assumptions!$C$48)*(1-MIN(1,B60/Assumptions!$C$15)))</f>
        <v>0</v>
      </c>
      <c r="H60" s="20" t="n">
        <f aca="false">G60*Assumptions!$C$9*(1+Assumptions!$C$18)^(B60-1)</f>
        <v>0</v>
      </c>
      <c r="I60" s="18" t="n">
        <f aca="false">IF(B60&lt;=Assumptions!$C$15,MAX(0,G59-G60),0)</f>
        <v>0</v>
      </c>
      <c r="J60" s="20" t="n">
        <f aca="false">I60*(Assumptions!$C$43*Assumptions!$C$34+Assumptions!$C$44*Assumptions!$C$35+Assumptions!$C$45*Assumptions!$C$36+Assumptions!$C$46*Assumptions!$C$37+Assumptions!$C$47*Assumptions!$C$38)/(1-Assumptions!$C$48)</f>
        <v>0</v>
      </c>
      <c r="K60" s="20" t="n">
        <f aca="false">SUMPRODUCT((ROW(J$4:J60)&gt;=ROW(J60)-((Assumptions!$C$43*Assumptions!$D$34+Assumptions!$C$44*Assumptions!$D$35+Assumptions!$C$45*Assumptions!$D$36+Assumptions!$C$46*Assumptions!$D$37+Assumptions!$C$47*Assumptions!$D$38)/(1-Assumptions!$C$48))+1)*(J$4:J60))/((Assumptions!$C$43*Assumptions!$D$34+Assumptions!$C$44*Assumptions!$D$35+Assumptions!$C$45*Assumptions!$D$36+Assumptions!$C$46*Assumptions!$D$37+Assumptions!$C$47*Assumptions!$D$38)/(1-Assumptions!$C$48))</f>
        <v>0</v>
      </c>
      <c r="L60" s="21" t="n">
        <f aca="false">H60-F60-K60</f>
        <v>-1273359802.55488</v>
      </c>
      <c r="M60" s="21" t="n">
        <f aca="false">M59*(1+Assumptions!$C$19)+L60</f>
        <v>-57931648192505.9</v>
      </c>
    </row>
    <row r="61" customFormat="false" ht="15" hidden="false" customHeight="false" outlineLevel="0" collapsed="false">
      <c r="B61" s="22" t="n">
        <v>58</v>
      </c>
      <c r="C61" s="22" t="n">
        <v>2083</v>
      </c>
      <c r="D61" s="23" t="n">
        <f aca="false">D60*(1-IF(B61&lt;=10,Assumptions!$C$24,IF(B61&lt;=20,Assumptions!$C$25,IF(B61&lt;=30,Assumptions!$C$26,IF(B61&lt;=40,Assumptions!$C$27,IF(B61&lt;=50,Assumptions!$C$28,Assumptions!$C$29))))))</f>
        <v>9303.23176490183</v>
      </c>
      <c r="E61" s="24" t="n">
        <f aca="false">E60*(1+Assumptions!$C$17)</f>
        <v>91191.5332103029</v>
      </c>
      <c r="F61" s="25" t="n">
        <f aca="false">D61*E61</f>
        <v>848375968.45219</v>
      </c>
      <c r="G61" s="23" t="n">
        <f aca="false">MAX(0,Assumptions!$C$8*(1-Assumptions!$C$48)*(1-MIN(1,B61/Assumptions!$C$15)))</f>
        <v>0</v>
      </c>
      <c r="H61" s="25" t="n">
        <f aca="false">G61*Assumptions!$C$9*(1+Assumptions!$C$18)^(B61-1)</f>
        <v>0</v>
      </c>
      <c r="I61" s="23" t="n">
        <f aca="false">IF(B61&lt;=Assumptions!$C$15,MAX(0,G60-G61),0)</f>
        <v>0</v>
      </c>
      <c r="J61" s="25" t="n">
        <f aca="false">I61*(Assumptions!$C$43*Assumptions!$C$34+Assumptions!$C$44*Assumptions!$C$35+Assumptions!$C$45*Assumptions!$C$36+Assumptions!$C$46*Assumptions!$C$37+Assumptions!$C$47*Assumptions!$C$38)/(1-Assumptions!$C$48)</f>
        <v>0</v>
      </c>
      <c r="K61" s="25" t="n">
        <f aca="false">SUMPRODUCT((ROW(J$4:J61)&gt;=ROW(J61)-((Assumptions!$C$43*Assumptions!$D$34+Assumptions!$C$44*Assumptions!$D$35+Assumptions!$C$45*Assumptions!$D$36+Assumptions!$C$46*Assumptions!$D$37+Assumptions!$C$47*Assumptions!$D$38)/(1-Assumptions!$C$48))+1)*(J$4:J61))/((Assumptions!$C$43*Assumptions!$D$34+Assumptions!$C$44*Assumptions!$D$35+Assumptions!$C$45*Assumptions!$D$36+Assumptions!$C$46*Assumptions!$D$37+Assumptions!$C$47*Assumptions!$D$38)/(1-Assumptions!$C$48))</f>
        <v>0</v>
      </c>
      <c r="L61" s="26" t="n">
        <f aca="false">H61-F61-K61</f>
        <v>-848375968.45219</v>
      </c>
      <c r="M61" s="26" t="n">
        <f aca="false">M60*(1+Assumptions!$C$19)+L61</f>
        <v>-59670446014249.5</v>
      </c>
    </row>
    <row r="62" customFormat="false" ht="15" hidden="false" customHeight="false" outlineLevel="0" collapsed="false">
      <c r="B62" s="17" t="n">
        <v>59</v>
      </c>
      <c r="C62" s="17" t="n">
        <v>2084</v>
      </c>
      <c r="D62" s="18" t="n">
        <f aca="false">D61*(1-IF(B62&lt;=10,Assumptions!$C$24,IF(B62&lt;=20,Assumptions!$C$25,IF(B62&lt;=30,Assumptions!$C$26,IF(B62&lt;=40,Assumptions!$C$27,IF(B62&lt;=50,Assumptions!$C$28,Assumptions!$C$29))))))</f>
        <v>6047.10064718619</v>
      </c>
      <c r="E62" s="19" t="n">
        <f aca="false">E61*(1+Assumptions!$C$17)</f>
        <v>93471.3215405605</v>
      </c>
      <c r="F62" s="20" t="n">
        <f aca="false">D62*E62</f>
        <v>565230488.981272</v>
      </c>
      <c r="G62" s="18" t="n">
        <f aca="false">MAX(0,Assumptions!$C$8*(1-Assumptions!$C$48)*(1-MIN(1,B62/Assumptions!$C$15)))</f>
        <v>0</v>
      </c>
      <c r="H62" s="20" t="n">
        <f aca="false">G62*Assumptions!$C$9*(1+Assumptions!$C$18)^(B62-1)</f>
        <v>0</v>
      </c>
      <c r="I62" s="18" t="n">
        <f aca="false">IF(B62&lt;=Assumptions!$C$15,MAX(0,G61-G62),0)</f>
        <v>0</v>
      </c>
      <c r="J62" s="20" t="n">
        <f aca="false">I62*(Assumptions!$C$43*Assumptions!$C$34+Assumptions!$C$44*Assumptions!$C$35+Assumptions!$C$45*Assumptions!$C$36+Assumptions!$C$46*Assumptions!$C$37+Assumptions!$C$47*Assumptions!$C$38)/(1-Assumptions!$C$48)</f>
        <v>0</v>
      </c>
      <c r="K62" s="20" t="n">
        <f aca="false">SUMPRODUCT((ROW(J$4:J62)&gt;=ROW(J62)-((Assumptions!$C$43*Assumptions!$D$34+Assumptions!$C$44*Assumptions!$D$35+Assumptions!$C$45*Assumptions!$D$36+Assumptions!$C$46*Assumptions!$D$37+Assumptions!$C$47*Assumptions!$D$38)/(1-Assumptions!$C$48))+1)*(J$4:J62))/((Assumptions!$C$43*Assumptions!$D$34+Assumptions!$C$44*Assumptions!$D$35+Assumptions!$C$45*Assumptions!$D$36+Assumptions!$C$46*Assumptions!$D$37+Assumptions!$C$47*Assumptions!$D$38)/(1-Assumptions!$C$48))</f>
        <v>0</v>
      </c>
      <c r="L62" s="21" t="n">
        <f aca="false">H62-F62-K62</f>
        <v>-565230488.981272</v>
      </c>
      <c r="M62" s="21" t="n">
        <f aca="false">M61*(1+Assumptions!$C$19)+L62</f>
        <v>-61461124625166</v>
      </c>
    </row>
    <row r="63" customFormat="false" ht="15" hidden="false" customHeight="false" outlineLevel="0" collapsed="false">
      <c r="B63" s="22" t="n">
        <v>60</v>
      </c>
      <c r="C63" s="22" t="n">
        <v>2085</v>
      </c>
      <c r="D63" s="23" t="n">
        <f aca="false">D62*(1-IF(B63&lt;=10,Assumptions!$C$24,IF(B63&lt;=20,Assumptions!$C$25,IF(B63&lt;=30,Assumptions!$C$26,IF(B63&lt;=40,Assumptions!$C$27,IF(B63&lt;=50,Assumptions!$C$28,Assumptions!$C$29))))))</f>
        <v>3930.61542067102</v>
      </c>
      <c r="E63" s="24" t="n">
        <f aca="false">E62*(1+Assumptions!$C$17)</f>
        <v>95808.1045790745</v>
      </c>
      <c r="F63" s="25" t="n">
        <f aca="false">D63*E63</f>
        <v>376584813.283772</v>
      </c>
      <c r="G63" s="23" t="n">
        <f aca="false">MAX(0,Assumptions!$C$8*(1-Assumptions!$C$48)*(1-MIN(1,B63/Assumptions!$C$15)))</f>
        <v>0</v>
      </c>
      <c r="H63" s="25" t="n">
        <f aca="false">G63*Assumptions!$C$9*(1+Assumptions!$C$18)^(B63-1)</f>
        <v>0</v>
      </c>
      <c r="I63" s="23" t="n">
        <f aca="false">IF(B63&lt;=Assumptions!$C$15,MAX(0,G62-G63),0)</f>
        <v>0</v>
      </c>
      <c r="J63" s="25" t="n">
        <f aca="false">I63*(Assumptions!$C$43*Assumptions!$C$34+Assumptions!$C$44*Assumptions!$C$35+Assumptions!$C$45*Assumptions!$C$36+Assumptions!$C$46*Assumptions!$C$37+Assumptions!$C$47*Assumptions!$C$38)/(1-Assumptions!$C$48)</f>
        <v>0</v>
      </c>
      <c r="K63" s="25" t="n">
        <f aca="false">SUMPRODUCT((ROW(J$4:J63)&gt;=ROW(J63)-((Assumptions!$C$43*Assumptions!$D$34+Assumptions!$C$44*Assumptions!$D$35+Assumptions!$C$45*Assumptions!$D$36+Assumptions!$C$46*Assumptions!$D$37+Assumptions!$C$47*Assumptions!$D$38)/(1-Assumptions!$C$48))+1)*(J$4:J63))/((Assumptions!$C$43*Assumptions!$D$34+Assumptions!$C$44*Assumptions!$D$35+Assumptions!$C$45*Assumptions!$D$36+Assumptions!$C$46*Assumptions!$D$37+Assumptions!$C$47*Assumptions!$D$38)/(1-Assumptions!$C$48))</f>
        <v>0</v>
      </c>
      <c r="L63" s="26" t="n">
        <f aca="false">H63-F63-K63</f>
        <v>-376584813.283772</v>
      </c>
      <c r="M63" s="26" t="n">
        <f aca="false">M62*(1+Assumptions!$C$19)+L63</f>
        <v>-63305334948734.3</v>
      </c>
    </row>
  </sheetData>
  <mergeCells count="1">
    <mergeCell ref="B1:M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5"/>
    <col collapsed="false" customWidth="true" hidden="false" outlineLevel="0" max="3" min="3" style="0" width="22"/>
    <col collapsed="false" customWidth="true" hidden="false" outlineLevel="0" max="4" min="4" style="0" width="50"/>
  </cols>
  <sheetData>
    <row r="1" customFormat="false" ht="24.75" hidden="false" customHeight="true" outlineLevel="0" collapsed="false">
      <c r="B1" s="4" t="s">
        <v>121</v>
      </c>
      <c r="C1" s="4"/>
      <c r="D1" s="4"/>
    </row>
    <row r="3" customFormat="false" ht="15" hidden="false" customHeight="false" outlineLevel="0" collapsed="false">
      <c r="B3" s="2" t="s">
        <v>122</v>
      </c>
      <c r="C3" s="5"/>
      <c r="D3" s="5"/>
    </row>
    <row r="4" customFormat="false" ht="15" hidden="false" customHeight="false" outlineLevel="0" collapsed="false">
      <c r="B4" s="6" t="s">
        <v>123</v>
      </c>
      <c r="C4" s="6" t="s">
        <v>40</v>
      </c>
      <c r="D4" s="6" t="s">
        <v>124</v>
      </c>
    </row>
    <row r="5" customFormat="false" ht="15" hidden="false" customHeight="false" outlineLevel="0" collapsed="false">
      <c r="B5" s="3" t="s">
        <v>62</v>
      </c>
      <c r="C5" s="27" t="n">
        <f aca="false">Assumptions!$C$15</f>
        <v>40</v>
      </c>
      <c r="D5" s="9" t="s">
        <v>125</v>
      </c>
    </row>
    <row r="6" customFormat="false" ht="15" hidden="false" customHeight="false" outlineLevel="0" collapsed="false">
      <c r="B6" s="3" t="s">
        <v>126</v>
      </c>
      <c r="C6" s="28" t="n">
        <f aca="false">MIN('Cash Flow Model'!M4:M63)</f>
        <v>-63305334948734.3</v>
      </c>
      <c r="D6" s="9" t="s">
        <v>127</v>
      </c>
    </row>
    <row r="7" customFormat="false" ht="15" hidden="false" customHeight="false" outlineLevel="0" collapsed="false">
      <c r="B7" s="3" t="s">
        <v>128</v>
      </c>
      <c r="C7" s="27" t="n">
        <f aca="false">INDEX('Cash Flow Model'!C4:C63,MATCH(MIN('Cash Flow Model'!M4:M63),'Cash Flow Model'!M4:M63,0))</f>
        <v>2085</v>
      </c>
      <c r="D7" s="9" t="s">
        <v>129</v>
      </c>
    </row>
    <row r="8" customFormat="false" ht="15" hidden="false" customHeight="false" outlineLevel="0" collapsed="false">
      <c r="B8" s="3" t="s">
        <v>130</v>
      </c>
      <c r="C8" s="29" t="n">
        <f aca="false">SUM('Cash Flow Model'!F4:F63)</f>
        <v>38656136562298.2</v>
      </c>
      <c r="D8" s="9" t="s">
        <v>131</v>
      </c>
    </row>
    <row r="9" customFormat="false" ht="15" hidden="false" customHeight="false" outlineLevel="0" collapsed="false">
      <c r="B9" s="3" t="s">
        <v>132</v>
      </c>
      <c r="C9" s="29" t="n">
        <f aca="false">SUM('Cash Flow Model'!K4:K63)</f>
        <v>15126689792659.7</v>
      </c>
      <c r="D9" s="9" t="s">
        <v>133</v>
      </c>
    </row>
    <row r="10" customFormat="false" ht="15" hidden="false" customHeight="false" outlineLevel="0" collapsed="false">
      <c r="B10" s="3" t="s">
        <v>134</v>
      </c>
      <c r="C10" s="29" t="n">
        <f aca="false">SUM('Cash Flow Model'!H4:H63)</f>
        <v>30825966597872.4</v>
      </c>
      <c r="D10" s="9" t="s">
        <v>135</v>
      </c>
    </row>
    <row r="11" customFormat="false" ht="15" hidden="false" customHeight="false" outlineLevel="0" collapsed="false">
      <c r="B11" s="3" t="s">
        <v>136</v>
      </c>
      <c r="C11" s="28" t="n">
        <f aca="false">'Cash Flow Model'!M63</f>
        <v>-63305334948734.3</v>
      </c>
      <c r="D11" s="9" t="s">
        <v>137</v>
      </c>
    </row>
    <row r="13" customFormat="false" ht="15" hidden="false" customHeight="false" outlineLevel="0" collapsed="false">
      <c r="B13" s="2" t="s">
        <v>138</v>
      </c>
      <c r="C13" s="5"/>
      <c r="D13" s="5"/>
    </row>
    <row r="14" customFormat="false" ht="15" hidden="false" customHeight="false" outlineLevel="0" collapsed="false">
      <c r="B14" s="14" t="s">
        <v>139</v>
      </c>
      <c r="C14" s="30" t="str">
        <f aca="false">IF(MIN('Cash Flow Model'!M4:M63)&gt;=0,"YES — self-funding","NO — requires borrowing")</f>
        <v>NO — requires borrowing</v>
      </c>
    </row>
    <row r="15" customFormat="false" ht="15" hidden="false" customHeight="false" outlineLevel="0" collapsed="false">
      <c r="B15" s="14" t="s">
        <v>140</v>
      </c>
      <c r="C15" s="28" t="n">
        <f aca="false">IF(MIN('Cash Flow Model'!M4:M63)&gt;=0,0,-MIN('Cash Flow Model'!M4:M63))</f>
        <v>63305334948734.3</v>
      </c>
    </row>
    <row r="17" customFormat="false" ht="15" hidden="false" customHeight="false" outlineLevel="0" collapsed="false">
      <c r="B17" s="2" t="s">
        <v>141</v>
      </c>
      <c r="C17" s="5"/>
      <c r="D17" s="5"/>
    </row>
    <row r="19" customFormat="false" ht="15" hidden="false" customHeight="false" outlineLevel="0" collapsed="false">
      <c r="B19" s="31" t="s">
        <v>142</v>
      </c>
      <c r="C19" s="31"/>
      <c r="D19" s="31"/>
    </row>
    <row r="20" customFormat="false" ht="15" hidden="false" customHeight="false" outlineLevel="0" collapsed="false">
      <c r="B20" s="31" t="s">
        <v>143</v>
      </c>
      <c r="C20" s="31"/>
      <c r="D20" s="31"/>
    </row>
    <row r="21" customFormat="false" ht="15" hidden="false" customHeight="false" outlineLevel="0" collapsed="false">
      <c r="B21" s="31" t="s">
        <v>144</v>
      </c>
      <c r="C21" s="31"/>
      <c r="D21" s="31"/>
    </row>
    <row r="22" customFormat="false" ht="15" hidden="false" customHeight="false" outlineLevel="0" collapsed="false">
      <c r="B22" s="31" t="s">
        <v>145</v>
      </c>
      <c r="C22" s="31"/>
      <c r="D22" s="31"/>
    </row>
    <row r="23" customFormat="false" ht="15" hidden="false" customHeight="false" outlineLevel="0" collapsed="false">
      <c r="B23" s="31" t="s">
        <v>146</v>
      </c>
      <c r="C23" s="31"/>
      <c r="D23" s="31"/>
    </row>
    <row r="24" customFormat="false" ht="15" hidden="false" customHeight="false" outlineLevel="0" collapsed="false">
      <c r="B24" s="31"/>
      <c r="C24" s="31"/>
      <c r="D24" s="31"/>
    </row>
    <row r="25" customFormat="false" ht="15" hidden="false" customHeight="false" outlineLevel="0" collapsed="false">
      <c r="B25" s="31" t="s">
        <v>147</v>
      </c>
      <c r="C25" s="31"/>
      <c r="D25" s="31"/>
    </row>
    <row r="26" customFormat="false" ht="15" hidden="false" customHeight="false" outlineLevel="0" collapsed="false">
      <c r="B26" s="31" t="s">
        <v>148</v>
      </c>
      <c r="C26" s="31"/>
      <c r="D26" s="31"/>
    </row>
    <row r="27" customFormat="false" ht="15" hidden="false" customHeight="false" outlineLevel="0" collapsed="false">
      <c r="B27" s="31" t="s">
        <v>149</v>
      </c>
      <c r="C27" s="31"/>
      <c r="D27" s="31"/>
    </row>
    <row r="52" customFormat="false" ht="15" hidden="false" customHeight="false" outlineLevel="0" collapsed="false">
      <c r="B52" s="14" t="s">
        <v>150</v>
      </c>
    </row>
  </sheetData>
  <mergeCells count="10">
    <mergeCell ref="B1:D1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2026-04-30T20:22:07Z</dcterms:created>
  <dc:creator>openpyxl</dc:creator>
  <dc:description/>
  <dc:language>en-US</dc:language>
  <cp:lastModifiedBy/>
  <dcterms:modified xsi:type="dcterms:W3CDTF">2026-04-30T20:22:14Z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