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Fund Projection" sheetId="3" state="visible" r:id="rId5"/>
    <sheet name="Scenario Comparison" sheetId="4" state="visible" r:id="rId6"/>
    <sheet name="Dashboard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<sst xmlns="http://schemas.openxmlformats.org/spreadsheetml/2006/main" count="201" uniqueCount="169">
  <si>
    <t xml:space="preserve">Proof-of-Concept Fund — Demonstrating the Platform's Principles</t>
  </si>
  <si>
    <t xml:space="preserve">What This Model Does</t>
  </si>
  <si>
    <t xml:space="preserve">Models a transparent investment fund operated by the platform's advocacy organization,</t>
  </si>
  <si>
    <t xml:space="preserve">running EXACTLY the principles proposed for the national Sovereign Fund:</t>
  </si>
  <si>
    <t xml:space="preserve">  - Pooled supporter contributions</t>
  </si>
  <si>
    <t xml:space="preserve">  - Passive index investing (Norway GPFG model)</t>
  </si>
  <si>
    <t xml:space="preserve">  - Independent governance with statutory firewalls</t>
  </si>
  <si>
    <t xml:space="preserve">  - Quarterly transparent reporting on holdings, returns, and operations</t>
  </si>
  <si>
    <t xml:space="preserve">  - 3% sustainable disbursement rule (when fund matures)</t>
  </si>
  <si>
    <t xml:space="preserve">Why This Matters</t>
  </si>
  <si>
    <t xml:space="preserve">The platform's central claim is that pooled contribution under transparent governance</t>
  </si>
  <si>
    <t xml:space="preserve">produces shared prosperity. That claim is currently theoretical, supported by international</t>
  </si>
  <si>
    <t xml:space="preserve">comparisons. A proof-of-concept fund makes the claim empirical. You're not asking people</t>
  </si>
  <si>
    <t xml:space="preserve">to trust the model based on Norway and Australia; you're asking them to watch the model</t>
  </si>
  <si>
    <t xml:space="preserve">work with real money in real time.</t>
  </si>
  <si>
    <t xml:space="preserve">Key Findings (Default — Founding Scenario)</t>
  </si>
  <si>
    <t xml:space="preserve">  - 100K supporters at $25 average = $2.5M Year 1 contributions</t>
  </si>
  <si>
    <t xml:space="preserve">  - After 30% startup ops costs, $1.75M to investment in Year 1</t>
  </si>
  <si>
    <t xml:space="preserve">  - Year 5 balance: ~$15M (statistical credibility achieved)</t>
  </si>
  <si>
    <t xml:space="preserve">  - Year 10 balance: ~$45M (significant institutional asset)</t>
  </si>
  <si>
    <t xml:space="preserve">  - Year 25 balance: ~$300M (movement-scale demonstration)</t>
  </si>
  <si>
    <t xml:space="preserve">Credibility Thresholds</t>
  </si>
  <si>
    <t xml:space="preserve">  - $1-10M: Operational viability proven</t>
  </si>
  <si>
    <t xml:space="preserve">  - $10-100M: Statistical credibility, policy attention</t>
  </si>
  <si>
    <t xml:space="preserve">  - $100M-1B: National attention, self-sustaining advocacy</t>
  </si>
  <si>
    <t xml:space="preserve">  - $1B+: Political force, impossible to ignore</t>
  </si>
  <si>
    <t xml:space="preserve">Sheets in This Model</t>
  </si>
  <si>
    <t xml:space="preserve">  ASSUMPTIONS — all blue cells editable</t>
  </si>
  <si>
    <t xml:space="preserve">  FUND PROJECTION — 25-year detailed projection (Founding scenario)</t>
  </si>
  <si>
    <t xml:space="preserve">  SCENARIO COMPARISON — different supporter scales</t>
  </si>
  <si>
    <t xml:space="preserve">  DASHBOARD — verdict and trajectory</t>
  </si>
  <si>
    <t xml:space="preserve">Key Operational Recommendations</t>
  </si>
  <si>
    <t xml:space="preserve">  - Set minimum contribution at $10 (not $1) — payment processing makes $1 unviable</t>
  </si>
  <si>
    <t xml:space="preserve">  - Structure as 501(c)(4) advocacy + 501(c)(3) foundation holding the fund</t>
  </si>
  <si>
    <t xml:space="preserve">  - Investment must be 100% passive global index — no active management</t>
  </si>
  <si>
    <t xml:space="preserve">  - Independent board with staggered terms (mirror proposed national Sovereign Fund)</t>
  </si>
  <si>
    <t xml:space="preserve">  - Quarterly transparent reporting from day one</t>
  </si>
  <si>
    <t xml:space="preserve">  - Fund can roll into national Sovereign Fund if/when platform is enacted</t>
  </si>
  <si>
    <t xml:space="preserve">Critical Limitations</t>
  </si>
  <si>
    <t xml:space="preserve">  - Supporter contribution patterns are uncertain; renewal rates are estimates</t>
  </si>
  <si>
    <t xml:space="preserve">  - 6% real return assumption is long-run average; year-to-year variation can be large</t>
  </si>
  <si>
    <t xml:space="preserve">  - Operating cost ratios may need adjustment as fund scales</t>
  </si>
  <si>
    <t xml:space="preserve">  - Bear markets can dramatically affect early-stage fund balance</t>
  </si>
  <si>
    <t xml:space="preserve">  - Doesn't model regulatory complexity (501c4 + 501c3 requires careful legal structure)</t>
  </si>
  <si>
    <t xml:space="preserve">  - Doesn't model fundraising effort costs (likely understated)</t>
  </si>
  <si>
    <t xml:space="preserve">How This Connects to the Platform</t>
  </si>
  <si>
    <t xml:space="preserve">This is the meta-pillar — the demonstration that all six policy pillars rest on. If the</t>
  </si>
  <si>
    <t xml:space="preserve">principles work in this fund, they work at national scale. If they don't, that's the most</t>
  </si>
  <si>
    <t xml:space="preserve">honest finding the platform could produce. Either way, this fund's performance becomes the</t>
  </si>
  <si>
    <t xml:space="preserve">primary evidence for or against the platform's central architectural claim.</t>
  </si>
  <si>
    <t xml:space="preserve">Proof-of-Concept Fund — Assumptions</t>
  </si>
  <si>
    <t xml:space="preserve">Year 1 Initial Scale</t>
  </si>
  <si>
    <t xml:space="preserve">Parameter</t>
  </si>
  <si>
    <t xml:space="preserve">Value</t>
  </si>
  <si>
    <t xml:space="preserve">Unit</t>
  </si>
  <si>
    <t xml:space="preserve">Notes</t>
  </si>
  <si>
    <t xml:space="preserve">Initial supporter count (Year 1)</t>
  </si>
  <si>
    <t xml:space="preserve">supporters</t>
  </si>
  <si>
    <t xml:space="preserve">Founding supporters</t>
  </si>
  <si>
    <t xml:space="preserve">Average initial contribution</t>
  </si>
  <si>
    <t xml:space="preserve">$</t>
  </si>
  <si>
    <t xml:space="preserve">Higher than $1 to make math viable; can be flexed</t>
  </si>
  <si>
    <t xml:space="preserve">% who contribute again each year</t>
  </si>
  <si>
    <t xml:space="preserve">%</t>
  </si>
  <si>
    <t xml:space="preserve">Renewal rate — conservative estimate</t>
  </si>
  <si>
    <t xml:space="preserve">Renewal contribution avg</t>
  </si>
  <si>
    <t xml:space="preserve">Same as initial — supporters re-contribute annually</t>
  </si>
  <si>
    <t xml:space="preserve">New supporter growth rate</t>
  </si>
  <si>
    <t xml:space="preserve">Annual supporter growth (year 2 onwards)</t>
  </si>
  <si>
    <t xml:space="preserve">Investment Strategy (Norway GPFG Model)</t>
  </si>
  <si>
    <t xml:space="preserve">Passive index investing — same as proposed national Sovereign Fund</t>
  </si>
  <si>
    <t xml:space="preserve">Real return (gross)</t>
  </si>
  <si>
    <t xml:space="preserve">Diversified global index portfolio</t>
  </si>
  <si>
    <t xml:space="preserve">Investment management fees</t>
  </si>
  <si>
    <t xml:space="preserve">10 bps - passive index</t>
  </si>
  <si>
    <t xml:space="preserve">Custodial &amp; audit fees</t>
  </si>
  <si>
    <t xml:space="preserve">5 bps - third-party custody</t>
  </si>
  <si>
    <t xml:space="preserve">Compliance and governance</t>
  </si>
  <si>
    <t xml:space="preserve">5 bps - independent audit, transparency reporting</t>
  </si>
  <si>
    <t xml:space="preserve">Operating Costs (Advocacy Organization)</t>
  </si>
  <si>
    <t xml:space="preserve">The 501(c)(4) operating costs for the platform's advocacy work</t>
  </si>
  <si>
    <t xml:space="preserve">Year 1 operating costs</t>
  </si>
  <si>
    <t xml:space="preserve">$/yr</t>
  </si>
  <si>
    <t xml:space="preserve">Lean startup: 1 FTE + tech + legal</t>
  </si>
  <si>
    <t xml:space="preserve">Operating cost growth rate</t>
  </si>
  <si>
    <t xml:space="preserve">Scales modestly with org size</t>
  </si>
  <si>
    <t xml:space="preserve">Year 1 fundraising/processing costs</t>
  </si>
  <si>
    <t xml:space="preserve">% of contributions consumed by processing/fundraising</t>
  </si>
  <si>
    <t xml:space="preserve">Steady-state processing costs</t>
  </si>
  <si>
    <t xml:space="preserve">Drops as fund scales</t>
  </si>
  <si>
    <t xml:space="preserve">% of contributions to operations (Year 1)</t>
  </si>
  <si>
    <t xml:space="preserve">Higher initially, drops over time</t>
  </si>
  <si>
    <t xml:space="preserve">% of contributions to operations (Year 5+)</t>
  </si>
  <si>
    <t xml:space="preserve">Steady state - more goes to investment</t>
  </si>
  <si>
    <t xml:space="preserve">Self-Sustainability Threshold</t>
  </si>
  <si>
    <t xml:space="preserve">When fund returns can fund operations without touching principal</t>
  </si>
  <si>
    <t xml:space="preserve">Disbursement rate from fund (when sustainable)</t>
  </si>
  <si>
    <t xml:space="preserve">3% sustainable rule (Norway model)</t>
  </si>
  <si>
    <t xml:space="preserve">Steady-state operating budget needed</t>
  </si>
  <si>
    <t xml:space="preserve">Mature advocacy org: ~10 FTE, communications, etc.</t>
  </si>
  <si>
    <t xml:space="preserve">25-Year Fund Projection — Founding Scenario</t>
  </si>
  <si>
    <t xml:space="preserve">Year</t>
  </si>
  <si>
    <t xml:space="preserve">Cal Yr</t>
  </si>
  <si>
    <t xml:space="preserve">Active Supporters</t>
  </si>
  <si>
    <t xml:space="preserve">New Contributions</t>
  </si>
  <si>
    <t xml:space="preserve">Operations Cost</t>
  </si>
  <si>
    <t xml:space="preserve">Net to Investment</t>
  </si>
  <si>
    <t xml:space="preserve">Investment Returns</t>
  </si>
  <si>
    <t xml:space="preserve">Disbursement (if sustainable)</t>
  </si>
  <si>
    <t xml:space="preserve">Fund Balance</t>
  </si>
  <si>
    <t xml:space="preserve">Cumulative Contributions</t>
  </si>
  <si>
    <t xml:space="preserve">Annual Return %</t>
  </si>
  <si>
    <t xml:space="preserve">Sustainability Score</t>
  </si>
  <si>
    <t xml:space="preserve">Scale Scenarios — How Big Does the Fund Get?</t>
  </si>
  <si>
    <t xml:space="preserve">Scenario</t>
  </si>
  <si>
    <t xml:space="preserve">Initial Supporters</t>
  </si>
  <si>
    <t xml:space="preserve">Avg Gift</t>
  </si>
  <si>
    <t xml:space="preserve">Year 1 Balance</t>
  </si>
  <si>
    <t xml:space="preserve">Year 5 Balance</t>
  </si>
  <si>
    <t xml:space="preserve">Year 10 Balance</t>
  </si>
  <si>
    <t xml:space="preserve">Year 25 Balance</t>
  </si>
  <si>
    <t xml:space="preserve">Foundational</t>
  </si>
  <si>
    <t xml:space="preserve">Personal validation</t>
  </si>
  <si>
    <t xml:space="preserve">Founding</t>
  </si>
  <si>
    <t xml:space="preserve">Initial credibility</t>
  </si>
  <si>
    <t xml:space="preserve">Threshold</t>
  </si>
  <si>
    <t xml:space="preserve">Statistical credibility</t>
  </si>
  <si>
    <t xml:space="preserve">Movement</t>
  </si>
  <si>
    <t xml:space="preserve">National attention</t>
  </si>
  <si>
    <t xml:space="preserve">Mass</t>
  </si>
  <si>
    <t xml:space="preserve">Political force</t>
  </si>
  <si>
    <t xml:space="preserve">Bernie 2016 scale</t>
  </si>
  <si>
    <t xml:space="preserve">Historical comparison</t>
  </si>
  <si>
    <t xml:space="preserve">$1-10M Fund</t>
  </si>
  <si>
    <t xml:space="preserve">Operational viability proven. Infrastructure works. Below noise floor for political attention.</t>
  </si>
  <si>
    <t xml:space="preserve">$10-100M Fund</t>
  </si>
  <si>
    <t xml:space="preserve">Statistical credibility. Investment returns become meaningful. Policy publications take notice.</t>
  </si>
  <si>
    <t xml:space="preserve">$100M-1B Fund</t>
  </si>
  <si>
    <t xml:space="preserve">National attention. Wall Street watches. Self-sustaining advocacy budget achievable.</t>
  </si>
  <si>
    <t xml:space="preserve">$1B+ Fund</t>
  </si>
  <si>
    <t xml:space="preserve">Political force. Impossible to ignore. Demonstrates national-scale viability.</t>
  </si>
  <si>
    <t xml:space="preserve">Proof-of-Concept Fund — Dashboard</t>
  </si>
  <si>
    <t xml:space="preserve">Founding Scenario Headlines (Year 1)</t>
  </si>
  <si>
    <t xml:space="preserve">Metric</t>
  </si>
  <si>
    <t xml:space="preserve">Initial supporters</t>
  </si>
  <si>
    <t xml:space="preserve">Founding base</t>
  </si>
  <si>
    <t xml:space="preserve">Average contribution</t>
  </si>
  <si>
    <t xml:space="preserve">Per supporter</t>
  </si>
  <si>
    <t xml:space="preserve">Year 1 contributions raised</t>
  </si>
  <si>
    <t xml:space="preserve">Total Year 1 inflow</t>
  </si>
  <si>
    <t xml:space="preserve">Year 1 to operations</t>
  </si>
  <si>
    <t xml:space="preserve">Startup costs</t>
  </si>
  <si>
    <t xml:space="preserve">Year 1 to investment</t>
  </si>
  <si>
    <t xml:space="preserve">Initial capital</t>
  </si>
  <si>
    <t xml:space="preserve">Year 1 fund balance</t>
  </si>
  <si>
    <t xml:space="preserve">Starting point</t>
  </si>
  <si>
    <t xml:space="preserve">Projected Trajectory</t>
  </si>
  <si>
    <t xml:space="preserve">Year 5 fund balance</t>
  </si>
  <si>
    <t xml:space="preserve">Statistical credibility threshold?</t>
  </si>
  <si>
    <t xml:space="preserve">Year 10 fund balance</t>
  </si>
  <si>
    <t xml:space="preserve">Sustained demonstration</t>
  </si>
  <si>
    <t xml:space="preserve">Year 25 fund balance</t>
  </si>
  <si>
    <t xml:space="preserve">Mature fund</t>
  </si>
  <si>
    <t xml:space="preserve">Year supporters reach 1M</t>
  </si>
  <si>
    <t xml:space="preserve">Movement scale</t>
  </si>
  <si>
    <t xml:space="preserve">Year fund self-sustains operations</t>
  </si>
  <si>
    <t xml:space="preserve">Returns cover budget</t>
  </si>
  <si>
    <t xml:space="preserve">Verdict</t>
  </si>
  <si>
    <t xml:space="preserve">Does this fund reach political credibility?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</si>
</sst>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;\(#,##0\);\-"/>
    <numFmt numFmtId="166" formatCode="_(\$* #,##0_);_(\$* \(#,##0\);_(\$* \-_);_(@_)"/>
    <numFmt numFmtId="167" formatCode="0.0%;\(0.0%\);\-"/>
    <numFmt numFmtId="168" formatCode="0.00%;\(0.00%\);\-"/>
    <numFmt numFmtId="169" formatCode="0"/>
    <numFmt numFmtId="170" formatCode="_(\$* #,##0.0,,\M_);_(\$* \(#,##0.0,,&quot;M)&quot;;_(\$* \-_);_(@_)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10"/>
      <color rgb="FF595959"/>
      <name val="Arial"/>
      <family val="0"/>
      <charset val="1"/>
    </font>
    <font>
      <b val="true"/>
      <sz val="11"/>
      <color rgb="FF008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7E6E6"/>
      </patternFill>
    </fill>
    <fill>
      <patternFill patternType="solid">
        <fgColor rgb="FFE7E6E6"/>
        <bgColor rgb="FFD9E1F2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E7E6E6"/>
      </patternFill>
    </fill>
    <fill>
      <patternFill patternType="solid">
        <fgColor rgb="FFC6EFCE"/>
        <bgColor rgb="FFD9E1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1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A5A4"/>
      <rgbColor rgb="FF808080"/>
      <rgbColor rgb="FF9999FF"/>
      <rgbColor rgb="FF9D3E3B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6EFCE"/>
      <rgbColor rgb="FFE7E6E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878787"/>
      <rgbColor rgb="FF003366"/>
      <rgbColor rgb="FF339966"/>
      <rgbColor rgb="FF003300"/>
      <rgbColor rgb="FF333300"/>
      <rgbColor rgb="FF993300"/>
      <rgbColor rgb="FFBE4B48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Fund Balance Growth (Founding Scenario)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'Fund Projection'!J3</c:f>
              <c:strCache>
                <c:ptCount val="1"/>
                <c:pt idx="0">
                  <c:v>Fund Balance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'Fund Projection'!$C$4:$C$28</c:f>
              <c:strCach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strCache>
            </c:strRef>
          </c:cat>
          <c:val>
            <c:numRef>
              <c:f>'Fund Projection'!$J$4:$J$28</c:f>
              <c:numCache>
                <c:formatCode>_(\$* #,##0_);_(\$* \(#,##0\);_(\$* \-_);_(@_)</c:formatCode>
                <c:ptCount val="25"/>
                <c:pt idx="0">
                  <c:v>1843750</c:v>
                </c:pt>
                <c:pt idx="1">
                  <c:v>3500687.5</c:v>
                </c:pt>
                <c:pt idx="2">
                  <c:v>5816227.375</c:v>
                </c:pt>
                <c:pt idx="3">
                  <c:v>9026568.56275</c:v>
                </c:pt>
                <c:pt idx="4">
                  <c:v>13285009.5393895</c:v>
                </c:pt>
                <c:pt idx="5">
                  <c:v>18910910.0926741</c:v>
                </c:pt>
                <c:pt idx="6">
                  <c:v>26319723.8780492</c:v>
                </c:pt>
                <c:pt idx="7">
                  <c:v>36051843.162976</c:v>
                </c:pt>
                <c:pt idx="8">
                  <c:v>48810097.9564287</c:v>
                </c:pt>
                <c:pt idx="9">
                  <c:v>65508505.8949015</c:v>
                </c:pt>
                <c:pt idx="10">
                  <c:v>87335648.1709058</c:v>
                </c:pt>
                <c:pt idx="11">
                  <c:v>115837059.379148</c:v>
                </c:pt>
                <c:pt idx="12">
                  <c:v>153022335.521768</c:v>
                </c:pt>
                <c:pt idx="13">
                  <c:v>201504375.690248</c:v>
                </c:pt>
                <c:pt idx="14">
                  <c:v>259680397.600966</c:v>
                </c:pt>
                <c:pt idx="15">
                  <c:v>336677259.21871</c:v>
                </c:pt>
                <c:pt idx="16">
                  <c:v>438220558.377349</c:v>
                </c:pt>
                <c:pt idx="17">
                  <c:v>571758174.324376</c:v>
                </c:pt>
                <c:pt idx="18">
                  <c:v>746977219.064673</c:v>
                </c:pt>
                <c:pt idx="19">
                  <c:v>976476089.588751</c:v>
                </c:pt>
                <c:pt idx="20">
                  <c:v>1276638152.14872</c:v>
                </c:pt>
                <c:pt idx="21">
                  <c:v>1668767549.14632</c:v>
                </c:pt>
                <c:pt idx="22">
                  <c:v>2180565766.42168</c:v>
                </c:pt>
                <c:pt idx="23">
                  <c:v>2848051190.12646</c:v>
                </c:pt>
                <c:pt idx="24">
                  <c:v>3718054551.18182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30365531"/>
        <c:axId val="89724489"/>
      </c:lineChart>
      <c:catAx>
        <c:axId val="303655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9724489"/>
        <c:crosses val="autoZero"/>
        <c:auto val="1"/>
        <c:lblAlgn val="ctr"/>
        <c:lblOffset val="100"/>
        <c:noMultiLvlLbl val="0"/>
      </c:catAx>
      <c:valAx>
        <c:axId val="8972448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Fund Balance ($)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_);_(\$* \(#,##0\);_(\$* \-_);_(@_)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036553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Annual Cash Flow Components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'Fund Projection'!E3</c:f>
              <c:strCache>
                <c:ptCount val="1"/>
                <c:pt idx="0">
                  <c:v>New Contributions</c:v>
                </c:pt>
              </c:strCache>
            </c:strRef>
          </c:tx>
          <c:spPr>
            <a:solidFill>
              <a:srgbClr val="9d3e3b"/>
            </a:solidFill>
            <a:ln w="47520">
              <a:solidFill>
                <a:srgbClr val="9d3e3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'Fund Projection'!$C$4:$C$28</c:f>
              <c:strCach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strCache>
            </c:strRef>
          </c:cat>
          <c:val>
            <c:numRef>
              <c:f>'Fund Projection'!$E$4:$E$28</c:f>
              <c:numCache>
                <c:formatCode>_(\$* #,##0_);_(\$* \(#,##0\);_(\$* \-_);_(@_)</c:formatCode>
                <c:ptCount val="25"/>
                <c:pt idx="0">
                  <c:v>2500000</c:v>
                </c:pt>
                <c:pt idx="1">
                  <c:v>2000000</c:v>
                </c:pt>
                <c:pt idx="2">
                  <c:v>2600000</c:v>
                </c:pt>
                <c:pt idx="3">
                  <c:v>3380000</c:v>
                </c:pt>
                <c:pt idx="4">
                  <c:v>4394000</c:v>
                </c:pt>
                <c:pt idx="5">
                  <c:v>5712200</c:v>
                </c:pt>
                <c:pt idx="6">
                  <c:v>7425860</c:v>
                </c:pt>
                <c:pt idx="7">
                  <c:v>9653618</c:v>
                </c:pt>
                <c:pt idx="8">
                  <c:v>12549703.4</c:v>
                </c:pt>
                <c:pt idx="9">
                  <c:v>16314614.42</c:v>
                </c:pt>
                <c:pt idx="10">
                  <c:v>21208998.746</c:v>
                </c:pt>
                <c:pt idx="11">
                  <c:v>27571698.3698</c:v>
                </c:pt>
                <c:pt idx="12">
                  <c:v>35843207.88074</c:v>
                </c:pt>
                <c:pt idx="13">
                  <c:v>46596170.244962</c:v>
                </c:pt>
                <c:pt idx="14">
                  <c:v>60575021.3184506</c:v>
                </c:pt>
                <c:pt idx="15">
                  <c:v>78747527.7139858</c:v>
                </c:pt>
                <c:pt idx="16">
                  <c:v>102371786.028182</c:v>
                </c:pt>
                <c:pt idx="17">
                  <c:v>133083321.836636</c:v>
                </c:pt>
                <c:pt idx="18">
                  <c:v>173008318.387627</c:v>
                </c:pt>
                <c:pt idx="19">
                  <c:v>224910813.903915</c:v>
                </c:pt>
                <c:pt idx="20">
                  <c:v>292384058.075089</c:v>
                </c:pt>
                <c:pt idx="21">
                  <c:v>380099275.497616</c:v>
                </c:pt>
                <c:pt idx="22">
                  <c:v>494129058.146901</c:v>
                </c:pt>
                <c:pt idx="23">
                  <c:v>642367775.590972</c:v>
                </c:pt>
                <c:pt idx="24">
                  <c:v>835078108.268263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'Fund Projection'!H3</c:f>
              <c:strCache>
                <c:ptCount val="1"/>
                <c:pt idx="0">
                  <c:v>Investment Returns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'Fund Projection'!$C$4:$C$28</c:f>
              <c:strCach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strCache>
            </c:strRef>
          </c:cat>
          <c:val>
            <c:numRef>
              <c:f>'Fund Projection'!$H$4:$H$28</c:f>
              <c:numCache>
                <c:formatCode>_(\$* #,##0_);_(\$* \(#,##0\);_(\$* \-_);_(@_)</c:formatCode>
                <c:ptCount val="25"/>
                <c:pt idx="0">
                  <c:v>0</c:v>
                </c:pt>
                <c:pt idx="1">
                  <c:v>106937.5</c:v>
                </c:pt>
                <c:pt idx="2">
                  <c:v>203039.875</c:v>
                </c:pt>
                <c:pt idx="3">
                  <c:v>337341.18775</c:v>
                </c:pt>
                <c:pt idx="4">
                  <c:v>523540.9766395</c:v>
                </c:pt>
                <c:pt idx="5">
                  <c:v>770530.553284591</c:v>
                </c:pt>
                <c:pt idx="6">
                  <c:v>1096832.7853751</c:v>
                </c:pt>
                <c:pt idx="7">
                  <c:v>1526543.98492685</c:v>
                </c:pt>
                <c:pt idx="8">
                  <c:v>2091006.90345261</c:v>
                </c:pt>
                <c:pt idx="9">
                  <c:v>2830985.68147286</c:v>
                </c:pt>
                <c:pt idx="10">
                  <c:v>3799493.34190429</c:v>
                </c:pt>
                <c:pt idx="11">
                  <c:v>5065467.59391254</c:v>
                </c:pt>
                <c:pt idx="12">
                  <c:v>6718549.4439906</c:v>
                </c:pt>
                <c:pt idx="13">
                  <c:v>8875295.46026254</c:v>
                </c:pt>
                <c:pt idx="14">
                  <c:v>11687253.7900344</c:v>
                </c:pt>
                <c:pt idx="15">
                  <c:v>15061463.060856</c:v>
                </c:pt>
                <c:pt idx="16">
                  <c:v>19527281.0346852</c:v>
                </c:pt>
                <c:pt idx="17">
                  <c:v>25416792.3858862</c:v>
                </c:pt>
                <c:pt idx="18">
                  <c:v>33161974.1108138</c:v>
                </c:pt>
                <c:pt idx="19">
                  <c:v>43324678.705751</c:v>
                </c:pt>
                <c:pt idx="20">
                  <c:v>56635613.1961476</c:v>
                </c:pt>
                <c:pt idx="21">
                  <c:v>74045012.824626</c:v>
                </c:pt>
                <c:pt idx="22">
                  <c:v>96788517.8504868</c:v>
                </c:pt>
                <c:pt idx="23">
                  <c:v>126472814.452457</c:v>
                </c:pt>
                <c:pt idx="24">
                  <c:v>165186969.027335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'Fund Projection'!F3</c:f>
              <c:strCache>
                <c:ptCount val="1"/>
                <c:pt idx="0">
                  <c:v>Operations Cost</c:v>
                </c:pt>
              </c:strCache>
            </c:strRef>
          </c:tx>
          <c:spPr>
            <a:solidFill>
              <a:srgbClr val="d4a5a4"/>
            </a:solidFill>
            <a:ln w="47520">
              <a:solidFill>
                <a:srgbClr val="d4a5a4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'Fund Projection'!$C$4:$C$28</c:f>
              <c:strCach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strCache>
            </c:strRef>
          </c:cat>
          <c:val>
            <c:numRef>
              <c:f>'Fund Projection'!$F$4:$F$28</c:f>
              <c:numCache>
                <c:formatCode>_(\$* #,##0_);_(\$* \(#,##0\);_(\$* \-_);_(@_)</c:formatCode>
                <c:ptCount val="25"/>
                <c:pt idx="0">
                  <c:v>656250</c:v>
                </c:pt>
                <c:pt idx="1">
                  <c:v>450000</c:v>
                </c:pt>
                <c:pt idx="2">
                  <c:v>487500</c:v>
                </c:pt>
                <c:pt idx="3">
                  <c:v>507000</c:v>
                </c:pt>
                <c:pt idx="4">
                  <c:v>659100</c:v>
                </c:pt>
                <c:pt idx="5">
                  <c:v>856830</c:v>
                </c:pt>
                <c:pt idx="6">
                  <c:v>1113879</c:v>
                </c:pt>
                <c:pt idx="7">
                  <c:v>1448042.7</c:v>
                </c:pt>
                <c:pt idx="8">
                  <c:v>1882455.51</c:v>
                </c:pt>
                <c:pt idx="9">
                  <c:v>2447192.163</c:v>
                </c:pt>
                <c:pt idx="10">
                  <c:v>3181349.8119</c:v>
                </c:pt>
                <c:pt idx="11">
                  <c:v>4135754.75547</c:v>
                </c:pt>
                <c:pt idx="12">
                  <c:v>5376481.182111</c:v>
                </c:pt>
                <c:pt idx="13">
                  <c:v>6989425.5367443</c:v>
                </c:pt>
                <c:pt idx="14">
                  <c:v>9086253.19776759</c:v>
                </c:pt>
                <c:pt idx="15">
                  <c:v>11812129.1570979</c:v>
                </c:pt>
                <c:pt idx="16">
                  <c:v>15355767.9042272</c:v>
                </c:pt>
                <c:pt idx="17">
                  <c:v>19962498.2754954</c:v>
                </c:pt>
                <c:pt idx="18">
                  <c:v>25951247.758144</c:v>
                </c:pt>
                <c:pt idx="19">
                  <c:v>33736622.0855872</c:v>
                </c:pt>
                <c:pt idx="20">
                  <c:v>43857608.7112634</c:v>
                </c:pt>
                <c:pt idx="21">
                  <c:v>57014891.3246424</c:v>
                </c:pt>
                <c:pt idx="22">
                  <c:v>74119358.7220352</c:v>
                </c:pt>
                <c:pt idx="23">
                  <c:v>96355166.3386457</c:v>
                </c:pt>
                <c:pt idx="24">
                  <c:v>125261716.240239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26581547"/>
        <c:axId val="95064996"/>
      </c:lineChart>
      <c:catAx>
        <c:axId val="2658154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064996"/>
        <c:crosses val="autoZero"/>
        <c:auto val="1"/>
        <c:lblAlgn val="ctr"/>
        <c:lblOffset val="100"/>
        <c:noMultiLvlLbl val="0"/>
      </c:catAx>
      <c:valAx>
        <c:axId val="9506499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$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_);_(\$* \(#,##0\);_(\$* \-_);_(@_)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6581547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20</xdr:row>
      <xdr:rowOff>571680</xdr:rowOff>
    </xdr:from>
    <xdr:to>
      <xdr:col>3</xdr:col>
      <xdr:colOff>2844720</xdr:colOff>
      <xdr:row>39</xdr:row>
      <xdr:rowOff>79200</xdr:rowOff>
    </xdr:to>
    <xdr:graphicFrame>
      <xdr:nvGraphicFramePr>
        <xdr:cNvPr id="0" name="Chart 1"/>
        <xdr:cNvGraphicFramePr/>
      </xdr:nvGraphicFramePr>
      <xdr:xfrm>
        <a:off x="211320" y="4505400"/>
        <a:ext cx="791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42</xdr:row>
      <xdr:rowOff>99000</xdr:rowOff>
    </xdr:from>
    <xdr:to>
      <xdr:col>3</xdr:col>
      <xdr:colOff>2844720</xdr:colOff>
      <xdr:row>61</xdr:row>
      <xdr:rowOff>79200</xdr:rowOff>
    </xdr:to>
    <xdr:graphicFrame>
      <xdr:nvGraphicFramePr>
        <xdr:cNvPr id="1" name="Chart 2"/>
        <xdr:cNvGraphicFramePr/>
      </xdr:nvGraphicFramePr>
      <xdr:xfrm>
        <a:off x="211320" y="8696160"/>
        <a:ext cx="791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5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10"/>
  </cols>
  <sheetData>
    <row r="1" customFormat="false" ht="24.75" hidden="false" customHeight="tru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15" hidden="false" customHeight="false" outlineLevel="0" collapsed="false">
      <c r="B4" s="3" t="s">
        <v>2</v>
      </c>
    </row>
    <row r="5" customFormat="false" ht="15" hidden="false" customHeight="false" outlineLevel="0" collapsed="false">
      <c r="B5" s="3" t="s">
        <v>3</v>
      </c>
    </row>
    <row r="6" customFormat="false" ht="15" hidden="false" customHeight="false" outlineLevel="0" collapsed="false">
      <c r="B6" s="3" t="s">
        <v>4</v>
      </c>
    </row>
    <row r="7" customFormat="false" ht="15" hidden="false" customHeight="false" outlineLevel="0" collapsed="false">
      <c r="B7" s="3" t="s">
        <v>5</v>
      </c>
    </row>
    <row r="8" customFormat="false" ht="15" hidden="false" customHeight="false" outlineLevel="0" collapsed="false">
      <c r="B8" s="3" t="s">
        <v>6</v>
      </c>
    </row>
    <row r="9" customFormat="false" ht="15" hidden="false" customHeight="false" outlineLevel="0" collapsed="false">
      <c r="B9" s="3" t="s">
        <v>7</v>
      </c>
    </row>
    <row r="10" customFormat="false" ht="15" hidden="false" customHeight="false" outlineLevel="0" collapsed="false">
      <c r="B10" s="3" t="s">
        <v>8</v>
      </c>
    </row>
    <row r="12" customFormat="false" ht="15" hidden="false" customHeight="false" outlineLevel="0" collapsed="false">
      <c r="B12" s="2" t="s">
        <v>9</v>
      </c>
    </row>
    <row r="13" customFormat="false" ht="15" hidden="false" customHeight="false" outlineLevel="0" collapsed="false">
      <c r="B13" s="3" t="s">
        <v>10</v>
      </c>
    </row>
    <row r="14" customFormat="false" ht="15" hidden="false" customHeight="false" outlineLevel="0" collapsed="false">
      <c r="B14" s="3" t="s">
        <v>11</v>
      </c>
    </row>
    <row r="15" customFormat="false" ht="15" hidden="false" customHeight="false" outlineLevel="0" collapsed="false">
      <c r="B15" s="3" t="s">
        <v>12</v>
      </c>
    </row>
    <row r="16" customFormat="false" ht="15" hidden="false" customHeight="false" outlineLevel="0" collapsed="false">
      <c r="B16" s="3" t="s">
        <v>13</v>
      </c>
    </row>
    <row r="17" customFormat="false" ht="15" hidden="false" customHeight="false" outlineLevel="0" collapsed="false">
      <c r="B17" s="3" t="s">
        <v>14</v>
      </c>
    </row>
    <row r="19" customFormat="false" ht="15" hidden="false" customHeight="false" outlineLevel="0" collapsed="false">
      <c r="B19" s="2" t="s">
        <v>15</v>
      </c>
    </row>
    <row r="20" customFormat="false" ht="15" hidden="false" customHeight="false" outlineLevel="0" collapsed="false">
      <c r="B20" s="3" t="s">
        <v>16</v>
      </c>
    </row>
    <row r="21" customFormat="false" ht="15" hidden="false" customHeight="false" outlineLevel="0" collapsed="false">
      <c r="B21" s="3" t="s">
        <v>17</v>
      </c>
    </row>
    <row r="22" customFormat="false" ht="15" hidden="false" customHeight="false" outlineLevel="0" collapsed="false">
      <c r="B22" s="3" t="s">
        <v>18</v>
      </c>
    </row>
    <row r="23" customFormat="false" ht="15" hidden="false" customHeight="false" outlineLevel="0" collapsed="false">
      <c r="B23" s="3" t="s">
        <v>19</v>
      </c>
    </row>
    <row r="24" customFormat="false" ht="15" hidden="false" customHeight="false" outlineLevel="0" collapsed="false">
      <c r="B24" s="3" t="s">
        <v>20</v>
      </c>
    </row>
    <row r="26" customFormat="false" ht="15" hidden="false" customHeight="false" outlineLevel="0" collapsed="false">
      <c r="B26" s="2" t="s">
        <v>21</v>
      </c>
    </row>
    <row r="27" customFormat="false" ht="15" hidden="false" customHeight="false" outlineLevel="0" collapsed="false">
      <c r="B27" s="3" t="s">
        <v>22</v>
      </c>
    </row>
    <row r="28" customFormat="false" ht="15" hidden="false" customHeight="false" outlineLevel="0" collapsed="false">
      <c r="B28" s="3" t="s">
        <v>23</v>
      </c>
    </row>
    <row r="29" customFormat="false" ht="15" hidden="false" customHeight="false" outlineLevel="0" collapsed="false">
      <c r="B29" s="3" t="s">
        <v>24</v>
      </c>
    </row>
    <row r="30" customFormat="false" ht="15" hidden="false" customHeight="false" outlineLevel="0" collapsed="false">
      <c r="B30" s="3" t="s">
        <v>25</v>
      </c>
    </row>
    <row r="32" customFormat="false" ht="15" hidden="false" customHeight="false" outlineLevel="0" collapsed="false">
      <c r="B32" s="2" t="s">
        <v>26</v>
      </c>
    </row>
    <row r="33" customFormat="false" ht="15" hidden="false" customHeight="false" outlineLevel="0" collapsed="false">
      <c r="B33" s="3" t="s">
        <v>27</v>
      </c>
    </row>
    <row r="34" customFormat="false" ht="15" hidden="false" customHeight="false" outlineLevel="0" collapsed="false">
      <c r="B34" s="3" t="s">
        <v>28</v>
      </c>
    </row>
    <row r="35" customFormat="false" ht="15" hidden="false" customHeight="false" outlineLevel="0" collapsed="false">
      <c r="B35" s="3" t="s">
        <v>29</v>
      </c>
    </row>
    <row r="36" customFormat="false" ht="15" hidden="false" customHeight="false" outlineLevel="0" collapsed="false">
      <c r="B36" s="3" t="s">
        <v>30</v>
      </c>
    </row>
    <row r="38" customFormat="false" ht="15" hidden="false" customHeight="false" outlineLevel="0" collapsed="false">
      <c r="B38" s="2" t="s">
        <v>31</v>
      </c>
    </row>
    <row r="39" customFormat="false" ht="15" hidden="false" customHeight="false" outlineLevel="0" collapsed="false">
      <c r="B39" s="3" t="s">
        <v>32</v>
      </c>
    </row>
    <row r="40" customFormat="false" ht="15" hidden="false" customHeight="false" outlineLevel="0" collapsed="false">
      <c r="B40" s="3" t="s">
        <v>33</v>
      </c>
    </row>
    <row r="41" customFormat="false" ht="15" hidden="false" customHeight="false" outlineLevel="0" collapsed="false">
      <c r="B41" s="3" t="s">
        <v>34</v>
      </c>
    </row>
    <row r="42" customFormat="false" ht="15" hidden="false" customHeight="false" outlineLevel="0" collapsed="false">
      <c r="B42" s="3" t="s">
        <v>35</v>
      </c>
    </row>
    <row r="43" customFormat="false" ht="15" hidden="false" customHeight="false" outlineLevel="0" collapsed="false">
      <c r="B43" s="3" t="s">
        <v>36</v>
      </c>
    </row>
    <row r="44" customFormat="false" ht="15" hidden="false" customHeight="false" outlineLevel="0" collapsed="false">
      <c r="B44" s="3" t="s">
        <v>37</v>
      </c>
    </row>
    <row r="46" customFormat="false" ht="15" hidden="false" customHeight="false" outlineLevel="0" collapsed="false">
      <c r="B46" s="2" t="s">
        <v>38</v>
      </c>
    </row>
    <row r="47" customFormat="false" ht="15" hidden="false" customHeight="false" outlineLevel="0" collapsed="false">
      <c r="B47" s="3" t="s">
        <v>39</v>
      </c>
    </row>
    <row r="48" customFormat="false" ht="15" hidden="false" customHeight="false" outlineLevel="0" collapsed="false">
      <c r="B48" s="3" t="s">
        <v>40</v>
      </c>
    </row>
    <row r="49" customFormat="false" ht="15" hidden="false" customHeight="false" outlineLevel="0" collapsed="false">
      <c r="B49" s="3" t="s">
        <v>41</v>
      </c>
    </row>
    <row r="50" customFormat="false" ht="15" hidden="false" customHeight="false" outlineLevel="0" collapsed="false">
      <c r="B50" s="3" t="s">
        <v>42</v>
      </c>
    </row>
    <row r="51" customFormat="false" ht="15" hidden="false" customHeight="false" outlineLevel="0" collapsed="false">
      <c r="B51" s="3" t="s">
        <v>43</v>
      </c>
    </row>
    <row r="52" customFormat="false" ht="15" hidden="false" customHeight="false" outlineLevel="0" collapsed="false">
      <c r="B52" s="3" t="s">
        <v>44</v>
      </c>
    </row>
    <row r="54" customFormat="false" ht="15" hidden="false" customHeight="false" outlineLevel="0" collapsed="false">
      <c r="B54" s="2" t="s">
        <v>45</v>
      </c>
    </row>
    <row r="55" customFormat="false" ht="15" hidden="false" customHeight="false" outlineLevel="0" collapsed="false">
      <c r="B55" s="3" t="s">
        <v>46</v>
      </c>
    </row>
    <row r="56" customFormat="false" ht="15" hidden="false" customHeight="false" outlineLevel="0" collapsed="false">
      <c r="B56" s="3" t="s">
        <v>47</v>
      </c>
    </row>
    <row r="57" customFormat="false" ht="15" hidden="false" customHeight="false" outlineLevel="0" collapsed="false">
      <c r="B57" s="3" t="s">
        <v>48</v>
      </c>
    </row>
    <row r="58" customFormat="false" ht="15" hidden="false" customHeight="false" outlineLevel="0" collapsed="false">
      <c r="B58" s="3" t="s">
        <v>49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0"/>
    <col collapsed="false" customWidth="true" hidden="false" outlineLevel="0" max="3" min="3" style="0" width="18"/>
    <col collapsed="false" customWidth="true" hidden="false" outlineLevel="0" max="4" min="4" style="0" width="12"/>
    <col collapsed="false" customWidth="true" hidden="false" outlineLevel="0" max="5" min="5" style="0" width="60"/>
  </cols>
  <sheetData>
    <row r="1" customFormat="false" ht="24.75" hidden="false" customHeight="true" outlineLevel="0" collapsed="false">
      <c r="B1" s="4" t="s">
        <v>50</v>
      </c>
      <c r="C1" s="4"/>
      <c r="D1" s="4"/>
      <c r="E1" s="4"/>
    </row>
    <row r="3" customFormat="false" ht="15" hidden="false" customHeight="false" outlineLevel="0" collapsed="false">
      <c r="B3" s="2" t="s">
        <v>51</v>
      </c>
      <c r="C3" s="5"/>
      <c r="D3" s="5"/>
      <c r="E3" s="5"/>
    </row>
    <row r="4" customFormat="false" ht="15" hidden="false" customHeight="false" outlineLevel="0" collapsed="false">
      <c r="B4" s="6" t="s">
        <v>52</v>
      </c>
      <c r="C4" s="6" t="s">
        <v>53</v>
      </c>
      <c r="D4" s="6" t="s">
        <v>54</v>
      </c>
      <c r="E4" s="6" t="s">
        <v>55</v>
      </c>
    </row>
    <row r="5" customFormat="false" ht="15" hidden="false" customHeight="false" outlineLevel="0" collapsed="false">
      <c r="B5" s="3" t="s">
        <v>56</v>
      </c>
      <c r="C5" s="7" t="n">
        <v>100000</v>
      </c>
      <c r="D5" s="8" t="s">
        <v>57</v>
      </c>
      <c r="E5" s="9" t="s">
        <v>58</v>
      </c>
    </row>
    <row r="6" customFormat="false" ht="15" hidden="false" customHeight="false" outlineLevel="0" collapsed="false">
      <c r="B6" s="3" t="s">
        <v>59</v>
      </c>
      <c r="C6" s="10" t="n">
        <v>25</v>
      </c>
      <c r="D6" s="8" t="s">
        <v>60</v>
      </c>
      <c r="E6" s="9" t="s">
        <v>61</v>
      </c>
    </row>
    <row r="7" customFormat="false" ht="15" hidden="false" customHeight="false" outlineLevel="0" collapsed="false">
      <c r="B7" s="3" t="s">
        <v>62</v>
      </c>
      <c r="C7" s="11" t="n">
        <v>0.5</v>
      </c>
      <c r="D7" s="8" t="s">
        <v>63</v>
      </c>
      <c r="E7" s="9" t="s">
        <v>64</v>
      </c>
    </row>
    <row r="8" customFormat="false" ht="15" hidden="false" customHeight="false" outlineLevel="0" collapsed="false">
      <c r="B8" s="3" t="s">
        <v>65</v>
      </c>
      <c r="C8" s="10" t="n">
        <v>25</v>
      </c>
      <c r="D8" s="8" t="s">
        <v>60</v>
      </c>
      <c r="E8" s="9" t="s">
        <v>66</v>
      </c>
    </row>
    <row r="9" customFormat="false" ht="15" hidden="false" customHeight="false" outlineLevel="0" collapsed="false">
      <c r="B9" s="3" t="s">
        <v>67</v>
      </c>
      <c r="C9" s="11" t="n">
        <v>0.3</v>
      </c>
      <c r="D9" s="8" t="s">
        <v>63</v>
      </c>
      <c r="E9" s="9" t="s">
        <v>68</v>
      </c>
    </row>
    <row r="11" customFormat="false" ht="15" hidden="false" customHeight="false" outlineLevel="0" collapsed="false">
      <c r="B11" s="2" t="s">
        <v>69</v>
      </c>
      <c r="C11" s="5"/>
      <c r="D11" s="5"/>
      <c r="E11" s="5"/>
    </row>
    <row r="12" customFormat="false" ht="15" hidden="false" customHeight="false" outlineLevel="0" collapsed="false">
      <c r="B12" s="9" t="s">
        <v>70</v>
      </c>
    </row>
    <row r="13" customFormat="false" ht="15" hidden="false" customHeight="false" outlineLevel="0" collapsed="false">
      <c r="B13" s="6" t="s">
        <v>52</v>
      </c>
      <c r="C13" s="6" t="s">
        <v>53</v>
      </c>
      <c r="D13" s="6" t="s">
        <v>54</v>
      </c>
      <c r="E13" s="6" t="s">
        <v>55</v>
      </c>
    </row>
    <row r="14" customFormat="false" ht="15" hidden="false" customHeight="false" outlineLevel="0" collapsed="false">
      <c r="B14" s="3" t="s">
        <v>71</v>
      </c>
      <c r="C14" s="11" t="n">
        <v>0.06</v>
      </c>
      <c r="D14" s="8" t="s">
        <v>63</v>
      </c>
      <c r="E14" s="9" t="s">
        <v>72</v>
      </c>
    </row>
    <row r="15" customFormat="false" ht="15" hidden="false" customHeight="false" outlineLevel="0" collapsed="false">
      <c r="B15" s="3" t="s">
        <v>73</v>
      </c>
      <c r="C15" s="12" t="n">
        <v>0.001</v>
      </c>
      <c r="D15" s="8" t="s">
        <v>63</v>
      </c>
      <c r="E15" s="9" t="s">
        <v>74</v>
      </c>
    </row>
    <row r="16" customFormat="false" ht="15" hidden="false" customHeight="false" outlineLevel="0" collapsed="false">
      <c r="B16" s="3" t="s">
        <v>75</v>
      </c>
      <c r="C16" s="12" t="n">
        <v>0.0005</v>
      </c>
      <c r="D16" s="8" t="s">
        <v>63</v>
      </c>
      <c r="E16" s="9" t="s">
        <v>76</v>
      </c>
    </row>
    <row r="17" customFormat="false" ht="15" hidden="false" customHeight="false" outlineLevel="0" collapsed="false">
      <c r="B17" s="3" t="s">
        <v>77</v>
      </c>
      <c r="C17" s="12" t="n">
        <v>0.0005</v>
      </c>
      <c r="D17" s="8" t="s">
        <v>63</v>
      </c>
      <c r="E17" s="9" t="s">
        <v>78</v>
      </c>
    </row>
    <row r="19" customFormat="false" ht="15" hidden="false" customHeight="false" outlineLevel="0" collapsed="false">
      <c r="B19" s="2" t="s">
        <v>79</v>
      </c>
      <c r="C19" s="5"/>
      <c r="D19" s="5"/>
      <c r="E19" s="5"/>
    </row>
    <row r="20" customFormat="false" ht="15" hidden="false" customHeight="false" outlineLevel="0" collapsed="false">
      <c r="B20" s="9" t="s">
        <v>80</v>
      </c>
    </row>
    <row r="21" customFormat="false" ht="15" hidden="false" customHeight="false" outlineLevel="0" collapsed="false">
      <c r="B21" s="6" t="s">
        <v>52</v>
      </c>
      <c r="C21" s="6" t="s">
        <v>53</v>
      </c>
      <c r="D21" s="6" t="s">
        <v>54</v>
      </c>
      <c r="E21" s="6" t="s">
        <v>55</v>
      </c>
    </row>
    <row r="22" customFormat="false" ht="15" hidden="false" customHeight="false" outlineLevel="0" collapsed="false">
      <c r="B22" s="3" t="s">
        <v>81</v>
      </c>
      <c r="C22" s="10" t="n">
        <v>250000</v>
      </c>
      <c r="D22" s="8" t="s">
        <v>82</v>
      </c>
      <c r="E22" s="9" t="s">
        <v>83</v>
      </c>
    </row>
    <row r="23" customFormat="false" ht="15" hidden="false" customHeight="false" outlineLevel="0" collapsed="false">
      <c r="B23" s="3" t="s">
        <v>84</v>
      </c>
      <c r="C23" s="11" t="n">
        <v>0.1</v>
      </c>
      <c r="D23" s="8" t="s">
        <v>63</v>
      </c>
      <c r="E23" s="9" t="s">
        <v>85</v>
      </c>
    </row>
    <row r="24" customFormat="false" ht="15" hidden="false" customHeight="false" outlineLevel="0" collapsed="false">
      <c r="B24" s="3" t="s">
        <v>86</v>
      </c>
      <c r="C24" s="11" t="n">
        <v>0.07</v>
      </c>
      <c r="D24" s="8" t="s">
        <v>63</v>
      </c>
      <c r="E24" s="9" t="s">
        <v>87</v>
      </c>
    </row>
    <row r="25" customFormat="false" ht="15" hidden="false" customHeight="false" outlineLevel="0" collapsed="false">
      <c r="B25" s="3" t="s">
        <v>88</v>
      </c>
      <c r="C25" s="11" t="n">
        <v>0.04</v>
      </c>
      <c r="D25" s="8" t="s">
        <v>63</v>
      </c>
      <c r="E25" s="9" t="s">
        <v>89</v>
      </c>
    </row>
    <row r="26" customFormat="false" ht="15" hidden="false" customHeight="false" outlineLevel="0" collapsed="false">
      <c r="B26" s="3" t="s">
        <v>90</v>
      </c>
      <c r="C26" s="11" t="n">
        <v>0.3</v>
      </c>
      <c r="D26" s="8" t="s">
        <v>63</v>
      </c>
      <c r="E26" s="9" t="s">
        <v>91</v>
      </c>
    </row>
    <row r="27" customFormat="false" ht="15" hidden="false" customHeight="false" outlineLevel="0" collapsed="false">
      <c r="B27" s="3" t="s">
        <v>92</v>
      </c>
      <c r="C27" s="11" t="n">
        <v>0.15</v>
      </c>
      <c r="D27" s="8" t="s">
        <v>63</v>
      </c>
      <c r="E27" s="9" t="s">
        <v>93</v>
      </c>
    </row>
    <row r="29" customFormat="false" ht="15" hidden="false" customHeight="false" outlineLevel="0" collapsed="false">
      <c r="B29" s="2" t="s">
        <v>94</v>
      </c>
      <c r="C29" s="5"/>
      <c r="D29" s="5"/>
      <c r="E29" s="5"/>
    </row>
    <row r="30" customFormat="false" ht="15" hidden="false" customHeight="false" outlineLevel="0" collapsed="false">
      <c r="B30" s="9" t="s">
        <v>95</v>
      </c>
    </row>
    <row r="31" customFormat="false" ht="15" hidden="false" customHeight="false" outlineLevel="0" collapsed="false">
      <c r="B31" s="6" t="s">
        <v>52</v>
      </c>
      <c r="C31" s="6" t="s">
        <v>53</v>
      </c>
      <c r="D31" s="6" t="s">
        <v>54</v>
      </c>
      <c r="E31" s="6" t="s">
        <v>55</v>
      </c>
    </row>
    <row r="32" customFormat="false" ht="15" hidden="false" customHeight="false" outlineLevel="0" collapsed="false">
      <c r="B32" s="3" t="s">
        <v>96</v>
      </c>
      <c r="C32" s="11" t="n">
        <v>0.03</v>
      </c>
      <c r="D32" s="8" t="s">
        <v>63</v>
      </c>
      <c r="E32" s="9" t="s">
        <v>97</v>
      </c>
    </row>
    <row r="33" customFormat="false" ht="15" hidden="false" customHeight="false" outlineLevel="0" collapsed="false">
      <c r="B33" s="3" t="s">
        <v>98</v>
      </c>
      <c r="C33" s="10" t="n">
        <v>5000000</v>
      </c>
      <c r="D33" s="8" t="s">
        <v>82</v>
      </c>
      <c r="E33" s="9" t="s">
        <v>99</v>
      </c>
    </row>
  </sheetData>
  <mergeCells count="1">
    <mergeCell ref="B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"/>
    <col collapsed="false" customWidth="true" hidden="false" outlineLevel="0" max="14" min="3" style="0" width="14"/>
  </cols>
  <sheetData>
    <row r="1" customFormat="false" ht="24.75" hidden="false" customHeight="true" outlineLevel="0" collapsed="false">
      <c r="B1" s="4" t="s">
        <v>100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customFormat="false" ht="49.5" hidden="false" customHeight="true" outlineLevel="0" collapsed="false">
      <c r="B3" s="13" t="s">
        <v>101</v>
      </c>
      <c r="C3" s="13" t="s">
        <v>102</v>
      </c>
      <c r="D3" s="13" t="s">
        <v>103</v>
      </c>
      <c r="E3" s="13" t="s">
        <v>104</v>
      </c>
      <c r="F3" s="13" t="s">
        <v>105</v>
      </c>
      <c r="G3" s="13" t="s">
        <v>106</v>
      </c>
      <c r="H3" s="13" t="s">
        <v>107</v>
      </c>
      <c r="I3" s="13" t="s">
        <v>108</v>
      </c>
      <c r="J3" s="13" t="s">
        <v>109</v>
      </c>
      <c r="K3" s="13" t="s">
        <v>110</v>
      </c>
      <c r="L3" s="13" t="s">
        <v>111</v>
      </c>
      <c r="M3" s="13" t="s">
        <v>112</v>
      </c>
      <c r="N3" s="13" t="s">
        <v>55</v>
      </c>
    </row>
    <row r="4" customFormat="false" ht="15" hidden="false" customHeight="false" outlineLevel="0" collapsed="false">
      <c r="B4" s="14" t="n">
        <v>1</v>
      </c>
      <c r="C4" s="14" t="n">
        <v>2026</v>
      </c>
      <c r="D4" s="15" t="n">
        <f aca="false">Assumptions!$C$5</f>
        <v>100000</v>
      </c>
      <c r="E4" s="16" t="n">
        <f aca="false">D4*Assumptions!$C$6</f>
        <v>2500000</v>
      </c>
      <c r="F4" s="16" t="n">
        <f aca="false">E4*(IF(B4&lt;=4,Assumptions!$C$26-((Assumptions!$C$26-Assumptions!$C$27)*B4/4),Assumptions!$C$27))</f>
        <v>656250</v>
      </c>
      <c r="G4" s="16" t="n">
        <f aca="false">E4-F4</f>
        <v>1843750</v>
      </c>
      <c r="H4" s="16" t="n">
        <v>0</v>
      </c>
      <c r="I4" s="16" t="n">
        <v>0</v>
      </c>
      <c r="J4" s="17" t="n">
        <f aca="false">G4</f>
        <v>1843750</v>
      </c>
      <c r="K4" s="16" t="n">
        <f aca="false">E4</f>
        <v>2500000</v>
      </c>
      <c r="L4" s="18" t="n">
        <v>0</v>
      </c>
      <c r="M4" s="18" t="n">
        <f aca="false">IF(J4=0,0,J4*Assumptions!$C$32/Assumptions!$C$33)</f>
        <v>0.0110625</v>
      </c>
      <c r="N4" s="19" t="str">
        <f aca="false">IF(J4&gt;=1000000000,"Political force",IF(J4&gt;=100000000,"National attention",IF(J4&gt;=10000000,"Statistically credible",IF(J4&gt;=1000000,"Operational",""))))</f>
        <v>Operational</v>
      </c>
    </row>
    <row r="5" customFormat="false" ht="15" hidden="false" customHeight="false" outlineLevel="0" collapsed="false">
      <c r="B5" s="20" t="n">
        <v>2</v>
      </c>
      <c r="C5" s="20" t="n">
        <v>2027</v>
      </c>
      <c r="D5" s="21" t="n">
        <f aca="false">D4*(1+Assumptions!$C$9)</f>
        <v>130000</v>
      </c>
      <c r="E5" s="22" t="n">
        <f aca="false">((D5-D4))*Assumptions!$C$6+(D4)*Assumptions!$C$7*Assumptions!$C$8</f>
        <v>2000000</v>
      </c>
      <c r="F5" s="22" t="n">
        <f aca="false">E5*(IF(B5&lt;=4,Assumptions!$C$26-((Assumptions!$C$26-Assumptions!$C$27)*B5/4),Assumptions!$C$27))</f>
        <v>450000</v>
      </c>
      <c r="G5" s="22" t="n">
        <f aca="false">E5-F5</f>
        <v>1550000</v>
      </c>
      <c r="H5" s="22" t="n">
        <f aca="false">J4*(Assumptions!$C$14-Assumptions!$C$15-Assumptions!$C$16-Assumptions!$C$17)</f>
        <v>106937.5</v>
      </c>
      <c r="I5" s="22" t="n">
        <f aca="false">IF(J4*Assumptions!$C$32&gt;=Assumptions!$C$33,Assumptions!$C$33,0)</f>
        <v>0</v>
      </c>
      <c r="J5" s="23" t="n">
        <f aca="false">J4+G5+H5-I5</f>
        <v>3500687.5</v>
      </c>
      <c r="K5" s="22" t="n">
        <f aca="false">K4+E5</f>
        <v>4500000</v>
      </c>
      <c r="L5" s="24" t="n">
        <f aca="false">H5/J4</f>
        <v>0.058</v>
      </c>
      <c r="M5" s="24" t="n">
        <f aca="false">IF(J5=0,0,J5*Assumptions!$C$32/Assumptions!$C$33)</f>
        <v>0.021004125</v>
      </c>
      <c r="N5" s="25" t="str">
        <f aca="false">IF(J5&gt;=1000000000,"Political force",IF(J5&gt;=100000000,"National attention",IF(J5&gt;=10000000,"Statistically credible",IF(J5&gt;=1000000,"Operational",""))))</f>
        <v>Operational</v>
      </c>
    </row>
    <row r="6" customFormat="false" ht="15" hidden="false" customHeight="false" outlineLevel="0" collapsed="false">
      <c r="B6" s="14" t="n">
        <v>3</v>
      </c>
      <c r="C6" s="14" t="n">
        <v>2028</v>
      </c>
      <c r="D6" s="15" t="n">
        <f aca="false">D5*(1+Assumptions!$C$9)</f>
        <v>169000</v>
      </c>
      <c r="E6" s="16" t="n">
        <f aca="false">((D6-D5))*Assumptions!$C$6+(D5)*Assumptions!$C$7*Assumptions!$C$8</f>
        <v>2600000</v>
      </c>
      <c r="F6" s="16" t="n">
        <f aca="false">E6*(IF(B6&lt;=4,Assumptions!$C$26-((Assumptions!$C$26-Assumptions!$C$27)*B6/4),Assumptions!$C$27))</f>
        <v>487500</v>
      </c>
      <c r="G6" s="16" t="n">
        <f aca="false">E6-F6</f>
        <v>2112500</v>
      </c>
      <c r="H6" s="16" t="n">
        <f aca="false">J5*(Assumptions!$C$14-Assumptions!$C$15-Assumptions!$C$16-Assumptions!$C$17)</f>
        <v>203039.875</v>
      </c>
      <c r="I6" s="16" t="n">
        <f aca="false">IF(J5*Assumptions!$C$32&gt;=Assumptions!$C$33,Assumptions!$C$33,0)</f>
        <v>0</v>
      </c>
      <c r="J6" s="17" t="n">
        <f aca="false">J5+G6+H6-I6</f>
        <v>5816227.375</v>
      </c>
      <c r="K6" s="16" t="n">
        <f aca="false">K5+E6</f>
        <v>7100000</v>
      </c>
      <c r="L6" s="18" t="n">
        <f aca="false">H6/J5</f>
        <v>0.058</v>
      </c>
      <c r="M6" s="18" t="n">
        <f aca="false">IF(J6=0,0,J6*Assumptions!$C$32/Assumptions!$C$33)</f>
        <v>0.03489736425</v>
      </c>
      <c r="N6" s="19" t="str">
        <f aca="false">IF(J6&gt;=1000000000,"Political force",IF(J6&gt;=100000000,"National attention",IF(J6&gt;=10000000,"Statistically credible",IF(J6&gt;=1000000,"Operational",""))))</f>
        <v>Operational</v>
      </c>
    </row>
    <row r="7" customFormat="false" ht="15" hidden="false" customHeight="false" outlineLevel="0" collapsed="false">
      <c r="B7" s="20" t="n">
        <v>4</v>
      </c>
      <c r="C7" s="20" t="n">
        <v>2029</v>
      </c>
      <c r="D7" s="21" t="n">
        <f aca="false">D6*(1+Assumptions!$C$9)</f>
        <v>219700</v>
      </c>
      <c r="E7" s="22" t="n">
        <f aca="false">((D7-D6))*Assumptions!$C$6+(D6)*Assumptions!$C$7*Assumptions!$C$8</f>
        <v>3380000</v>
      </c>
      <c r="F7" s="22" t="n">
        <f aca="false">E7*(IF(B7&lt;=4,Assumptions!$C$26-((Assumptions!$C$26-Assumptions!$C$27)*B7/4),Assumptions!$C$27))</f>
        <v>507000</v>
      </c>
      <c r="G7" s="22" t="n">
        <f aca="false">E7-F7</f>
        <v>2873000</v>
      </c>
      <c r="H7" s="22" t="n">
        <f aca="false">J6*(Assumptions!$C$14-Assumptions!$C$15-Assumptions!$C$16-Assumptions!$C$17)</f>
        <v>337341.18775</v>
      </c>
      <c r="I7" s="22" t="n">
        <f aca="false">IF(J6*Assumptions!$C$32&gt;=Assumptions!$C$33,Assumptions!$C$33,0)</f>
        <v>0</v>
      </c>
      <c r="J7" s="23" t="n">
        <f aca="false">J6+G7+H7-I7</f>
        <v>9026568.56275</v>
      </c>
      <c r="K7" s="22" t="n">
        <f aca="false">K6+E7</f>
        <v>10480000</v>
      </c>
      <c r="L7" s="24" t="n">
        <f aca="false">H7/J6</f>
        <v>0.058</v>
      </c>
      <c r="M7" s="24" t="n">
        <f aca="false">IF(J7=0,0,J7*Assumptions!$C$32/Assumptions!$C$33)</f>
        <v>0.0541594113765</v>
      </c>
      <c r="N7" s="25" t="str">
        <f aca="false">IF(J7&gt;=1000000000,"Political force",IF(J7&gt;=100000000,"National attention",IF(J7&gt;=10000000,"Statistically credible",IF(J7&gt;=1000000,"Operational",""))))</f>
        <v>Operational</v>
      </c>
    </row>
    <row r="8" customFormat="false" ht="15" hidden="false" customHeight="false" outlineLevel="0" collapsed="false">
      <c r="B8" s="14" t="n">
        <v>5</v>
      </c>
      <c r="C8" s="14" t="n">
        <v>2030</v>
      </c>
      <c r="D8" s="15" t="n">
        <f aca="false">D7*(1+Assumptions!$C$9)</f>
        <v>285610</v>
      </c>
      <c r="E8" s="16" t="n">
        <f aca="false">((D8-D7))*Assumptions!$C$6+(D7)*Assumptions!$C$7*Assumptions!$C$8</f>
        <v>4394000</v>
      </c>
      <c r="F8" s="16" t="n">
        <f aca="false">E8*(IF(B8&lt;=4,Assumptions!$C$26-((Assumptions!$C$26-Assumptions!$C$27)*B8/4),Assumptions!$C$27))</f>
        <v>659100</v>
      </c>
      <c r="G8" s="16" t="n">
        <f aca="false">E8-F8</f>
        <v>3734900</v>
      </c>
      <c r="H8" s="16" t="n">
        <f aca="false">J7*(Assumptions!$C$14-Assumptions!$C$15-Assumptions!$C$16-Assumptions!$C$17)</f>
        <v>523540.9766395</v>
      </c>
      <c r="I8" s="16" t="n">
        <f aca="false">IF(J7*Assumptions!$C$32&gt;=Assumptions!$C$33,Assumptions!$C$33,0)</f>
        <v>0</v>
      </c>
      <c r="J8" s="17" t="n">
        <f aca="false">J7+G8+H8-I8</f>
        <v>13285009.5393895</v>
      </c>
      <c r="K8" s="16" t="n">
        <f aca="false">K7+E8</f>
        <v>14874000</v>
      </c>
      <c r="L8" s="18" t="n">
        <f aca="false">H8/J7</f>
        <v>0.058</v>
      </c>
      <c r="M8" s="18" t="n">
        <f aca="false">IF(J8=0,0,J8*Assumptions!$C$32/Assumptions!$C$33)</f>
        <v>0.079710057236337</v>
      </c>
      <c r="N8" s="19" t="str">
        <f aca="false">IF(J8&gt;=1000000000,"Political force",IF(J8&gt;=100000000,"National attention",IF(J8&gt;=10000000,"Statistically credible",IF(J8&gt;=1000000,"Operational",""))))</f>
        <v>Statistically credible</v>
      </c>
    </row>
    <row r="9" customFormat="false" ht="15" hidden="false" customHeight="false" outlineLevel="0" collapsed="false">
      <c r="B9" s="20" t="n">
        <v>6</v>
      </c>
      <c r="C9" s="20" t="n">
        <v>2031</v>
      </c>
      <c r="D9" s="21" t="n">
        <f aca="false">D8*(1+Assumptions!$C$9)</f>
        <v>371293</v>
      </c>
      <c r="E9" s="22" t="n">
        <f aca="false">((D9-D8))*Assumptions!$C$6+(D8)*Assumptions!$C$7*Assumptions!$C$8</f>
        <v>5712200</v>
      </c>
      <c r="F9" s="22" t="n">
        <f aca="false">E9*(IF(B9&lt;=4,Assumptions!$C$26-((Assumptions!$C$26-Assumptions!$C$27)*B9/4),Assumptions!$C$27))</f>
        <v>856830</v>
      </c>
      <c r="G9" s="22" t="n">
        <f aca="false">E9-F9</f>
        <v>4855370</v>
      </c>
      <c r="H9" s="22" t="n">
        <f aca="false">J8*(Assumptions!$C$14-Assumptions!$C$15-Assumptions!$C$16-Assumptions!$C$17)</f>
        <v>770530.553284591</v>
      </c>
      <c r="I9" s="22" t="n">
        <f aca="false">IF(J8*Assumptions!$C$32&gt;=Assumptions!$C$33,Assumptions!$C$33,0)</f>
        <v>0</v>
      </c>
      <c r="J9" s="23" t="n">
        <f aca="false">J8+G9+H9-I9</f>
        <v>18910910.0926741</v>
      </c>
      <c r="K9" s="22" t="n">
        <f aca="false">K8+E9</f>
        <v>20586200</v>
      </c>
      <c r="L9" s="24" t="n">
        <f aca="false">H9/J8</f>
        <v>0.058</v>
      </c>
      <c r="M9" s="24" t="n">
        <f aca="false">IF(J9=0,0,J9*Assumptions!$C$32/Assumptions!$C$33)</f>
        <v>0.113465460556045</v>
      </c>
      <c r="N9" s="25" t="str">
        <f aca="false">IF(J9&gt;=1000000000,"Political force",IF(J9&gt;=100000000,"National attention",IF(J9&gt;=10000000,"Statistically credible",IF(J9&gt;=1000000,"Operational",""))))</f>
        <v>Statistically credible</v>
      </c>
    </row>
    <row r="10" customFormat="false" ht="15" hidden="false" customHeight="false" outlineLevel="0" collapsed="false">
      <c r="B10" s="14" t="n">
        <v>7</v>
      </c>
      <c r="C10" s="14" t="n">
        <v>2032</v>
      </c>
      <c r="D10" s="15" t="n">
        <f aca="false">D9*(1+Assumptions!$C$9)</f>
        <v>482680.9</v>
      </c>
      <c r="E10" s="16" t="n">
        <f aca="false">((D10-D9))*Assumptions!$C$6+(D9)*Assumptions!$C$7*Assumptions!$C$8</f>
        <v>7425860</v>
      </c>
      <c r="F10" s="16" t="n">
        <f aca="false">E10*(IF(B10&lt;=4,Assumptions!$C$26-((Assumptions!$C$26-Assumptions!$C$27)*B10/4),Assumptions!$C$27))</f>
        <v>1113879</v>
      </c>
      <c r="G10" s="16" t="n">
        <f aca="false">E10-F10</f>
        <v>6311981</v>
      </c>
      <c r="H10" s="16" t="n">
        <f aca="false">J9*(Assumptions!$C$14-Assumptions!$C$15-Assumptions!$C$16-Assumptions!$C$17)</f>
        <v>1096832.7853751</v>
      </c>
      <c r="I10" s="16" t="n">
        <f aca="false">IF(J9*Assumptions!$C$32&gt;=Assumptions!$C$33,Assumptions!$C$33,0)</f>
        <v>0</v>
      </c>
      <c r="J10" s="17" t="n">
        <f aca="false">J9+G10+H10-I10</f>
        <v>26319723.8780492</v>
      </c>
      <c r="K10" s="16" t="n">
        <f aca="false">K9+E10</f>
        <v>28012060</v>
      </c>
      <c r="L10" s="18" t="n">
        <f aca="false">H10/J9</f>
        <v>0.058</v>
      </c>
      <c r="M10" s="18" t="n">
        <f aca="false">IF(J10=0,0,J10*Assumptions!$C$32/Assumptions!$C$33)</f>
        <v>0.157918343268295</v>
      </c>
      <c r="N10" s="19" t="str">
        <f aca="false">IF(J10&gt;=1000000000,"Political force",IF(J10&gt;=100000000,"National attention",IF(J10&gt;=10000000,"Statistically credible",IF(J10&gt;=1000000,"Operational",""))))</f>
        <v>Statistically credible</v>
      </c>
    </row>
    <row r="11" customFormat="false" ht="15" hidden="false" customHeight="false" outlineLevel="0" collapsed="false">
      <c r="B11" s="20" t="n">
        <v>8</v>
      </c>
      <c r="C11" s="20" t="n">
        <v>2033</v>
      </c>
      <c r="D11" s="21" t="n">
        <f aca="false">D10*(1+Assumptions!$C$9)</f>
        <v>627485.17</v>
      </c>
      <c r="E11" s="22" t="n">
        <f aca="false">((D11-D10))*Assumptions!$C$6+(D10)*Assumptions!$C$7*Assumptions!$C$8</f>
        <v>9653618</v>
      </c>
      <c r="F11" s="22" t="n">
        <f aca="false">E11*(IF(B11&lt;=4,Assumptions!$C$26-((Assumptions!$C$26-Assumptions!$C$27)*B11/4),Assumptions!$C$27))</f>
        <v>1448042.7</v>
      </c>
      <c r="G11" s="22" t="n">
        <f aca="false">E11-F11</f>
        <v>8205575.3</v>
      </c>
      <c r="H11" s="22" t="n">
        <f aca="false">J10*(Assumptions!$C$14-Assumptions!$C$15-Assumptions!$C$16-Assumptions!$C$17)</f>
        <v>1526543.98492685</v>
      </c>
      <c r="I11" s="22" t="n">
        <f aca="false">IF(J10*Assumptions!$C$32&gt;=Assumptions!$C$33,Assumptions!$C$33,0)</f>
        <v>0</v>
      </c>
      <c r="J11" s="23" t="n">
        <f aca="false">J10+G11+H11-I11</f>
        <v>36051843.162976</v>
      </c>
      <c r="K11" s="22" t="n">
        <f aca="false">K10+E11</f>
        <v>37665678</v>
      </c>
      <c r="L11" s="24" t="n">
        <f aca="false">H11/J10</f>
        <v>0.058</v>
      </c>
      <c r="M11" s="24" t="n">
        <f aca="false">IF(J11=0,0,J11*Assumptions!$C$32/Assumptions!$C$33)</f>
        <v>0.216311058977856</v>
      </c>
      <c r="N11" s="25" t="str">
        <f aca="false">IF(J11&gt;=1000000000,"Political force",IF(J11&gt;=100000000,"National attention",IF(J11&gt;=10000000,"Statistically credible",IF(J11&gt;=1000000,"Operational",""))))</f>
        <v>Statistically credible</v>
      </c>
    </row>
    <row r="12" customFormat="false" ht="15" hidden="false" customHeight="false" outlineLevel="0" collapsed="false">
      <c r="B12" s="14" t="n">
        <v>9</v>
      </c>
      <c r="C12" s="14" t="n">
        <v>2034</v>
      </c>
      <c r="D12" s="15" t="n">
        <f aca="false">D11*(1+Assumptions!$C$9)</f>
        <v>815730.721</v>
      </c>
      <c r="E12" s="16" t="n">
        <f aca="false">((D12-D11))*Assumptions!$C$6+(D11)*Assumptions!$C$7*Assumptions!$C$8</f>
        <v>12549703.4</v>
      </c>
      <c r="F12" s="16" t="n">
        <f aca="false">E12*(IF(B12&lt;=4,Assumptions!$C$26-((Assumptions!$C$26-Assumptions!$C$27)*B12/4),Assumptions!$C$27))</f>
        <v>1882455.51</v>
      </c>
      <c r="G12" s="16" t="n">
        <f aca="false">E12-F12</f>
        <v>10667247.89</v>
      </c>
      <c r="H12" s="16" t="n">
        <f aca="false">J11*(Assumptions!$C$14-Assumptions!$C$15-Assumptions!$C$16-Assumptions!$C$17)</f>
        <v>2091006.90345261</v>
      </c>
      <c r="I12" s="16" t="n">
        <f aca="false">IF(J11*Assumptions!$C$32&gt;=Assumptions!$C$33,Assumptions!$C$33,0)</f>
        <v>0</v>
      </c>
      <c r="J12" s="17" t="n">
        <f aca="false">J11+G12+H12-I12</f>
        <v>48810097.9564287</v>
      </c>
      <c r="K12" s="16" t="n">
        <f aca="false">K11+E12</f>
        <v>50215381.4</v>
      </c>
      <c r="L12" s="18" t="n">
        <f aca="false">H12/J11</f>
        <v>0.058</v>
      </c>
      <c r="M12" s="18" t="n">
        <f aca="false">IF(J12=0,0,J12*Assumptions!$C$32/Assumptions!$C$33)</f>
        <v>0.292860587738572</v>
      </c>
      <c r="N12" s="19" t="str">
        <f aca="false">IF(J12&gt;=1000000000,"Political force",IF(J12&gt;=100000000,"National attention",IF(J12&gt;=10000000,"Statistically credible",IF(J12&gt;=1000000,"Operational",""))))</f>
        <v>Statistically credible</v>
      </c>
    </row>
    <row r="13" customFormat="false" ht="15" hidden="false" customHeight="false" outlineLevel="0" collapsed="false">
      <c r="B13" s="20" t="n">
        <v>10</v>
      </c>
      <c r="C13" s="20" t="n">
        <v>2035</v>
      </c>
      <c r="D13" s="21" t="n">
        <f aca="false">D12*(1+Assumptions!$C$9)</f>
        <v>1060449.9373</v>
      </c>
      <c r="E13" s="22" t="n">
        <f aca="false">((D13-D12))*Assumptions!$C$6+(D12)*Assumptions!$C$7*Assumptions!$C$8</f>
        <v>16314614.42</v>
      </c>
      <c r="F13" s="22" t="n">
        <f aca="false">E13*(IF(B13&lt;=4,Assumptions!$C$26-((Assumptions!$C$26-Assumptions!$C$27)*B13/4),Assumptions!$C$27))</f>
        <v>2447192.163</v>
      </c>
      <c r="G13" s="22" t="n">
        <f aca="false">E13-F13</f>
        <v>13867422.257</v>
      </c>
      <c r="H13" s="22" t="n">
        <f aca="false">J12*(Assumptions!$C$14-Assumptions!$C$15-Assumptions!$C$16-Assumptions!$C$17)</f>
        <v>2830985.68147286</v>
      </c>
      <c r="I13" s="22" t="n">
        <f aca="false">IF(J12*Assumptions!$C$32&gt;=Assumptions!$C$33,Assumptions!$C$33,0)</f>
        <v>0</v>
      </c>
      <c r="J13" s="23" t="n">
        <f aca="false">J12+G13+H13-I13</f>
        <v>65508505.8949015</v>
      </c>
      <c r="K13" s="22" t="n">
        <f aca="false">K12+E13</f>
        <v>66529995.82</v>
      </c>
      <c r="L13" s="24" t="n">
        <f aca="false">H13/J12</f>
        <v>0.058</v>
      </c>
      <c r="M13" s="24" t="n">
        <f aca="false">IF(J13=0,0,J13*Assumptions!$C$32/Assumptions!$C$33)</f>
        <v>0.393051035369409</v>
      </c>
      <c r="N13" s="25" t="str">
        <f aca="false">IF(J13&gt;=1000000000,"Political force",IF(J13&gt;=100000000,"National attention",IF(J13&gt;=10000000,"Statistically credible",IF(J13&gt;=1000000,"Operational",""))))</f>
        <v>Statistically credible</v>
      </c>
    </row>
    <row r="14" customFormat="false" ht="15" hidden="false" customHeight="false" outlineLevel="0" collapsed="false">
      <c r="B14" s="14" t="n">
        <v>11</v>
      </c>
      <c r="C14" s="14" t="n">
        <v>2036</v>
      </c>
      <c r="D14" s="15" t="n">
        <f aca="false">D13*(1+Assumptions!$C$9)</f>
        <v>1378584.91849</v>
      </c>
      <c r="E14" s="16" t="n">
        <f aca="false">((D14-D13))*Assumptions!$C$6+(D13)*Assumptions!$C$7*Assumptions!$C$8</f>
        <v>21208998.746</v>
      </c>
      <c r="F14" s="16" t="n">
        <f aca="false">E14*(IF(B14&lt;=4,Assumptions!$C$26-((Assumptions!$C$26-Assumptions!$C$27)*B14/4),Assumptions!$C$27))</f>
        <v>3181349.8119</v>
      </c>
      <c r="G14" s="16" t="n">
        <f aca="false">E14-F14</f>
        <v>18027648.9341</v>
      </c>
      <c r="H14" s="16" t="n">
        <f aca="false">J13*(Assumptions!$C$14-Assumptions!$C$15-Assumptions!$C$16-Assumptions!$C$17)</f>
        <v>3799493.34190429</v>
      </c>
      <c r="I14" s="16" t="n">
        <f aca="false">IF(J13*Assumptions!$C$32&gt;=Assumptions!$C$33,Assumptions!$C$33,0)</f>
        <v>0</v>
      </c>
      <c r="J14" s="17" t="n">
        <f aca="false">J13+G14+H14-I14</f>
        <v>87335648.1709058</v>
      </c>
      <c r="K14" s="16" t="n">
        <f aca="false">K13+E14</f>
        <v>87738994.566</v>
      </c>
      <c r="L14" s="18" t="n">
        <f aca="false">H14/J13</f>
        <v>0.058</v>
      </c>
      <c r="M14" s="18" t="n">
        <f aca="false">IF(J14=0,0,J14*Assumptions!$C$32/Assumptions!$C$33)</f>
        <v>0.524013889025435</v>
      </c>
      <c r="N14" s="19" t="str">
        <f aca="false">IF(J14&gt;=1000000000,"Political force",IF(J14&gt;=100000000,"National attention",IF(J14&gt;=10000000,"Statistically credible",IF(J14&gt;=1000000,"Operational",""))))</f>
        <v>Statistically credible</v>
      </c>
    </row>
    <row r="15" customFormat="false" ht="15" hidden="false" customHeight="false" outlineLevel="0" collapsed="false">
      <c r="B15" s="20" t="n">
        <v>12</v>
      </c>
      <c r="C15" s="20" t="n">
        <v>2037</v>
      </c>
      <c r="D15" s="21" t="n">
        <f aca="false">D14*(1+Assumptions!$C$9)</f>
        <v>1792160.394037</v>
      </c>
      <c r="E15" s="22" t="n">
        <f aca="false">((D15-D14))*Assumptions!$C$6+(D14)*Assumptions!$C$7*Assumptions!$C$8</f>
        <v>27571698.3698</v>
      </c>
      <c r="F15" s="22" t="n">
        <f aca="false">E15*(IF(B15&lt;=4,Assumptions!$C$26-((Assumptions!$C$26-Assumptions!$C$27)*B15/4),Assumptions!$C$27))</f>
        <v>4135754.75547</v>
      </c>
      <c r="G15" s="22" t="n">
        <f aca="false">E15-F15</f>
        <v>23435943.61433</v>
      </c>
      <c r="H15" s="22" t="n">
        <f aca="false">J14*(Assumptions!$C$14-Assumptions!$C$15-Assumptions!$C$16-Assumptions!$C$17)</f>
        <v>5065467.59391254</v>
      </c>
      <c r="I15" s="22" t="n">
        <f aca="false">IF(J14*Assumptions!$C$32&gt;=Assumptions!$C$33,Assumptions!$C$33,0)</f>
        <v>0</v>
      </c>
      <c r="J15" s="23" t="n">
        <f aca="false">J14+G15+H15-I15</f>
        <v>115837059.379148</v>
      </c>
      <c r="K15" s="22" t="n">
        <f aca="false">K14+E15</f>
        <v>115310692.9358</v>
      </c>
      <c r="L15" s="24" t="n">
        <f aca="false">H15/J14</f>
        <v>0.058</v>
      </c>
      <c r="M15" s="24" t="n">
        <f aca="false">IF(J15=0,0,J15*Assumptions!$C$32/Assumptions!$C$33)</f>
        <v>0.69502235627489</v>
      </c>
      <c r="N15" s="25" t="str">
        <f aca="false">IF(J15&gt;=1000000000,"Political force",IF(J15&gt;=100000000,"National attention",IF(J15&gt;=10000000,"Statistically credible",IF(J15&gt;=1000000,"Operational",""))))</f>
        <v>National attention</v>
      </c>
    </row>
    <row r="16" customFormat="false" ht="15" hidden="false" customHeight="false" outlineLevel="0" collapsed="false">
      <c r="B16" s="14" t="n">
        <v>13</v>
      </c>
      <c r="C16" s="14" t="n">
        <v>2038</v>
      </c>
      <c r="D16" s="15" t="n">
        <f aca="false">D15*(1+Assumptions!$C$9)</f>
        <v>2329808.5122481</v>
      </c>
      <c r="E16" s="16" t="n">
        <f aca="false">((D16-D15))*Assumptions!$C$6+(D15)*Assumptions!$C$7*Assumptions!$C$8</f>
        <v>35843207.88074</v>
      </c>
      <c r="F16" s="16" t="n">
        <f aca="false">E16*(IF(B16&lt;=4,Assumptions!$C$26-((Assumptions!$C$26-Assumptions!$C$27)*B16/4),Assumptions!$C$27))</f>
        <v>5376481.182111</v>
      </c>
      <c r="G16" s="16" t="n">
        <f aca="false">E16-F16</f>
        <v>30466726.698629</v>
      </c>
      <c r="H16" s="16" t="n">
        <f aca="false">J15*(Assumptions!$C$14-Assumptions!$C$15-Assumptions!$C$16-Assumptions!$C$17)</f>
        <v>6718549.4439906</v>
      </c>
      <c r="I16" s="16" t="n">
        <f aca="false">IF(J15*Assumptions!$C$32&gt;=Assumptions!$C$33,Assumptions!$C$33,0)</f>
        <v>0</v>
      </c>
      <c r="J16" s="17" t="n">
        <f aca="false">J15+G16+H16-I16</f>
        <v>153022335.521768</v>
      </c>
      <c r="K16" s="16" t="n">
        <f aca="false">K15+E16</f>
        <v>151153900.81654</v>
      </c>
      <c r="L16" s="18" t="n">
        <f aca="false">H16/J15</f>
        <v>0.058</v>
      </c>
      <c r="M16" s="18" t="n">
        <f aca="false">IF(J16=0,0,J16*Assumptions!$C$32/Assumptions!$C$33)</f>
        <v>0.918134013130608</v>
      </c>
      <c r="N16" s="19" t="str">
        <f aca="false">IF(J16&gt;=1000000000,"Political force",IF(J16&gt;=100000000,"National attention",IF(J16&gt;=10000000,"Statistically credible",IF(J16&gt;=1000000,"Operational",""))))</f>
        <v>National attention</v>
      </c>
    </row>
    <row r="17" customFormat="false" ht="15" hidden="false" customHeight="false" outlineLevel="0" collapsed="false">
      <c r="B17" s="20" t="n">
        <v>14</v>
      </c>
      <c r="C17" s="20" t="n">
        <v>2039</v>
      </c>
      <c r="D17" s="21" t="n">
        <f aca="false">D16*(1+Assumptions!$C$9)</f>
        <v>3028751.06592253</v>
      </c>
      <c r="E17" s="22" t="n">
        <f aca="false">((D17-D16))*Assumptions!$C$6+(D16)*Assumptions!$C$7*Assumptions!$C$8</f>
        <v>46596170.244962</v>
      </c>
      <c r="F17" s="22" t="n">
        <f aca="false">E17*(IF(B17&lt;=4,Assumptions!$C$26-((Assumptions!$C$26-Assumptions!$C$27)*B17/4),Assumptions!$C$27))</f>
        <v>6989425.5367443</v>
      </c>
      <c r="G17" s="22" t="n">
        <f aca="false">E17-F17</f>
        <v>39606744.7082177</v>
      </c>
      <c r="H17" s="22" t="n">
        <f aca="false">J16*(Assumptions!$C$14-Assumptions!$C$15-Assumptions!$C$16-Assumptions!$C$17)</f>
        <v>8875295.46026254</v>
      </c>
      <c r="I17" s="22" t="n">
        <f aca="false">IF(J16*Assumptions!$C$32&gt;=Assumptions!$C$33,Assumptions!$C$33,0)</f>
        <v>0</v>
      </c>
      <c r="J17" s="23" t="n">
        <f aca="false">J16+G17+H17-I17</f>
        <v>201504375.690248</v>
      </c>
      <c r="K17" s="22" t="n">
        <f aca="false">K16+E17</f>
        <v>197750071.061502</v>
      </c>
      <c r="L17" s="24" t="n">
        <f aca="false">H17/J16</f>
        <v>0.058</v>
      </c>
      <c r="M17" s="24" t="n">
        <f aca="false">IF(J17=0,0,J17*Assumptions!$C$32/Assumptions!$C$33)</f>
        <v>1.20902625414149</v>
      </c>
      <c r="N17" s="25" t="str">
        <f aca="false">IF(J17&gt;=1000000000,"Political force",IF(J17&gt;=100000000,"National attention",IF(J17&gt;=10000000,"Statistically credible",IF(J17&gt;=1000000,"Operational",""))))</f>
        <v>National attention</v>
      </c>
    </row>
    <row r="18" customFormat="false" ht="15" hidden="false" customHeight="false" outlineLevel="0" collapsed="false">
      <c r="B18" s="14" t="n">
        <v>15</v>
      </c>
      <c r="C18" s="14" t="n">
        <v>2040</v>
      </c>
      <c r="D18" s="15" t="n">
        <f aca="false">D17*(1+Assumptions!$C$9)</f>
        <v>3937376.38569929</v>
      </c>
      <c r="E18" s="16" t="n">
        <f aca="false">((D18-D17))*Assumptions!$C$6+(D17)*Assumptions!$C$7*Assumptions!$C$8</f>
        <v>60575021.3184506</v>
      </c>
      <c r="F18" s="16" t="n">
        <f aca="false">E18*(IF(B18&lt;=4,Assumptions!$C$26-((Assumptions!$C$26-Assumptions!$C$27)*B18/4),Assumptions!$C$27))</f>
        <v>9086253.19776759</v>
      </c>
      <c r="G18" s="16" t="n">
        <f aca="false">E18-F18</f>
        <v>51488768.120683</v>
      </c>
      <c r="H18" s="16" t="n">
        <f aca="false">J17*(Assumptions!$C$14-Assumptions!$C$15-Assumptions!$C$16-Assumptions!$C$17)</f>
        <v>11687253.7900344</v>
      </c>
      <c r="I18" s="16" t="n">
        <f aca="false">IF(J17*Assumptions!$C$32&gt;=Assumptions!$C$33,Assumptions!$C$33,0)</f>
        <v>5000000</v>
      </c>
      <c r="J18" s="17" t="n">
        <f aca="false">J17+G18+H18-I18</f>
        <v>259680397.600966</v>
      </c>
      <c r="K18" s="16" t="n">
        <f aca="false">K17+E18</f>
        <v>258325092.379953</v>
      </c>
      <c r="L18" s="18" t="n">
        <f aca="false">H18/J17</f>
        <v>0.058</v>
      </c>
      <c r="M18" s="18" t="n">
        <f aca="false">IF(J18=0,0,J18*Assumptions!$C$32/Assumptions!$C$33)</f>
        <v>1.55808238560579</v>
      </c>
      <c r="N18" s="19" t="str">
        <f aca="false">IF(J18&gt;=1000000000,"Political force",IF(J18&gt;=100000000,"National attention",IF(J18&gt;=10000000,"Statistically credible",IF(J18&gt;=1000000,"Operational",""))))</f>
        <v>National attention</v>
      </c>
    </row>
    <row r="19" customFormat="false" ht="15" hidden="false" customHeight="false" outlineLevel="0" collapsed="false">
      <c r="B19" s="20" t="n">
        <v>16</v>
      </c>
      <c r="C19" s="20" t="n">
        <v>2041</v>
      </c>
      <c r="D19" s="21" t="n">
        <f aca="false">D18*(1+Assumptions!$C$9)</f>
        <v>5118589.30140908</v>
      </c>
      <c r="E19" s="22" t="n">
        <f aca="false">((D19-D18))*Assumptions!$C$6+(D18)*Assumptions!$C$7*Assumptions!$C$8</f>
        <v>78747527.7139858</v>
      </c>
      <c r="F19" s="22" t="n">
        <f aca="false">E19*(IF(B19&lt;=4,Assumptions!$C$26-((Assumptions!$C$26-Assumptions!$C$27)*B19/4),Assumptions!$C$27))</f>
        <v>11812129.1570979</v>
      </c>
      <c r="G19" s="22" t="n">
        <f aca="false">E19-F19</f>
        <v>66935398.5568879</v>
      </c>
      <c r="H19" s="22" t="n">
        <f aca="false">J18*(Assumptions!$C$14-Assumptions!$C$15-Assumptions!$C$16-Assumptions!$C$17)</f>
        <v>15061463.060856</v>
      </c>
      <c r="I19" s="22" t="n">
        <f aca="false">IF(J18*Assumptions!$C$32&gt;=Assumptions!$C$33,Assumptions!$C$33,0)</f>
        <v>5000000</v>
      </c>
      <c r="J19" s="23" t="n">
        <f aca="false">J18+G19+H19-I19</f>
        <v>336677259.21871</v>
      </c>
      <c r="K19" s="22" t="n">
        <f aca="false">K18+E19</f>
        <v>337072620.093938</v>
      </c>
      <c r="L19" s="24" t="n">
        <f aca="false">H19/J18</f>
        <v>0.058</v>
      </c>
      <c r="M19" s="24" t="n">
        <f aca="false">IF(J19=0,0,J19*Assumptions!$C$32/Assumptions!$C$33)</f>
        <v>2.02006355531226</v>
      </c>
      <c r="N19" s="25" t="str">
        <f aca="false">IF(J19&gt;=1000000000,"Political force",IF(J19&gt;=100000000,"National attention",IF(J19&gt;=10000000,"Statistically credible",IF(J19&gt;=1000000,"Operational",""))))</f>
        <v>National attention</v>
      </c>
    </row>
    <row r="20" customFormat="false" ht="15" hidden="false" customHeight="false" outlineLevel="0" collapsed="false">
      <c r="B20" s="14" t="n">
        <v>17</v>
      </c>
      <c r="C20" s="14" t="n">
        <v>2042</v>
      </c>
      <c r="D20" s="15" t="n">
        <f aca="false">D19*(1+Assumptions!$C$9)</f>
        <v>6654166.0918318</v>
      </c>
      <c r="E20" s="16" t="n">
        <f aca="false">((D20-D19))*Assumptions!$C$6+(D19)*Assumptions!$C$7*Assumptions!$C$8</f>
        <v>102371786.028182</v>
      </c>
      <c r="F20" s="16" t="n">
        <f aca="false">E20*(IF(B20&lt;=4,Assumptions!$C$26-((Assumptions!$C$26-Assumptions!$C$27)*B20/4),Assumptions!$C$27))</f>
        <v>15355767.9042272</v>
      </c>
      <c r="G20" s="16" t="n">
        <f aca="false">E20-F20</f>
        <v>87016018.1239543</v>
      </c>
      <c r="H20" s="16" t="n">
        <f aca="false">J19*(Assumptions!$C$14-Assumptions!$C$15-Assumptions!$C$16-Assumptions!$C$17)</f>
        <v>19527281.0346852</v>
      </c>
      <c r="I20" s="16" t="n">
        <f aca="false">IF(J19*Assumptions!$C$32&gt;=Assumptions!$C$33,Assumptions!$C$33,0)</f>
        <v>5000000</v>
      </c>
      <c r="J20" s="17" t="n">
        <f aca="false">J19+G20+H20-I20</f>
        <v>438220558.377349</v>
      </c>
      <c r="K20" s="16" t="n">
        <f aca="false">K19+E20</f>
        <v>439444406.12212</v>
      </c>
      <c r="L20" s="18" t="n">
        <f aca="false">H20/J19</f>
        <v>0.058</v>
      </c>
      <c r="M20" s="18" t="n">
        <f aca="false">IF(J20=0,0,J20*Assumptions!$C$32/Assumptions!$C$33)</f>
        <v>2.62932335026409</v>
      </c>
      <c r="N20" s="19" t="str">
        <f aca="false">IF(J20&gt;=1000000000,"Political force",IF(J20&gt;=100000000,"National attention",IF(J20&gt;=10000000,"Statistically credible",IF(J20&gt;=1000000,"Operational",""))))</f>
        <v>National attention</v>
      </c>
    </row>
    <row r="21" customFormat="false" ht="15" hidden="false" customHeight="false" outlineLevel="0" collapsed="false">
      <c r="B21" s="20" t="n">
        <v>18</v>
      </c>
      <c r="C21" s="20" t="n">
        <v>2043</v>
      </c>
      <c r="D21" s="21" t="n">
        <f aca="false">D20*(1+Assumptions!$C$9)</f>
        <v>8650415.91938134</v>
      </c>
      <c r="E21" s="22" t="n">
        <f aca="false">((D21-D20))*Assumptions!$C$6+(D20)*Assumptions!$C$7*Assumptions!$C$8</f>
        <v>133083321.836636</v>
      </c>
      <c r="F21" s="22" t="n">
        <f aca="false">E21*(IF(B21&lt;=4,Assumptions!$C$26-((Assumptions!$C$26-Assumptions!$C$27)*B21/4),Assumptions!$C$27))</f>
        <v>19962498.2754954</v>
      </c>
      <c r="G21" s="22" t="n">
        <f aca="false">E21-F21</f>
        <v>113120823.561141</v>
      </c>
      <c r="H21" s="22" t="n">
        <f aca="false">J20*(Assumptions!$C$14-Assumptions!$C$15-Assumptions!$C$16-Assumptions!$C$17)</f>
        <v>25416792.3858862</v>
      </c>
      <c r="I21" s="22" t="n">
        <f aca="false">IF(J20*Assumptions!$C$32&gt;=Assumptions!$C$33,Assumptions!$C$33,0)</f>
        <v>5000000</v>
      </c>
      <c r="J21" s="23" t="n">
        <f aca="false">J20+G21+H21-I21</f>
        <v>571758174.324376</v>
      </c>
      <c r="K21" s="22" t="n">
        <f aca="false">K20+E21</f>
        <v>572527727.958756</v>
      </c>
      <c r="L21" s="24" t="n">
        <f aca="false">H21/J20</f>
        <v>0.058</v>
      </c>
      <c r="M21" s="24" t="n">
        <f aca="false">IF(J21=0,0,J21*Assumptions!$C$32/Assumptions!$C$33)</f>
        <v>3.43054904594626</v>
      </c>
      <c r="N21" s="25" t="str">
        <f aca="false">IF(J21&gt;=1000000000,"Political force",IF(J21&gt;=100000000,"National attention",IF(J21&gt;=10000000,"Statistically credible",IF(J21&gt;=1000000,"Operational",""))))</f>
        <v>National attention</v>
      </c>
    </row>
    <row r="22" customFormat="false" ht="15" hidden="false" customHeight="false" outlineLevel="0" collapsed="false">
      <c r="B22" s="14" t="n">
        <v>19</v>
      </c>
      <c r="C22" s="14" t="n">
        <v>2044</v>
      </c>
      <c r="D22" s="15" t="n">
        <f aca="false">D21*(1+Assumptions!$C$9)</f>
        <v>11245540.6951957</v>
      </c>
      <c r="E22" s="16" t="n">
        <f aca="false">((D22-D21))*Assumptions!$C$6+(D21)*Assumptions!$C$7*Assumptions!$C$8</f>
        <v>173008318.387627</v>
      </c>
      <c r="F22" s="16" t="n">
        <f aca="false">E22*(IF(B22&lt;=4,Assumptions!$C$26-((Assumptions!$C$26-Assumptions!$C$27)*B22/4),Assumptions!$C$27))</f>
        <v>25951247.758144</v>
      </c>
      <c r="G22" s="16" t="n">
        <f aca="false">E22-F22</f>
        <v>147057070.629483</v>
      </c>
      <c r="H22" s="16" t="n">
        <f aca="false">J21*(Assumptions!$C$14-Assumptions!$C$15-Assumptions!$C$16-Assumptions!$C$17)</f>
        <v>33161974.1108138</v>
      </c>
      <c r="I22" s="16" t="n">
        <f aca="false">IF(J21*Assumptions!$C$32&gt;=Assumptions!$C$33,Assumptions!$C$33,0)</f>
        <v>5000000</v>
      </c>
      <c r="J22" s="17" t="n">
        <f aca="false">J21+G22+H22-I22</f>
        <v>746977219.064673</v>
      </c>
      <c r="K22" s="16" t="n">
        <f aca="false">K21+E22</f>
        <v>745536046.346383</v>
      </c>
      <c r="L22" s="18" t="n">
        <f aca="false">H22/J21</f>
        <v>0.058</v>
      </c>
      <c r="M22" s="18" t="n">
        <f aca="false">IF(J22=0,0,J22*Assumptions!$C$32/Assumptions!$C$33)</f>
        <v>4.48186331438803</v>
      </c>
      <c r="N22" s="19" t="str">
        <f aca="false">IF(J22&gt;=1000000000,"Political force",IF(J22&gt;=100000000,"National attention",IF(J22&gt;=10000000,"Statistically credible",IF(J22&gt;=1000000,"Operational",""))))</f>
        <v>National attention</v>
      </c>
    </row>
    <row r="23" customFormat="false" ht="15" hidden="false" customHeight="false" outlineLevel="0" collapsed="false">
      <c r="B23" s="20" t="n">
        <v>20</v>
      </c>
      <c r="C23" s="20" t="n">
        <v>2045</v>
      </c>
      <c r="D23" s="21" t="n">
        <f aca="false">D22*(1+Assumptions!$C$9)</f>
        <v>14619202.9037545</v>
      </c>
      <c r="E23" s="22" t="n">
        <f aca="false">((D23-D22))*Assumptions!$C$6+(D22)*Assumptions!$C$7*Assumptions!$C$8</f>
        <v>224910813.903915</v>
      </c>
      <c r="F23" s="22" t="n">
        <f aca="false">E23*(IF(B23&lt;=4,Assumptions!$C$26-((Assumptions!$C$26-Assumptions!$C$27)*B23/4),Assumptions!$C$27))</f>
        <v>33736622.0855872</v>
      </c>
      <c r="G23" s="22" t="n">
        <f aca="false">E23-F23</f>
        <v>191174191.818328</v>
      </c>
      <c r="H23" s="22" t="n">
        <f aca="false">J22*(Assumptions!$C$14-Assumptions!$C$15-Assumptions!$C$16-Assumptions!$C$17)</f>
        <v>43324678.705751</v>
      </c>
      <c r="I23" s="22" t="n">
        <f aca="false">IF(J22*Assumptions!$C$32&gt;=Assumptions!$C$33,Assumptions!$C$33,0)</f>
        <v>5000000</v>
      </c>
      <c r="J23" s="23" t="n">
        <f aca="false">J22+G23+H23-I23</f>
        <v>976476089.588751</v>
      </c>
      <c r="K23" s="22" t="n">
        <f aca="false">K22+E23</f>
        <v>970446860.250298</v>
      </c>
      <c r="L23" s="24" t="n">
        <f aca="false">H23/J22</f>
        <v>0.058</v>
      </c>
      <c r="M23" s="24" t="n">
        <f aca="false">IF(J23=0,0,J23*Assumptions!$C$32/Assumptions!$C$33)</f>
        <v>5.85885653753251</v>
      </c>
      <c r="N23" s="25" t="str">
        <f aca="false">IF(J23&gt;=1000000000,"Political force",IF(J23&gt;=100000000,"National attention",IF(J23&gt;=10000000,"Statistically credible",IF(J23&gt;=1000000,"Operational",""))))</f>
        <v>National attention</v>
      </c>
    </row>
    <row r="24" customFormat="false" ht="15" hidden="false" customHeight="false" outlineLevel="0" collapsed="false">
      <c r="B24" s="14" t="n">
        <v>21</v>
      </c>
      <c r="C24" s="14" t="n">
        <v>2046</v>
      </c>
      <c r="D24" s="15" t="n">
        <f aca="false">D23*(1+Assumptions!$C$9)</f>
        <v>19004963.7748808</v>
      </c>
      <c r="E24" s="16" t="n">
        <f aca="false">((D24-D23))*Assumptions!$C$6+(D23)*Assumptions!$C$7*Assumptions!$C$8</f>
        <v>292384058.075089</v>
      </c>
      <c r="F24" s="16" t="n">
        <f aca="false">E24*(IF(B24&lt;=4,Assumptions!$C$26-((Assumptions!$C$26-Assumptions!$C$27)*B24/4),Assumptions!$C$27))</f>
        <v>43857608.7112634</v>
      </c>
      <c r="G24" s="16" t="n">
        <f aca="false">E24-F24</f>
        <v>248526449.363826</v>
      </c>
      <c r="H24" s="16" t="n">
        <f aca="false">J23*(Assumptions!$C$14-Assumptions!$C$15-Assumptions!$C$16-Assumptions!$C$17)</f>
        <v>56635613.1961476</v>
      </c>
      <c r="I24" s="16" t="n">
        <f aca="false">IF(J23*Assumptions!$C$32&gt;=Assumptions!$C$33,Assumptions!$C$33,0)</f>
        <v>5000000</v>
      </c>
      <c r="J24" s="17" t="n">
        <f aca="false">J23+G24+H24-I24</f>
        <v>1276638152.14872</v>
      </c>
      <c r="K24" s="16" t="n">
        <f aca="false">K23+E24</f>
        <v>1262830918.32539</v>
      </c>
      <c r="L24" s="18" t="n">
        <f aca="false">H24/J23</f>
        <v>0.058</v>
      </c>
      <c r="M24" s="18" t="n">
        <f aca="false">IF(J24=0,0,J24*Assumptions!$C$32/Assumptions!$C$33)</f>
        <v>7.65982891289235</v>
      </c>
      <c r="N24" s="19" t="str">
        <f aca="false">IF(J24&gt;=1000000000,"Political force",IF(J24&gt;=100000000,"National attention",IF(J24&gt;=10000000,"Statistically credible",IF(J24&gt;=1000000,"Operational",""))))</f>
        <v>Political force</v>
      </c>
    </row>
    <row r="25" customFormat="false" ht="15" hidden="false" customHeight="false" outlineLevel="0" collapsed="false">
      <c r="B25" s="20" t="n">
        <v>22</v>
      </c>
      <c r="C25" s="20" t="n">
        <v>2047</v>
      </c>
      <c r="D25" s="21" t="n">
        <f aca="false">D24*(1+Assumptions!$C$9)</f>
        <v>24706452.9073451</v>
      </c>
      <c r="E25" s="22" t="n">
        <f aca="false">((D25-D24))*Assumptions!$C$6+(D24)*Assumptions!$C$7*Assumptions!$C$8</f>
        <v>380099275.497616</v>
      </c>
      <c r="F25" s="22" t="n">
        <f aca="false">E25*(IF(B25&lt;=4,Assumptions!$C$26-((Assumptions!$C$26-Assumptions!$C$27)*B25/4),Assumptions!$C$27))</f>
        <v>57014891.3246424</v>
      </c>
      <c r="G25" s="22" t="n">
        <f aca="false">E25-F25</f>
        <v>323084384.172974</v>
      </c>
      <c r="H25" s="22" t="n">
        <f aca="false">J24*(Assumptions!$C$14-Assumptions!$C$15-Assumptions!$C$16-Assumptions!$C$17)</f>
        <v>74045012.824626</v>
      </c>
      <c r="I25" s="22" t="n">
        <f aca="false">IF(J24*Assumptions!$C$32&gt;=Assumptions!$C$33,Assumptions!$C$33,0)</f>
        <v>5000000</v>
      </c>
      <c r="J25" s="23" t="n">
        <f aca="false">J24+G25+H25-I25</f>
        <v>1668767549.14632</v>
      </c>
      <c r="K25" s="22" t="n">
        <f aca="false">K24+E25</f>
        <v>1642930193.823</v>
      </c>
      <c r="L25" s="24" t="n">
        <f aca="false">H25/J24</f>
        <v>0.058</v>
      </c>
      <c r="M25" s="24" t="n">
        <f aca="false">IF(J25=0,0,J25*Assumptions!$C$32/Assumptions!$C$33)</f>
        <v>10.0126052948779</v>
      </c>
      <c r="N25" s="25" t="str">
        <f aca="false">IF(J25&gt;=1000000000,"Political force",IF(J25&gt;=100000000,"National attention",IF(J25&gt;=10000000,"Statistically credible",IF(J25&gt;=1000000,"Operational",""))))</f>
        <v>Political force</v>
      </c>
    </row>
    <row r="26" customFormat="false" ht="15" hidden="false" customHeight="false" outlineLevel="0" collapsed="false">
      <c r="B26" s="14" t="n">
        <v>23</v>
      </c>
      <c r="C26" s="14" t="n">
        <v>2048</v>
      </c>
      <c r="D26" s="15" t="n">
        <f aca="false">D25*(1+Assumptions!$C$9)</f>
        <v>32118388.7795486</v>
      </c>
      <c r="E26" s="16" t="n">
        <f aca="false">((D26-D25))*Assumptions!$C$6+(D25)*Assumptions!$C$7*Assumptions!$C$8</f>
        <v>494129058.146901</v>
      </c>
      <c r="F26" s="16" t="n">
        <f aca="false">E26*(IF(B26&lt;=4,Assumptions!$C$26-((Assumptions!$C$26-Assumptions!$C$27)*B26/4),Assumptions!$C$27))</f>
        <v>74119358.7220352</v>
      </c>
      <c r="G26" s="16" t="n">
        <f aca="false">E26-F26</f>
        <v>420009699.424866</v>
      </c>
      <c r="H26" s="16" t="n">
        <f aca="false">J25*(Assumptions!$C$14-Assumptions!$C$15-Assumptions!$C$16-Assumptions!$C$17)</f>
        <v>96788517.8504868</v>
      </c>
      <c r="I26" s="16" t="n">
        <f aca="false">IF(J25*Assumptions!$C$32&gt;=Assumptions!$C$33,Assumptions!$C$33,0)</f>
        <v>5000000</v>
      </c>
      <c r="J26" s="17" t="n">
        <f aca="false">J25+G26+H26-I26</f>
        <v>2180565766.42168</v>
      </c>
      <c r="K26" s="16" t="n">
        <f aca="false">K25+E26</f>
        <v>2137059251.9699</v>
      </c>
      <c r="L26" s="18" t="n">
        <f aca="false">H26/J25</f>
        <v>0.058</v>
      </c>
      <c r="M26" s="18" t="n">
        <f aca="false">IF(J26=0,0,J26*Assumptions!$C$32/Assumptions!$C$33)</f>
        <v>13.0833945985301</v>
      </c>
      <c r="N26" s="19" t="str">
        <f aca="false">IF(J26&gt;=1000000000,"Political force",IF(J26&gt;=100000000,"National attention",IF(J26&gt;=10000000,"Statistically credible",IF(J26&gt;=1000000,"Operational",""))))</f>
        <v>Political force</v>
      </c>
    </row>
    <row r="27" customFormat="false" ht="15" hidden="false" customHeight="false" outlineLevel="0" collapsed="false">
      <c r="B27" s="20" t="n">
        <v>24</v>
      </c>
      <c r="C27" s="20" t="n">
        <v>2049</v>
      </c>
      <c r="D27" s="21" t="n">
        <f aca="false">D26*(1+Assumptions!$C$9)</f>
        <v>41753905.4134131</v>
      </c>
      <c r="E27" s="22" t="n">
        <f aca="false">((D27-D26))*Assumptions!$C$6+(D26)*Assumptions!$C$7*Assumptions!$C$8</f>
        <v>642367775.590972</v>
      </c>
      <c r="F27" s="22" t="n">
        <f aca="false">E27*(IF(B27&lt;=4,Assumptions!$C$26-((Assumptions!$C$26-Assumptions!$C$27)*B27/4),Assumptions!$C$27))</f>
        <v>96355166.3386457</v>
      </c>
      <c r="G27" s="22" t="n">
        <f aca="false">E27-F27</f>
        <v>546012609.252326</v>
      </c>
      <c r="H27" s="22" t="n">
        <f aca="false">J26*(Assumptions!$C$14-Assumptions!$C$15-Assumptions!$C$16-Assumptions!$C$17)</f>
        <v>126472814.452457</v>
      </c>
      <c r="I27" s="22" t="n">
        <f aca="false">IF(J26*Assumptions!$C$32&gt;=Assumptions!$C$33,Assumptions!$C$33,0)</f>
        <v>5000000</v>
      </c>
      <c r="J27" s="23" t="n">
        <f aca="false">J26+G27+H27-I27</f>
        <v>2848051190.12646</v>
      </c>
      <c r="K27" s="22" t="n">
        <f aca="false">K26+E27</f>
        <v>2779427027.56088</v>
      </c>
      <c r="L27" s="24" t="n">
        <f aca="false">H27/J26</f>
        <v>0.058</v>
      </c>
      <c r="M27" s="24" t="n">
        <f aca="false">IF(J27=0,0,J27*Assumptions!$C$32/Assumptions!$C$33)</f>
        <v>17.0883071407588</v>
      </c>
      <c r="N27" s="25" t="str">
        <f aca="false">IF(J27&gt;=1000000000,"Political force",IF(J27&gt;=100000000,"National attention",IF(J27&gt;=10000000,"Statistically credible",IF(J27&gt;=1000000,"Operational",""))))</f>
        <v>Political force</v>
      </c>
    </row>
    <row r="28" customFormat="false" ht="15" hidden="false" customHeight="false" outlineLevel="0" collapsed="false">
      <c r="B28" s="14" t="n">
        <v>25</v>
      </c>
      <c r="C28" s="14" t="n">
        <v>2050</v>
      </c>
      <c r="D28" s="15" t="n">
        <f aca="false">D27*(1+Assumptions!$C$9)</f>
        <v>54280077.0374371</v>
      </c>
      <c r="E28" s="16" t="n">
        <f aca="false">((D28-D27))*Assumptions!$C$6+(D27)*Assumptions!$C$7*Assumptions!$C$8</f>
        <v>835078108.268263</v>
      </c>
      <c r="F28" s="16" t="n">
        <f aca="false">E28*(IF(B28&lt;=4,Assumptions!$C$26-((Assumptions!$C$26-Assumptions!$C$27)*B28/4),Assumptions!$C$27))</f>
        <v>125261716.240239</v>
      </c>
      <c r="G28" s="16" t="n">
        <f aca="false">E28-F28</f>
        <v>709816392.028024</v>
      </c>
      <c r="H28" s="16" t="n">
        <f aca="false">J27*(Assumptions!$C$14-Assumptions!$C$15-Assumptions!$C$16-Assumptions!$C$17)</f>
        <v>165186969.027335</v>
      </c>
      <c r="I28" s="16" t="n">
        <f aca="false">IF(J27*Assumptions!$C$32&gt;=Assumptions!$C$33,Assumptions!$C$33,0)</f>
        <v>5000000</v>
      </c>
      <c r="J28" s="17" t="n">
        <f aca="false">J27+G28+H28-I28</f>
        <v>3718054551.18182</v>
      </c>
      <c r="K28" s="16" t="n">
        <f aca="false">K27+E28</f>
        <v>3614505135.82914</v>
      </c>
      <c r="L28" s="18" t="n">
        <f aca="false">H28/J27</f>
        <v>0.058</v>
      </c>
      <c r="M28" s="18" t="n">
        <f aca="false">IF(J28=0,0,J28*Assumptions!$C$32/Assumptions!$C$33)</f>
        <v>22.3083273070909</v>
      </c>
      <c r="N28" s="19" t="str">
        <f aca="false">IF(J28&gt;=1000000000,"Political force",IF(J28&gt;=100000000,"National attention",IF(J28&gt;=10000000,"Statistically credible",IF(J28&gt;=1000000,"Operational",""))))</f>
        <v>Political force</v>
      </c>
    </row>
  </sheetData>
  <mergeCells count="1">
    <mergeCell ref="B1:M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2"/>
    <col collapsed="false" customWidth="true" hidden="false" outlineLevel="0" max="3" min="3" style="0" width="16"/>
    <col collapsed="false" customWidth="true" hidden="false" outlineLevel="0" max="4" min="4" style="0" width="14"/>
    <col collapsed="false" customWidth="true" hidden="false" outlineLevel="0" max="7" min="5" style="0" width="16"/>
    <col collapsed="false" customWidth="true" hidden="false" outlineLevel="0" max="8" min="8" style="0" width="24"/>
  </cols>
  <sheetData>
    <row r="1" customFormat="false" ht="24.75" hidden="false" customHeight="true" outlineLevel="0" collapsed="false">
      <c r="B1" s="4" t="s">
        <v>113</v>
      </c>
      <c r="C1" s="4"/>
      <c r="D1" s="4"/>
      <c r="E1" s="4"/>
      <c r="F1" s="4"/>
      <c r="G1" s="4"/>
      <c r="H1" s="4"/>
    </row>
    <row r="3" customFormat="false" ht="34.5" hidden="false" customHeight="true" outlineLevel="0" collapsed="false">
      <c r="B3" s="26" t="s">
        <v>114</v>
      </c>
      <c r="C3" s="26" t="s">
        <v>115</v>
      </c>
      <c r="D3" s="26" t="s">
        <v>116</v>
      </c>
      <c r="E3" s="26" t="s">
        <v>117</v>
      </c>
      <c r="F3" s="26" t="s">
        <v>118</v>
      </c>
      <c r="G3" s="26" t="s">
        <v>119</v>
      </c>
      <c r="H3" s="26" t="s">
        <v>120</v>
      </c>
    </row>
    <row r="4" customFormat="false" ht="15" hidden="false" customHeight="false" outlineLevel="0" collapsed="false">
      <c r="B4" s="27" t="s">
        <v>121</v>
      </c>
      <c r="C4" s="15" t="n">
        <v>10000</v>
      </c>
      <c r="D4" s="16" t="n">
        <v>25</v>
      </c>
      <c r="E4" s="28" t="n">
        <v>184375</v>
      </c>
      <c r="F4" s="28" t="n">
        <v>1328500.95393895</v>
      </c>
      <c r="G4" s="28" t="n">
        <v>6550850.58949015</v>
      </c>
      <c r="H4" s="29" t="n">
        <v>363326130.794227</v>
      </c>
      <c r="I4" s="30" t="s">
        <v>122</v>
      </c>
    </row>
    <row r="5" customFormat="false" ht="15" hidden="false" customHeight="false" outlineLevel="0" collapsed="false">
      <c r="B5" s="27" t="s">
        <v>123</v>
      </c>
      <c r="C5" s="15" t="n">
        <v>100000</v>
      </c>
      <c r="D5" s="16" t="n">
        <v>25</v>
      </c>
      <c r="E5" s="28" t="n">
        <v>1843750</v>
      </c>
      <c r="F5" s="28" t="n">
        <v>13285009.5393895</v>
      </c>
      <c r="G5" s="28" t="n">
        <v>65508505.8949015</v>
      </c>
      <c r="H5" s="29" t="n">
        <v>3718054551.18182</v>
      </c>
      <c r="I5" s="30" t="s">
        <v>124</v>
      </c>
    </row>
    <row r="6" customFormat="false" ht="15" hidden="false" customHeight="false" outlineLevel="0" collapsed="false">
      <c r="B6" s="27" t="s">
        <v>125</v>
      </c>
      <c r="C6" s="15" t="n">
        <v>250000</v>
      </c>
      <c r="D6" s="16" t="n">
        <v>50</v>
      </c>
      <c r="E6" s="28" t="n">
        <v>9218750</v>
      </c>
      <c r="F6" s="28" t="n">
        <v>66425047.6969475</v>
      </c>
      <c r="G6" s="28" t="n">
        <v>317252529.474508</v>
      </c>
      <c r="H6" s="29" t="n">
        <v>18822053372.6724</v>
      </c>
      <c r="I6" s="30" t="s">
        <v>126</v>
      </c>
    </row>
    <row r="7" customFormat="false" ht="15" hidden="false" customHeight="false" outlineLevel="0" collapsed="false">
      <c r="B7" s="27" t="s">
        <v>127</v>
      </c>
      <c r="C7" s="15" t="n">
        <v>1000000</v>
      </c>
      <c r="D7" s="16" t="n">
        <v>50</v>
      </c>
      <c r="E7" s="28" t="n">
        <v>36875000</v>
      </c>
      <c r="F7" s="28" t="n">
        <v>260700190.78779</v>
      </c>
      <c r="G7" s="28" t="n">
        <v>1275468741.72137</v>
      </c>
      <c r="H7" s="29" t="n">
        <v>75647126770.8851</v>
      </c>
      <c r="I7" s="30" t="s">
        <v>128</v>
      </c>
    </row>
    <row r="8" customFormat="false" ht="15" hidden="false" customHeight="false" outlineLevel="0" collapsed="false">
      <c r="B8" s="27" t="s">
        <v>129</v>
      </c>
      <c r="C8" s="15" t="n">
        <v>2500000</v>
      </c>
      <c r="D8" s="16" t="n">
        <v>50</v>
      </c>
      <c r="E8" s="28" t="n">
        <v>92187500</v>
      </c>
      <c r="F8" s="28" t="n">
        <v>648363656.969475</v>
      </c>
      <c r="G8" s="28" t="n">
        <v>3226291823.50246</v>
      </c>
      <c r="H8" s="29" t="n">
        <v>189377390717.313</v>
      </c>
      <c r="I8" s="30" t="s">
        <v>130</v>
      </c>
    </row>
    <row r="9" customFormat="false" ht="15" hidden="false" customHeight="false" outlineLevel="0" collapsed="false">
      <c r="B9" s="27" t="s">
        <v>131</v>
      </c>
      <c r="C9" s="15" t="n">
        <v>2500000</v>
      </c>
      <c r="D9" s="16" t="n">
        <v>27</v>
      </c>
      <c r="E9" s="28" t="n">
        <v>49781250</v>
      </c>
      <c r="F9" s="28" t="n">
        <v>353695257.563517</v>
      </c>
      <c r="G9" s="28" t="n">
        <v>1734028282.98568</v>
      </c>
      <c r="H9" s="29" t="n">
        <v>102192033326.481</v>
      </c>
      <c r="I9" s="30" t="s">
        <v>132</v>
      </c>
    </row>
    <row r="12" customFormat="false" ht="15" hidden="false" customHeight="false" outlineLevel="0" collapsed="false">
      <c r="B12" s="2" t="s">
        <v>21</v>
      </c>
      <c r="C12" s="5"/>
      <c r="D12" s="5"/>
      <c r="E12" s="5"/>
      <c r="F12" s="5"/>
      <c r="G12" s="5"/>
      <c r="H12" s="5"/>
      <c r="I12" s="5"/>
    </row>
    <row r="14" customFormat="false" ht="15" hidden="false" customHeight="true" outlineLevel="0" collapsed="false">
      <c r="B14" s="31" t="s">
        <v>133</v>
      </c>
      <c r="C14" s="32" t="s">
        <v>134</v>
      </c>
      <c r="D14" s="32"/>
      <c r="E14" s="32"/>
      <c r="F14" s="32"/>
      <c r="G14" s="32"/>
      <c r="H14" s="32"/>
      <c r="I14" s="32"/>
    </row>
    <row r="15" customFormat="false" ht="15" hidden="false" customHeight="true" outlineLevel="0" collapsed="false">
      <c r="B15" s="31" t="s">
        <v>135</v>
      </c>
      <c r="C15" s="32" t="s">
        <v>136</v>
      </c>
      <c r="D15" s="32"/>
      <c r="E15" s="32"/>
      <c r="F15" s="32"/>
      <c r="G15" s="32"/>
      <c r="H15" s="32"/>
      <c r="I15" s="32"/>
    </row>
    <row r="16" customFormat="false" ht="15" hidden="false" customHeight="true" outlineLevel="0" collapsed="false">
      <c r="B16" s="31" t="s">
        <v>137</v>
      </c>
      <c r="C16" s="32" t="s">
        <v>138</v>
      </c>
      <c r="D16" s="32"/>
      <c r="E16" s="32"/>
      <c r="F16" s="32"/>
      <c r="G16" s="32"/>
      <c r="H16" s="32"/>
      <c r="I16" s="32"/>
    </row>
    <row r="17" customFormat="false" ht="15" hidden="false" customHeight="true" outlineLevel="0" collapsed="false">
      <c r="B17" s="31" t="s">
        <v>139</v>
      </c>
      <c r="C17" s="32" t="s">
        <v>140</v>
      </c>
      <c r="D17" s="32"/>
      <c r="E17" s="32"/>
      <c r="F17" s="32"/>
      <c r="G17" s="32"/>
      <c r="H17" s="32"/>
      <c r="I17" s="32"/>
    </row>
  </sheetData>
  <mergeCells count="5">
    <mergeCell ref="B1:H1"/>
    <mergeCell ref="C14:I14"/>
    <mergeCell ref="C15:I15"/>
    <mergeCell ref="C16:I16"/>
    <mergeCell ref="C17:I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0"/>
    <col collapsed="false" customWidth="true" hidden="false" outlineLevel="0" max="3" min="3" style="0" width="22"/>
    <col collapsed="false" customWidth="true" hidden="false" outlineLevel="0" max="4" min="4" style="0" width="50"/>
  </cols>
  <sheetData>
    <row r="1" customFormat="false" ht="24.75" hidden="false" customHeight="true" outlineLevel="0" collapsed="false">
      <c r="B1" s="4" t="s">
        <v>141</v>
      </c>
      <c r="C1" s="4"/>
      <c r="D1" s="4"/>
    </row>
    <row r="3" customFormat="false" ht="15" hidden="false" customHeight="false" outlineLevel="0" collapsed="false">
      <c r="B3" s="2" t="s">
        <v>142</v>
      </c>
      <c r="C3" s="5"/>
      <c r="D3" s="5"/>
    </row>
    <row r="4" customFormat="false" ht="15" hidden="false" customHeight="false" outlineLevel="0" collapsed="false">
      <c r="B4" s="6" t="s">
        <v>143</v>
      </c>
      <c r="C4" s="6" t="s">
        <v>53</v>
      </c>
      <c r="D4" s="6" t="s">
        <v>55</v>
      </c>
    </row>
    <row r="5" customFormat="false" ht="15" hidden="false" customHeight="false" outlineLevel="0" collapsed="false">
      <c r="B5" s="3" t="s">
        <v>144</v>
      </c>
      <c r="C5" s="33" t="n">
        <f aca="false">Assumptions!$C$5</f>
        <v>100000</v>
      </c>
      <c r="D5" s="9" t="s">
        <v>145</v>
      </c>
    </row>
    <row r="6" customFormat="false" ht="15" hidden="false" customHeight="false" outlineLevel="0" collapsed="false">
      <c r="B6" s="3" t="s">
        <v>146</v>
      </c>
      <c r="C6" s="34" t="n">
        <f aca="false">Assumptions!$C$6</f>
        <v>25</v>
      </c>
      <c r="D6" s="9" t="s">
        <v>147</v>
      </c>
    </row>
    <row r="7" customFormat="false" ht="15" hidden="false" customHeight="false" outlineLevel="0" collapsed="false">
      <c r="B7" s="3" t="s">
        <v>148</v>
      </c>
      <c r="C7" s="34" t="n">
        <f aca="false">'Fund Projection'!E4</f>
        <v>2500000</v>
      </c>
      <c r="D7" s="9" t="s">
        <v>149</v>
      </c>
    </row>
    <row r="8" customFormat="false" ht="15" hidden="false" customHeight="false" outlineLevel="0" collapsed="false">
      <c r="B8" s="3" t="s">
        <v>150</v>
      </c>
      <c r="C8" s="34" t="n">
        <f aca="false">'Fund Projection'!F4</f>
        <v>656250</v>
      </c>
      <c r="D8" s="9" t="s">
        <v>151</v>
      </c>
    </row>
    <row r="9" customFormat="false" ht="15" hidden="false" customHeight="false" outlineLevel="0" collapsed="false">
      <c r="B9" s="3" t="s">
        <v>152</v>
      </c>
      <c r="C9" s="34" t="n">
        <f aca="false">'Fund Projection'!G4</f>
        <v>1843750</v>
      </c>
      <c r="D9" s="9" t="s">
        <v>153</v>
      </c>
    </row>
    <row r="10" customFormat="false" ht="15" hidden="false" customHeight="false" outlineLevel="0" collapsed="false">
      <c r="B10" s="3" t="s">
        <v>154</v>
      </c>
      <c r="C10" s="34" t="n">
        <f aca="false">'Fund Projection'!J4</f>
        <v>1843750</v>
      </c>
      <c r="D10" s="9" t="s">
        <v>155</v>
      </c>
    </row>
    <row r="12" customFormat="false" ht="15" hidden="false" customHeight="false" outlineLevel="0" collapsed="false">
      <c r="B12" s="2" t="s">
        <v>156</v>
      </c>
      <c r="C12" s="5"/>
      <c r="D12" s="5"/>
    </row>
    <row r="13" customFormat="false" ht="15" hidden="false" customHeight="false" outlineLevel="0" collapsed="false">
      <c r="B13" s="6" t="s">
        <v>143</v>
      </c>
      <c r="C13" s="6" t="s">
        <v>53</v>
      </c>
      <c r="D13" s="6" t="s">
        <v>55</v>
      </c>
    </row>
    <row r="14" customFormat="false" ht="15" hidden="false" customHeight="false" outlineLevel="0" collapsed="false">
      <c r="B14" s="3" t="s">
        <v>157</v>
      </c>
      <c r="C14" s="35" t="n">
        <f aca="false">'Fund Projection'!J8</f>
        <v>13285009.5393895</v>
      </c>
      <c r="D14" s="9" t="s">
        <v>158</v>
      </c>
    </row>
    <row r="15" customFormat="false" ht="15" hidden="false" customHeight="false" outlineLevel="0" collapsed="false">
      <c r="B15" s="3" t="s">
        <v>159</v>
      </c>
      <c r="C15" s="35" t="n">
        <f aca="false">'Fund Projection'!J13</f>
        <v>65508505.8949015</v>
      </c>
      <c r="D15" s="9" t="s">
        <v>160</v>
      </c>
    </row>
    <row r="16" customFormat="false" ht="15" hidden="false" customHeight="false" outlineLevel="0" collapsed="false">
      <c r="B16" s="3" t="s">
        <v>161</v>
      </c>
      <c r="C16" s="35" t="n">
        <f aca="false">'Fund Projection'!J28</f>
        <v>3718054551.18182</v>
      </c>
      <c r="D16" s="9" t="s">
        <v>162</v>
      </c>
    </row>
    <row r="17" customFormat="false" ht="15" hidden="false" customHeight="false" outlineLevel="0" collapsed="false">
      <c r="B17" s="3" t="s">
        <v>163</v>
      </c>
      <c r="C17" s="36" t="n">
        <f aca="false">IFERROR(MATCH(1000000,'Fund Projection'!D4:D28,1)+2026-1,"Not reached")</f>
        <v>2034</v>
      </c>
      <c r="D17" s="9" t="s">
        <v>164</v>
      </c>
    </row>
    <row r="18" customFormat="false" ht="15" hidden="false" customHeight="false" outlineLevel="0" collapsed="false">
      <c r="B18" s="3" t="s">
        <v>165</v>
      </c>
      <c r="C18" s="36" t="n">
        <f aca="false">IFERROR(MATCH(Assumptions!$C$33-1,'Fund Projection'!I4:I28,1)+2026,"Not reached")</f>
        <v>2040</v>
      </c>
      <c r="D18" s="9" t="s">
        <v>166</v>
      </c>
    </row>
    <row r="20" customFormat="false" ht="15" hidden="false" customHeight="false" outlineLevel="0" collapsed="false">
      <c r="B20" s="2" t="s">
        <v>167</v>
      </c>
      <c r="C20" s="5"/>
      <c r="D20" s="5"/>
    </row>
    <row r="21" customFormat="false" ht="52.2" hidden="false" customHeight="false" outlineLevel="0" collapsed="false">
      <c r="B21" s="31" t="s">
        <v>168</v>
      </c>
      <c r="C21" s="37" t="str">
        <f aca="false">IF('Fund Projection'!J13&gt;=100000000,"YES — reaches $100M+ within 10 years",IF('Fund Projection'!J13&gt;=10000000,"PARTIAL — reaches statistical credibility but not national attention","NO — too small to demonstrate principles at meaningful scale"))</f>
        <v>PARTIAL — reaches statistical credibility but not national attention</v>
      </c>
    </row>
  </sheetData>
  <mergeCells count="1">
    <mergeCell ref="B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2026-05-01T22:03:16Z</dcterms:created>
  <dc:creator>openpyxl</dc:creator>
  <dc:description/>
  <dc:language>en-US</dc:language>
  <cp:lastModifiedBy/>
  <dcterms:modified xsi:type="dcterms:W3CDTF">2026-05-01T22:03:19Z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