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README" sheetId="1" state="visible" r:id="rId3"/>
    <sheet name="Transportation" sheetId="2" state="visible" r:id="rId4"/>
    <sheet name="Water and Sewer" sheetId="3" state="visible" r:id="rId5"/>
    <sheet name="Public Spaces" sheetId="4" state="visible" r:id="rId6"/>
    <sheet name="Energy Grid" sheetId="5" state="visible" r:id="rId7"/>
    <sheet name="Components Total" sheetId="6" state="visible" r:id="rId8"/>
    <sheet name="Pillar Summary" sheetId="7" state="visible" r:id="rId9"/>
    <sheet name="Dashboard" sheetId="8" state="visible" r:id="rId10"/>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<sst xmlns="http://schemas.openxmlformats.org/spreadsheetml/2006/main" count="150" uniqueCount="112">
  <si>
    <t xml:space="preserve">Physical Civic Infrastructure Cost Model</t>
  </si>
  <si>
    <t xml:space="preserve">Purpose</t>
  </si>
  <si>
    <t xml:space="preserve">Companion to the Physical Civic Infrastructure Substantiation document. Models four components (Transportation, Water and Sewer, Public Spaces, Energy Grid Modernization) with editable subcomponent cost estimates. Together with Universal Broadband (v2.4) and Civic Technology, comprises the six-component Civic Infrastructure pillar.</t>
  </si>
  <si>
    <t xml:space="preserve">How to Use</t>
  </si>
  <si>
    <t xml:space="preserve">Each sheet corresponds to one component.</t>
  </si>
  <si>
    <t xml:space="preserve">Inputs in BLUE are editable; black totals are computed.</t>
  </si>
  <si>
    <t xml:space="preserve">Adjust any subcomponent cost to test sensitivity.</t>
  </si>
  <si>
    <t xml:space="preserve">Pillar Summary shows full Civic Infrastructure pillar total.</t>
  </si>
  <si>
    <t xml:space="preserve">Sheet Map</t>
  </si>
  <si>
    <t xml:space="preserve">TRANSPORTATION — highway, transit, rail, freight</t>
  </si>
  <si>
    <t xml:space="preserve">WATER AND SEWER — lead pipes, CSO, modernization, rural, source water</t>
  </si>
  <si>
    <t xml:space="preserve">PUBLIC SPACES — libraries, parks, community centers, plazas, cultural</t>
  </si>
  <si>
    <t xml:space="preserve">ENERGY GRID — transmission, distribution, resilience, rural</t>
  </si>
  <si>
    <t xml:space="preserve">COMPONENTS TOTAL — sum across four physical components</t>
  </si>
  <si>
    <t xml:space="preserve">PILLAR SUMMARY — full Civic Infrastructure pillar (all 6 components)</t>
  </si>
  <si>
    <t xml:space="preserve">DASHBOARD — headline metrics</t>
  </si>
  <si>
    <t xml:space="preserve">Component: Transportation Infrastructure</t>
  </si>
  <si>
    <t xml:space="preserve">Highway, transit, rail, and freight investment above current Highway Trust Fund baseline.</t>
  </si>
  <si>
    <t xml:space="preserve">Subcomponent</t>
  </si>
  <si>
    <t xml:space="preserve">Low ($B)</t>
  </si>
  <si>
    <t xml:space="preserve">High ($B)</t>
  </si>
  <si>
    <t xml:space="preserve">Midpoint ($B)</t>
  </si>
  <si>
    <t xml:space="preserve">Highway and Bridge Modernization</t>
  </si>
  <si>
    <t xml:space="preserve">Transit Expansion</t>
  </si>
  <si>
    <t xml:space="preserve">Passenger Rail</t>
  </si>
  <si>
    <t xml:space="preserve">Freight and Multimodal</t>
  </si>
  <si>
    <t xml:space="preserve">Component Total</t>
  </si>
  <si>
    <t xml:space="preserve">Component: Water and Sewer Systems</t>
  </si>
  <si>
    <t xml:space="preserve">Above current state revolving fund baseline. EPA: $625B drinking water need over 20 years.</t>
  </si>
  <si>
    <t xml:space="preserve">Lead Service Line Replacement</t>
  </si>
  <si>
    <t xml:space="preserve">Combined Sewer Overflow Elimination</t>
  </si>
  <si>
    <t xml:space="preserve">Aging Water and Sewer Modernization</t>
  </si>
  <si>
    <t xml:space="preserve">Rural and Tribal Water Systems</t>
  </si>
  <si>
    <t xml:space="preserve">Source Water Protection and Emerging Contaminants</t>
  </si>
  <si>
    <t xml:space="preserve">Component: Public Spaces</t>
  </si>
  <si>
    <t xml:space="preserve">Federal floor for libraries, parks, community centers. Federal share rises from ~5% to ~15-20%.</t>
  </si>
  <si>
    <t xml:space="preserve">Library System Federal Floor</t>
  </si>
  <si>
    <t xml:space="preserve">Park System Investment</t>
  </si>
  <si>
    <t xml:space="preserve">Community Centers and Civic Buildings</t>
  </si>
  <si>
    <t xml:space="preserve">Public Plazas and Pedestrian Spaces</t>
  </si>
  <si>
    <t xml:space="preserve">Cultural Infrastructure</t>
  </si>
  <si>
    <t xml:space="preserve">Component: Energy Grid Modernization</t>
  </si>
  <si>
    <t xml:space="preserve">Transmission and distribution infrastructure. ASCE: $1.9T grid investment need over 2024-2033.</t>
  </si>
  <si>
    <t xml:space="preserve">Transmission Capacity Expansion</t>
  </si>
  <si>
    <t xml:space="preserve">Distribution System Modernization</t>
  </si>
  <si>
    <t xml:space="preserve">Resilience Hardening</t>
  </si>
  <si>
    <t xml:space="preserve">Rural and Tribal Grid</t>
  </si>
  <si>
    <t xml:space="preserve">Physical Civic Infrastructure: Components Total</t>
  </si>
  <si>
    <t xml:space="preserve">Sum across four physical components.</t>
  </si>
  <si>
    <t xml:space="preserve">Component</t>
  </si>
  <si>
    <t xml:space="preserve">Buildout</t>
  </si>
  <si>
    <t xml:space="preserve">Transportation</t>
  </si>
  <si>
    <t xml:space="preserve">20+ years</t>
  </si>
  <si>
    <t xml:space="preserve">Water and Sewer</t>
  </si>
  <si>
    <t xml:space="preserve">15-20 years</t>
  </si>
  <si>
    <t xml:space="preserve">Public Spaces</t>
  </si>
  <si>
    <t xml:space="preserve">10 years</t>
  </si>
  <si>
    <t xml:space="preserve">Energy Grid Modernization</t>
  </si>
  <si>
    <t xml:space="preserve">20-25 years</t>
  </si>
  <si>
    <t xml:space="preserve">Physical Components Subtotal</t>
  </si>
  <si>
    <t xml:space="preserve">Comparison to Architectural Framing (v2.3)</t>
  </si>
  <si>
    <t xml:space="preserve">Physical components framing range (low)</t>
  </si>
  <si>
    <t xml:space="preserve">80+40+22+50</t>
  </si>
  <si>
    <t xml:space="preserve">Physical components framing range (high)</t>
  </si>
  <si>
    <t xml:space="preserve">120+60+32+80</t>
  </si>
  <si>
    <t xml:space="preserve">Substantiation midpoint</t>
  </si>
  <si>
    <t xml:space="preserve">Within framing range</t>
  </si>
  <si>
    <t xml:space="preserve">Civic Infrastructure Pillar: Full Six-Component Summary</t>
  </si>
  <si>
    <t xml:space="preserve">Aggregates all six components: Universal Broadband (v2.4), Civic Technology, plus four physical components.</t>
  </si>
  <si>
    <t xml:space="preserve">Substantiation</t>
  </si>
  <si>
    <t xml:space="preserve">1. Universal Broadband</t>
  </si>
  <si>
    <t xml:space="preserve">5-7 years</t>
  </si>
  <si>
    <t xml:space="preserve">v2.4</t>
  </si>
  <si>
    <t xml:space="preserve">2. Transportation Infrastructure</t>
  </si>
  <si>
    <t xml:space="preserve">v2.8</t>
  </si>
  <si>
    <t xml:space="preserve">3. Water and Sewer Systems</t>
  </si>
  <si>
    <t xml:space="preserve">4. Public Spaces</t>
  </si>
  <si>
    <t xml:space="preserve">5. Civic Technology</t>
  </si>
  <si>
    <t xml:space="preserve">5 years</t>
  </si>
  <si>
    <t xml:space="preserve">6. Energy Grid Modernization</t>
  </si>
  <si>
    <t xml:space="preserve">Civic Infrastructure Pillar Total</t>
  </si>
  <si>
    <t xml:space="preserve">Comparison to Architectural Framing (v2.3) Pillar Total</t>
  </si>
  <si>
    <t xml:space="preserve">Framing pillar total (low)</t>
  </si>
  <si>
    <t xml:space="preserve">Framing pillar total (high)</t>
  </si>
  <si>
    <t xml:space="preserve">Substantiation pillar midpoint</t>
  </si>
  <si>
    <t xml:space="preserve">Pillar as Share of GDP</t>
  </si>
  <si>
    <t xml:space="preserve">Estimated US GDP (2026, $B)</t>
  </si>
  <si>
    <t xml:space="preserve">Pillar share of GDP</t>
  </si>
  <si>
    <t xml:space="preserve">Physical Civic Infrastructure Dashboard</t>
  </si>
  <si>
    <t xml:space="preserve">Headline metrics from physical components substantiation.</t>
  </si>
  <si>
    <t xml:space="preserve">Four Physical Components (Annual at Full Deployment)</t>
  </si>
  <si>
    <t xml:space="preserve">Full Civic Infrastructure Pillar (All Six Components)</t>
  </si>
  <si>
    <t xml:space="preserve">Pillar total (low)</t>
  </si>
  <si>
    <t xml:space="preserve">Pillar total (midpoint)</t>
  </si>
  <si>
    <t xml:space="preserve">Pillar total (high)</t>
  </si>
  <si>
    <t xml:space="preserve">Within Architectural Framing</t>
  </si>
  <si>
    <t xml:space="preserve">Physical components within framing</t>
  </si>
  <si>
    <t xml:space="preserve">Full pillar within framing</t>
  </si>
  <si>
    <t xml:space="preserve">Synthesis</t>
  </si>
  <si>
    <t xml:space="preserve">Four physical components together substantiate the v2.3 architectural framing range</t>
  </si>
  <si>
    <t xml:space="preserve">of $192-292B annually. Combined with Universal Broadband ($50B) and Civic Technology</t>
  </si>
  <si>
    <t xml:space="preserve">($10-15B), the full Civic Infrastructure pillar total is $252-357B annually.</t>
  </si>
  <si>
    <t xml:space="preserve">This is approximately 0.9-1.2% of US GDP, well within historical precedent for</t>
  </si>
  <si>
    <t xml:space="preserve">federal civic infrastructure investment. The investment closes documented gaps</t>
  </si>
  <si>
    <t xml:space="preserve">identified by ASCE: $309B drinking water gap, $578B energy grid gap, $1.2T</t>
  </si>
  <si>
    <t xml:space="preserve">highway and bridge gap.</t>
  </si>
  <si>
    <t xml:space="preserve">The four physical components have well-developed existing federal program</t>
  </si>
  <si>
    <t xml:space="preserve">scaffolding (Highway Trust Fund, state revolving funds, IMLS, FERC, DOE) that</t>
  </si>
  <si>
    <t xml:space="preserve">this pillar coordinates and supplements rather than replaces. Implementation</t>
  </si>
  <si>
    <t xml:space="preserve">depends on workforce capacity, durable funding commitments, and federal-state-</t>
  </si>
  <si>
    <t xml:space="preserve">local coordination that the substantiation establishes principles for but does</t>
  </si>
  <si>
    <t xml:space="preserve">not fully specify.</t>
  </si>
</sst>
</file>

<file path=xl/styles.xml><?xml version="1.0" encoding="utf-8"?>
<styleSheet xmlns="http://schemas.openxmlformats.org/spreadsheetml/2006/main">
  <numFmts count="3">
    <numFmt numFmtId="164" formatCode="General"/>
    <numFmt numFmtId="165" formatCode="\$#,##0.0\B"/>
    <numFmt numFmtId="166" formatCode="0.0%"/>
  </numFmts>
  <fonts count="12">
    <font>
      <sz val="11"/>
      <color theme="1"/>
      <name val="Calibri"/>
      <family val="2"/>
      <charset val="1"/>
    </font>
    <font>
      <sz val="10"/>
      <name val="Arial"/>
      <family val="0"/>
    </font>
    <font>
      <sz val="10"/>
      <name val="Arial"/>
      <family val="0"/>
    </font>
    <font>
      <sz val="10"/>
      <name val="Arial"/>
      <family val="0"/>
    </font>
    <font>
      <b val="true"/>
      <sz val="14"/>
      <color rgb="FF1F4E78"/>
      <name val="Arial"/>
      <family val="0"/>
      <charset val="1"/>
    </font>
    <font>
      <b val="true"/>
      <sz val="11"/>
      <color rgb="FF1F4E78"/>
      <name val="Arial"/>
      <family val="0"/>
      <charset val="1"/>
    </font>
    <font>
      <sz val="10"/>
      <name val="Arial"/>
      <family val="0"/>
      <charset val="1"/>
    </font>
    <font>
      <i val="true"/>
      <sz val="9"/>
      <color rgb="FF595959"/>
      <name val="Arial"/>
      <family val="0"/>
      <charset val="1"/>
    </font>
    <font>
      <b val="true"/>
      <sz val="11"/>
      <color rgb="FFFFFFFF"/>
      <name val="Arial"/>
      <family val="0"/>
      <charset val="1"/>
    </font>
    <font>
      <sz val="10"/>
      <color rgb="FF0000FF"/>
      <name val="Arial"/>
      <family val="0"/>
      <charset val="1"/>
    </font>
    <font>
      <b val="true"/>
      <sz val="10"/>
      <name val="Arial"/>
      <family val="0"/>
      <charset val="1"/>
    </font>
    <font>
      <i val="true"/>
      <sz val="10"/>
      <name val="Arial"/>
      <family val="0"/>
      <charset val="1"/>
    </font>
  </fonts>
  <fills count="5">
    <fill>
      <patternFill patternType="none"/>
    </fill>
    <fill>
      <patternFill patternType="gray125"/>
    </fill>
    <fill>
      <patternFill patternType="solid">
        <fgColor rgb="FF1F4E78"/>
        <bgColor rgb="FF003366"/>
      </patternFill>
    </fill>
    <fill>
      <patternFill patternType="solid">
        <fgColor rgb="FFFFF2CC"/>
        <bgColor rgb="FFEAF2EE"/>
      </patternFill>
    </fill>
    <fill>
      <patternFill patternType="solid">
        <fgColor rgb="FFEAF2EE"/>
        <bgColor rgb="FFFFF2CC"/>
      </patternFill>
    </fill>
  </fills>
  <borders count="2">
    <border diagonalUp="false" diagonalDown="false">
      <left/>
      <right/>
      <top/>
      <bottom/>
      <diagonal/>
    </border>
    <border diagonalUp="false" diagonalDown="false">
      <left style="thin">
        <color rgb="FFBFBFBF"/>
      </left>
      <right style="thin">
        <color rgb="FFBFBFBF"/>
      </right>
      <top style="thin">
        <color rgb="FFBFBFBF"/>
      </top>
      <bottom style="thin">
        <color rgb="FFBFBFBF"/>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8">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top" textRotation="0" wrapText="tru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center" vertical="center" textRotation="0" wrapText="true" indent="0" shrinkToFit="false"/>
      <protection locked="true" hidden="false"/>
    </xf>
    <xf numFmtId="165" fontId="9" fillId="0"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10" fillId="0" borderId="0" xfId="0" applyFont="true" applyBorder="false" applyAlignment="false" applyProtection="false">
      <alignment horizontal="general" vertical="bottom" textRotation="0" wrapText="false" indent="0" shrinkToFit="false"/>
      <protection locked="true" hidden="false"/>
    </xf>
    <xf numFmtId="165" fontId="10" fillId="0" borderId="0" xfId="0" applyFont="true" applyBorder="false" applyAlignment="false" applyProtection="false">
      <alignment horizontal="general" vertical="bottom" textRotation="0" wrapText="false" indent="0" shrinkToFit="false"/>
      <protection locked="true" hidden="false"/>
    </xf>
    <xf numFmtId="165" fontId="10" fillId="3"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5" fontId="10" fillId="4" borderId="0" xfId="0" applyFont="true" applyBorder="false" applyAlignment="false" applyProtection="false">
      <alignment horizontal="general" vertical="bottom" textRotation="0" wrapText="false" indent="0" shrinkToFit="false"/>
      <protection locked="true" hidden="false"/>
    </xf>
    <xf numFmtId="164" fontId="10" fillId="4" borderId="0" xfId="0" applyFont="true" applyBorder="false" applyAlignment="false" applyProtection="false">
      <alignment horizontal="general" vertical="bottom" textRotation="0" wrapText="false" indent="0" shrinkToFit="false"/>
      <protection locked="true" hidden="false"/>
    </xf>
    <xf numFmtId="166" fontId="10" fillId="4" borderId="0" xfId="0" applyFont="true" applyBorder="false" applyAlignment="false" applyProtection="false">
      <alignment horizontal="general" vertical="bottom" textRotation="0" wrapText="false" indent="0" shrinkToFit="false"/>
      <protection locked="true" hidden="false"/>
    </xf>
    <xf numFmtId="166" fontId="10" fillId="0" borderId="0" xfId="0" applyFont="true" applyBorder="false" applyAlignment="false" applyProtection="false">
      <alignment horizontal="general" vertical="bottom" textRotation="0" wrapText="fals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2CC"/>
      <rgbColor rgb="FFEAF2EE"/>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595959"/>
      <rgbColor rgb="FF969696"/>
      <rgbColor rgb="FF003366"/>
      <rgbColor rgb="FF339966"/>
      <rgbColor rgb="FF003300"/>
      <rgbColor rgb="FF333300"/>
      <rgbColor rgb="FF993300"/>
      <rgbColor rgb="FF993366"/>
      <rgbColor rgb="FF1F4E78"/>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G21"/>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2" min="2" style="0" width="95"/>
  </cols>
  <sheetData>
    <row r="1" customFormat="false" ht="17.35" hidden="false" customHeight="false" outlineLevel="0" collapsed="false">
      <c r="B1" s="1" t="s">
        <v>0</v>
      </c>
    </row>
    <row r="3" customFormat="false" ht="15" hidden="false" customHeight="false" outlineLevel="0" collapsed="false">
      <c r="B3" s="2" t="s">
        <v>1</v>
      </c>
    </row>
    <row r="4" customFormat="false" ht="60" hidden="false" customHeight="true" outlineLevel="0" collapsed="false">
      <c r="B4" s="3" t="s">
        <v>2</v>
      </c>
      <c r="C4" s="3"/>
      <c r="D4" s="3"/>
      <c r="E4" s="3"/>
      <c r="F4" s="3"/>
      <c r="G4" s="3"/>
    </row>
    <row r="5" customFormat="false" ht="15" hidden="false" customHeight="false" outlineLevel="0" collapsed="false">
      <c r="B5" s="3"/>
      <c r="C5" s="3"/>
      <c r="D5" s="3"/>
      <c r="E5" s="3"/>
      <c r="F5" s="3"/>
      <c r="G5" s="3"/>
    </row>
    <row r="6" customFormat="false" ht="15" hidden="false" customHeight="false" outlineLevel="0" collapsed="false">
      <c r="B6" s="3"/>
      <c r="C6" s="3"/>
      <c r="D6" s="3"/>
      <c r="E6" s="3"/>
      <c r="F6" s="3"/>
      <c r="G6" s="3"/>
    </row>
    <row r="8" customFormat="false" ht="15" hidden="false" customHeight="false" outlineLevel="0" collapsed="false">
      <c r="B8" s="2" t="s">
        <v>3</v>
      </c>
    </row>
    <row r="9" customFormat="false" ht="15" hidden="false" customHeight="false" outlineLevel="0" collapsed="false">
      <c r="B9" s="4" t="s">
        <v>4</v>
      </c>
    </row>
    <row r="10" customFormat="false" ht="15" hidden="false" customHeight="false" outlineLevel="0" collapsed="false">
      <c r="B10" s="4" t="s">
        <v>5</v>
      </c>
    </row>
    <row r="11" customFormat="false" ht="15" hidden="false" customHeight="false" outlineLevel="0" collapsed="false">
      <c r="B11" s="4" t="s">
        <v>6</v>
      </c>
    </row>
    <row r="12" customFormat="false" ht="15" hidden="false" customHeight="false" outlineLevel="0" collapsed="false">
      <c r="B12" s="4" t="s">
        <v>7</v>
      </c>
    </row>
    <row r="14" customFormat="false" ht="15" hidden="false" customHeight="false" outlineLevel="0" collapsed="false">
      <c r="B14" s="2" t="s">
        <v>8</v>
      </c>
    </row>
    <row r="15" customFormat="false" ht="15" hidden="false" customHeight="false" outlineLevel="0" collapsed="false">
      <c r="B15" s="4" t="s">
        <v>9</v>
      </c>
    </row>
    <row r="16" customFormat="false" ht="15" hidden="false" customHeight="false" outlineLevel="0" collapsed="false">
      <c r="B16" s="4" t="s">
        <v>10</v>
      </c>
    </row>
    <row r="17" customFormat="false" ht="15" hidden="false" customHeight="false" outlineLevel="0" collapsed="false">
      <c r="B17" s="4" t="s">
        <v>11</v>
      </c>
    </row>
    <row r="18" customFormat="false" ht="15" hidden="false" customHeight="false" outlineLevel="0" collapsed="false">
      <c r="B18" s="4" t="s">
        <v>12</v>
      </c>
    </row>
    <row r="19" customFormat="false" ht="15" hidden="false" customHeight="false" outlineLevel="0" collapsed="false">
      <c r="B19" s="4" t="s">
        <v>13</v>
      </c>
    </row>
    <row r="20" customFormat="false" ht="15" hidden="false" customHeight="false" outlineLevel="0" collapsed="false">
      <c r="B20" s="4" t="s">
        <v>14</v>
      </c>
    </row>
    <row r="21" customFormat="false" ht="15" hidden="false" customHeight="false" outlineLevel="0" collapsed="false">
      <c r="B21" s="4" t="s">
        <v>15</v>
      </c>
    </row>
  </sheetData>
  <mergeCells count="1">
    <mergeCell ref="B4:G6"/>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E1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2" min="2" style="0" width="48"/>
    <col collapsed="false" customWidth="true" hidden="false" outlineLevel="0" max="4" min="3" style="0" width="14"/>
    <col collapsed="false" customWidth="true" hidden="false" outlineLevel="0" max="5" min="5" style="0" width="16"/>
  </cols>
  <sheetData>
    <row r="1" customFormat="false" ht="17.35" hidden="false" customHeight="false" outlineLevel="0" collapsed="false">
      <c r="B1" s="1" t="s">
        <v>16</v>
      </c>
    </row>
    <row r="3" customFormat="false" ht="15" hidden="false" customHeight="false" outlineLevel="0" collapsed="false">
      <c r="B3" s="5" t="s">
        <v>17</v>
      </c>
    </row>
    <row r="5" customFormat="false" ht="24" hidden="false" customHeight="true" outlineLevel="0" collapsed="false">
      <c r="B5" s="6" t="s">
        <v>18</v>
      </c>
      <c r="C5" s="6" t="s">
        <v>19</v>
      </c>
      <c r="D5" s="6" t="s">
        <v>20</v>
      </c>
      <c r="E5" s="6" t="s">
        <v>21</v>
      </c>
    </row>
    <row r="6" customFormat="false" ht="15" hidden="false" customHeight="false" outlineLevel="0" collapsed="false">
      <c r="B6" s="0" t="s">
        <v>22</v>
      </c>
      <c r="C6" s="7" t="n">
        <v>40</v>
      </c>
      <c r="D6" s="7" t="n">
        <v>60</v>
      </c>
      <c r="E6" s="8" t="n">
        <f aca="false">(C6+D6)/2</f>
        <v>50</v>
      </c>
    </row>
    <row r="7" customFormat="false" ht="15" hidden="false" customHeight="false" outlineLevel="0" collapsed="false">
      <c r="B7" s="0" t="s">
        <v>23</v>
      </c>
      <c r="C7" s="7" t="n">
        <v>15</v>
      </c>
      <c r="D7" s="7" t="n">
        <v>25</v>
      </c>
      <c r="E7" s="8" t="n">
        <f aca="false">(C7+D7)/2</f>
        <v>20</v>
      </c>
    </row>
    <row r="8" customFormat="false" ht="15" hidden="false" customHeight="false" outlineLevel="0" collapsed="false">
      <c r="B8" s="0" t="s">
        <v>24</v>
      </c>
      <c r="C8" s="7" t="n">
        <v>10</v>
      </c>
      <c r="D8" s="7" t="n">
        <v>20</v>
      </c>
      <c r="E8" s="8" t="n">
        <f aca="false">(C8+D8)/2</f>
        <v>15</v>
      </c>
    </row>
    <row r="9" customFormat="false" ht="15" hidden="false" customHeight="false" outlineLevel="0" collapsed="false">
      <c r="B9" s="0" t="s">
        <v>25</v>
      </c>
      <c r="C9" s="7" t="n">
        <v>10</v>
      </c>
      <c r="D9" s="7" t="n">
        <v>15</v>
      </c>
      <c r="E9" s="8" t="n">
        <f aca="false">(C9+D9)/2</f>
        <v>12.5</v>
      </c>
    </row>
    <row r="11" customFormat="false" ht="15" hidden="false" customHeight="false" outlineLevel="0" collapsed="false">
      <c r="B11" s="9" t="s">
        <v>26</v>
      </c>
      <c r="C11" s="10" t="n">
        <f aca="false">SUM(C6:C9)</f>
        <v>75</v>
      </c>
      <c r="D11" s="10" t="n">
        <f aca="false">SUM(D6:D9)</f>
        <v>120</v>
      </c>
      <c r="E11" s="11" t="n">
        <f aca="false">SUM(E6:E9)</f>
        <v>97.5</v>
      </c>
    </row>
  </sheetData>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E1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2" min="2" style="0" width="48"/>
    <col collapsed="false" customWidth="true" hidden="false" outlineLevel="0" max="4" min="3" style="0" width="14"/>
    <col collapsed="false" customWidth="true" hidden="false" outlineLevel="0" max="5" min="5" style="0" width="16"/>
  </cols>
  <sheetData>
    <row r="1" customFormat="false" ht="17.35" hidden="false" customHeight="false" outlineLevel="0" collapsed="false">
      <c r="B1" s="1" t="s">
        <v>27</v>
      </c>
    </row>
    <row r="3" customFormat="false" ht="15" hidden="false" customHeight="false" outlineLevel="0" collapsed="false">
      <c r="B3" s="5" t="s">
        <v>28</v>
      </c>
    </row>
    <row r="5" customFormat="false" ht="24" hidden="false" customHeight="true" outlineLevel="0" collapsed="false">
      <c r="B5" s="6" t="s">
        <v>18</v>
      </c>
      <c r="C5" s="6" t="s">
        <v>19</v>
      </c>
      <c r="D5" s="6" t="s">
        <v>20</v>
      </c>
      <c r="E5" s="6" t="s">
        <v>21</v>
      </c>
    </row>
    <row r="6" customFormat="false" ht="15" hidden="false" customHeight="false" outlineLevel="0" collapsed="false">
      <c r="B6" s="0" t="s">
        <v>29</v>
      </c>
      <c r="C6" s="7" t="n">
        <v>1</v>
      </c>
      <c r="D6" s="7" t="n">
        <v>2</v>
      </c>
      <c r="E6" s="8" t="n">
        <f aca="false">(C6+D6)/2</f>
        <v>1.5</v>
      </c>
    </row>
    <row r="7" customFormat="false" ht="15" hidden="false" customHeight="false" outlineLevel="0" collapsed="false">
      <c r="B7" s="0" t="s">
        <v>30</v>
      </c>
      <c r="C7" s="7" t="n">
        <v>4</v>
      </c>
      <c r="D7" s="7" t="n">
        <v>6</v>
      </c>
      <c r="E7" s="8" t="n">
        <f aca="false">(C7+D7)/2</f>
        <v>5</v>
      </c>
    </row>
    <row r="8" customFormat="false" ht="15" hidden="false" customHeight="false" outlineLevel="0" collapsed="false">
      <c r="B8" s="0" t="s">
        <v>31</v>
      </c>
      <c r="C8" s="7" t="n">
        <v>25</v>
      </c>
      <c r="D8" s="7" t="n">
        <v>40</v>
      </c>
      <c r="E8" s="8" t="n">
        <f aca="false">(C8+D8)/2</f>
        <v>32.5</v>
      </c>
    </row>
    <row r="9" customFormat="false" ht="15" hidden="false" customHeight="false" outlineLevel="0" collapsed="false">
      <c r="B9" s="0" t="s">
        <v>32</v>
      </c>
      <c r="C9" s="7" t="n">
        <v>3</v>
      </c>
      <c r="D9" s="7" t="n">
        <v>5</v>
      </c>
      <c r="E9" s="8" t="n">
        <f aca="false">(C9+D9)/2</f>
        <v>4</v>
      </c>
    </row>
    <row r="10" customFormat="false" ht="15" hidden="false" customHeight="false" outlineLevel="0" collapsed="false">
      <c r="B10" s="0" t="s">
        <v>33</v>
      </c>
      <c r="C10" s="7" t="n">
        <v>5</v>
      </c>
      <c r="D10" s="7" t="n">
        <v>7</v>
      </c>
      <c r="E10" s="8" t="n">
        <f aca="false">(C10+D10)/2</f>
        <v>6</v>
      </c>
    </row>
    <row r="12" customFormat="false" ht="15" hidden="false" customHeight="false" outlineLevel="0" collapsed="false">
      <c r="B12" s="9" t="s">
        <v>26</v>
      </c>
      <c r="C12" s="10" t="n">
        <f aca="false">SUM(C6:C10)</f>
        <v>38</v>
      </c>
      <c r="D12" s="10" t="n">
        <f aca="false">SUM(D6:D10)</f>
        <v>60</v>
      </c>
      <c r="E12" s="11" t="n">
        <f aca="false">SUM(E6:E10)</f>
        <v>49</v>
      </c>
    </row>
  </sheetData>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E1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2" min="2" style="0" width="48"/>
    <col collapsed="false" customWidth="true" hidden="false" outlineLevel="0" max="4" min="3" style="0" width="14"/>
    <col collapsed="false" customWidth="true" hidden="false" outlineLevel="0" max="5" min="5" style="0" width="16"/>
  </cols>
  <sheetData>
    <row r="1" customFormat="false" ht="17.35" hidden="false" customHeight="false" outlineLevel="0" collapsed="false">
      <c r="B1" s="1" t="s">
        <v>34</v>
      </c>
    </row>
    <row r="3" customFormat="false" ht="15" hidden="false" customHeight="false" outlineLevel="0" collapsed="false">
      <c r="B3" s="5" t="s">
        <v>35</v>
      </c>
    </row>
    <row r="5" customFormat="false" ht="24" hidden="false" customHeight="true" outlineLevel="0" collapsed="false">
      <c r="B5" s="6" t="s">
        <v>18</v>
      </c>
      <c r="C5" s="6" t="s">
        <v>19</v>
      </c>
      <c r="D5" s="6" t="s">
        <v>20</v>
      </c>
      <c r="E5" s="6" t="s">
        <v>21</v>
      </c>
    </row>
    <row r="6" customFormat="false" ht="15" hidden="false" customHeight="false" outlineLevel="0" collapsed="false">
      <c r="B6" s="0" t="s">
        <v>36</v>
      </c>
      <c r="C6" s="7" t="n">
        <v>3</v>
      </c>
      <c r="D6" s="7" t="n">
        <v>5</v>
      </c>
      <c r="E6" s="8" t="n">
        <f aca="false">(C6+D6)/2</f>
        <v>4</v>
      </c>
    </row>
    <row r="7" customFormat="false" ht="15" hidden="false" customHeight="false" outlineLevel="0" collapsed="false">
      <c r="B7" s="0" t="s">
        <v>37</v>
      </c>
      <c r="C7" s="7" t="n">
        <v>8</v>
      </c>
      <c r="D7" s="7" t="n">
        <v>12</v>
      </c>
      <c r="E7" s="8" t="n">
        <f aca="false">(C7+D7)/2</f>
        <v>10</v>
      </c>
    </row>
    <row r="8" customFormat="false" ht="15" hidden="false" customHeight="false" outlineLevel="0" collapsed="false">
      <c r="B8" s="0" t="s">
        <v>38</v>
      </c>
      <c r="C8" s="7" t="n">
        <v>4</v>
      </c>
      <c r="D8" s="7" t="n">
        <v>6</v>
      </c>
      <c r="E8" s="8" t="n">
        <f aca="false">(C8+D8)/2</f>
        <v>5</v>
      </c>
    </row>
    <row r="9" customFormat="false" ht="15" hidden="false" customHeight="false" outlineLevel="0" collapsed="false">
      <c r="B9" s="0" t="s">
        <v>39</v>
      </c>
      <c r="C9" s="7" t="n">
        <v>2</v>
      </c>
      <c r="D9" s="7" t="n">
        <v>4</v>
      </c>
      <c r="E9" s="8" t="n">
        <f aca="false">(C9+D9)/2</f>
        <v>3</v>
      </c>
    </row>
    <row r="10" customFormat="false" ht="15" hidden="false" customHeight="false" outlineLevel="0" collapsed="false">
      <c r="B10" s="0" t="s">
        <v>40</v>
      </c>
      <c r="C10" s="7" t="n">
        <v>2</v>
      </c>
      <c r="D10" s="7" t="n">
        <v>3</v>
      </c>
      <c r="E10" s="8" t="n">
        <f aca="false">(C10+D10)/2</f>
        <v>2.5</v>
      </c>
    </row>
    <row r="12" customFormat="false" ht="15" hidden="false" customHeight="false" outlineLevel="0" collapsed="false">
      <c r="B12" s="9" t="s">
        <v>26</v>
      </c>
      <c r="C12" s="10" t="n">
        <f aca="false">SUM(C6:C10)</f>
        <v>19</v>
      </c>
      <c r="D12" s="10" t="n">
        <f aca="false">SUM(D6:D10)</f>
        <v>30</v>
      </c>
      <c r="E12" s="11" t="n">
        <f aca="false">SUM(E6:E10)</f>
        <v>24.5</v>
      </c>
    </row>
  </sheetData>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E1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2" min="2" style="0" width="48"/>
    <col collapsed="false" customWidth="true" hidden="false" outlineLevel="0" max="4" min="3" style="0" width="14"/>
    <col collapsed="false" customWidth="true" hidden="false" outlineLevel="0" max="5" min="5" style="0" width="16"/>
  </cols>
  <sheetData>
    <row r="1" customFormat="false" ht="17.35" hidden="false" customHeight="false" outlineLevel="0" collapsed="false">
      <c r="B1" s="1" t="s">
        <v>41</v>
      </c>
    </row>
    <row r="3" customFormat="false" ht="15" hidden="false" customHeight="false" outlineLevel="0" collapsed="false">
      <c r="B3" s="5" t="s">
        <v>42</v>
      </c>
    </row>
    <row r="5" customFormat="false" ht="24" hidden="false" customHeight="true" outlineLevel="0" collapsed="false">
      <c r="B5" s="6" t="s">
        <v>18</v>
      </c>
      <c r="C5" s="6" t="s">
        <v>19</v>
      </c>
      <c r="D5" s="6" t="s">
        <v>20</v>
      </c>
      <c r="E5" s="6" t="s">
        <v>21</v>
      </c>
    </row>
    <row r="6" customFormat="false" ht="15" hidden="false" customHeight="false" outlineLevel="0" collapsed="false">
      <c r="B6" s="0" t="s">
        <v>43</v>
      </c>
      <c r="C6" s="7" t="n">
        <v>20</v>
      </c>
      <c r="D6" s="7" t="n">
        <v>30</v>
      </c>
      <c r="E6" s="8" t="n">
        <f aca="false">(C6+D6)/2</f>
        <v>25</v>
      </c>
    </row>
    <row r="7" customFormat="false" ht="15" hidden="false" customHeight="false" outlineLevel="0" collapsed="false">
      <c r="B7" s="0" t="s">
        <v>44</v>
      </c>
      <c r="C7" s="7" t="n">
        <v>15</v>
      </c>
      <c r="D7" s="7" t="n">
        <v>25</v>
      </c>
      <c r="E7" s="8" t="n">
        <f aca="false">(C7+D7)/2</f>
        <v>20</v>
      </c>
    </row>
    <row r="8" customFormat="false" ht="15" hidden="false" customHeight="false" outlineLevel="0" collapsed="false">
      <c r="B8" s="0" t="s">
        <v>45</v>
      </c>
      <c r="C8" s="7" t="n">
        <v>10</v>
      </c>
      <c r="D8" s="7" t="n">
        <v>15</v>
      </c>
      <c r="E8" s="8" t="n">
        <f aca="false">(C8+D8)/2</f>
        <v>12.5</v>
      </c>
    </row>
    <row r="9" customFormat="false" ht="15" hidden="false" customHeight="false" outlineLevel="0" collapsed="false">
      <c r="B9" s="0" t="s">
        <v>46</v>
      </c>
      <c r="C9" s="7" t="n">
        <v>5</v>
      </c>
      <c r="D9" s="7" t="n">
        <v>10</v>
      </c>
      <c r="E9" s="8" t="n">
        <f aca="false">(C9+D9)/2</f>
        <v>7.5</v>
      </c>
    </row>
    <row r="11" customFormat="false" ht="15" hidden="false" customHeight="false" outlineLevel="0" collapsed="false">
      <c r="B11" s="9" t="s">
        <v>26</v>
      </c>
      <c r="C11" s="10" t="n">
        <f aca="false">SUM(C6:C9)</f>
        <v>50</v>
      </c>
      <c r="D11" s="10" t="n">
        <f aca="false">SUM(D6:D9)</f>
        <v>80</v>
      </c>
      <c r="E11" s="11" t="n">
        <f aca="false">SUM(E6:E9)</f>
        <v>65</v>
      </c>
    </row>
  </sheetData>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F1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2" min="2" style="0" width="42"/>
    <col collapsed="false" customWidth="true" hidden="false" outlineLevel="0" max="4" min="3" style="0" width="16"/>
    <col collapsed="false" customWidth="true" hidden="false" outlineLevel="0" max="5" min="5" style="0" width="18"/>
    <col collapsed="false" customWidth="true" hidden="false" outlineLevel="0" max="6" min="6" style="0" width="14"/>
  </cols>
  <sheetData>
    <row r="1" customFormat="false" ht="17.35" hidden="false" customHeight="false" outlineLevel="0" collapsed="false">
      <c r="B1" s="1" t="s">
        <v>47</v>
      </c>
    </row>
    <row r="3" customFormat="false" ht="15" hidden="false" customHeight="false" outlineLevel="0" collapsed="false">
      <c r="B3" s="5" t="s">
        <v>48</v>
      </c>
    </row>
    <row r="5" customFormat="false" ht="24" hidden="false" customHeight="true" outlineLevel="0" collapsed="false">
      <c r="B5" s="6" t="s">
        <v>49</v>
      </c>
      <c r="C5" s="6" t="s">
        <v>19</v>
      </c>
      <c r="D5" s="6" t="s">
        <v>20</v>
      </c>
      <c r="E5" s="6" t="s">
        <v>21</v>
      </c>
      <c r="F5" s="6" t="s">
        <v>50</v>
      </c>
    </row>
    <row r="6" customFormat="false" ht="15" hidden="false" customHeight="false" outlineLevel="0" collapsed="false">
      <c r="B6" s="0" t="s">
        <v>51</v>
      </c>
      <c r="C6" s="8" t="n">
        <f aca="false">Transportation!C11</f>
        <v>75</v>
      </c>
      <c r="D6" s="8" t="n">
        <f aca="false">Transportation!D11</f>
        <v>120</v>
      </c>
      <c r="E6" s="8" t="n">
        <f aca="false">Transportation!E11</f>
        <v>97.5</v>
      </c>
      <c r="F6" s="12" t="s">
        <v>52</v>
      </c>
    </row>
    <row r="7" customFormat="false" ht="15" hidden="false" customHeight="false" outlineLevel="0" collapsed="false">
      <c r="B7" s="0" t="s">
        <v>53</v>
      </c>
      <c r="C7" s="8" t="n">
        <f aca="false">'Water and Sewer'!C12</f>
        <v>38</v>
      </c>
      <c r="D7" s="8" t="n">
        <f aca="false">'Water and Sewer'!D12</f>
        <v>60</v>
      </c>
      <c r="E7" s="8" t="n">
        <f aca="false">'Water and Sewer'!E12</f>
        <v>49</v>
      </c>
      <c r="F7" s="12" t="s">
        <v>54</v>
      </c>
    </row>
    <row r="8" customFormat="false" ht="15" hidden="false" customHeight="false" outlineLevel="0" collapsed="false">
      <c r="B8" s="0" t="s">
        <v>55</v>
      </c>
      <c r="C8" s="8" t="n">
        <f aca="false">'Public Spaces'!C12</f>
        <v>19</v>
      </c>
      <c r="D8" s="8" t="n">
        <f aca="false">'Public Spaces'!D12</f>
        <v>30</v>
      </c>
      <c r="E8" s="8" t="n">
        <f aca="false">'Public Spaces'!E12</f>
        <v>24.5</v>
      </c>
      <c r="F8" s="12" t="s">
        <v>56</v>
      </c>
    </row>
    <row r="9" customFormat="false" ht="15" hidden="false" customHeight="false" outlineLevel="0" collapsed="false">
      <c r="B9" s="0" t="s">
        <v>57</v>
      </c>
      <c r="C9" s="8" t="n">
        <f aca="false">'Energy Grid'!C11</f>
        <v>50</v>
      </c>
      <c r="D9" s="8" t="n">
        <f aca="false">'Energy Grid'!D11</f>
        <v>80</v>
      </c>
      <c r="E9" s="8" t="n">
        <f aca="false">'Energy Grid'!E11</f>
        <v>65</v>
      </c>
      <c r="F9" s="12" t="s">
        <v>58</v>
      </c>
    </row>
    <row r="11" customFormat="false" ht="15" hidden="false" customHeight="false" outlineLevel="0" collapsed="false">
      <c r="B11" s="9" t="s">
        <v>59</v>
      </c>
      <c r="C11" s="11" t="n">
        <f aca="false">SUM(C6:C9)</f>
        <v>182</v>
      </c>
      <c r="D11" s="11" t="n">
        <f aca="false">SUM(D6:D9)</f>
        <v>290</v>
      </c>
      <c r="E11" s="13" t="n">
        <f aca="false">SUM(E6:E9)</f>
        <v>236</v>
      </c>
    </row>
    <row r="14" customFormat="false" ht="15" hidden="false" customHeight="false" outlineLevel="0" collapsed="false">
      <c r="B14" s="2" t="s">
        <v>60</v>
      </c>
    </row>
    <row r="15" customFormat="false" ht="15" hidden="false" customHeight="false" outlineLevel="0" collapsed="false">
      <c r="B15" s="0" t="s">
        <v>61</v>
      </c>
      <c r="C15" s="7" t="n">
        <v>192</v>
      </c>
      <c r="D15" s="5" t="s">
        <v>62</v>
      </c>
    </row>
    <row r="16" customFormat="false" ht="15" hidden="false" customHeight="false" outlineLevel="0" collapsed="false">
      <c r="B16" s="0" t="s">
        <v>63</v>
      </c>
      <c r="C16" s="7" t="n">
        <v>292</v>
      </c>
      <c r="D16" s="5" t="s">
        <v>64</v>
      </c>
    </row>
    <row r="18" customFormat="false" ht="15" hidden="false" customHeight="false" outlineLevel="0" collapsed="false">
      <c r="B18" s="9" t="s">
        <v>65</v>
      </c>
      <c r="C18" s="10" t="n">
        <f aca="false">E11</f>
        <v>236</v>
      </c>
    </row>
    <row r="19" customFormat="false" ht="15" hidden="false" customHeight="false" outlineLevel="0" collapsed="false">
      <c r="B19" s="9" t="s">
        <v>66</v>
      </c>
      <c r="C19" s="14" t="str">
        <f aca="false">IF(AND(E11&gt;=C15,E11&lt;=C16),"YES","NO")</f>
        <v>YES</v>
      </c>
    </row>
  </sheetData>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G25"/>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2" min="2" style="0" width="42"/>
    <col collapsed="false" customWidth="true" hidden="false" outlineLevel="0" max="4" min="3" style="0" width="16"/>
    <col collapsed="false" customWidth="true" hidden="false" outlineLevel="0" max="5" min="5" style="0" width="18"/>
    <col collapsed="false" customWidth="true" hidden="false" outlineLevel="0" max="7" min="6" style="0" width="14"/>
  </cols>
  <sheetData>
    <row r="1" customFormat="false" ht="17.35" hidden="false" customHeight="false" outlineLevel="0" collapsed="false">
      <c r="B1" s="1" t="s">
        <v>67</v>
      </c>
    </row>
    <row r="3" customFormat="false" ht="15" hidden="false" customHeight="false" outlineLevel="0" collapsed="false">
      <c r="B3" s="5" t="s">
        <v>68</v>
      </c>
    </row>
    <row r="5" customFormat="false" ht="24" hidden="false" customHeight="true" outlineLevel="0" collapsed="false">
      <c r="B5" s="6" t="s">
        <v>49</v>
      </c>
      <c r="C5" s="6" t="s">
        <v>19</v>
      </c>
      <c r="D5" s="6" t="s">
        <v>20</v>
      </c>
      <c r="E5" s="6" t="s">
        <v>21</v>
      </c>
      <c r="F5" s="6" t="s">
        <v>50</v>
      </c>
      <c r="G5" s="6" t="s">
        <v>69</v>
      </c>
    </row>
    <row r="6" customFormat="false" ht="15" hidden="false" customHeight="false" outlineLevel="0" collapsed="false">
      <c r="B6" s="0" t="s">
        <v>70</v>
      </c>
      <c r="C6" s="7" t="n">
        <v>50</v>
      </c>
      <c r="D6" s="7" t="n">
        <v>50</v>
      </c>
      <c r="E6" s="8" t="n">
        <f aca="false">(C6+D6)/2</f>
        <v>50</v>
      </c>
      <c r="F6" s="12" t="s">
        <v>71</v>
      </c>
      <c r="G6" s="12" t="s">
        <v>72</v>
      </c>
    </row>
    <row r="7" customFormat="false" ht="15" hidden="false" customHeight="false" outlineLevel="0" collapsed="false">
      <c r="B7" s="0" t="s">
        <v>73</v>
      </c>
      <c r="C7" s="8" t="n">
        <f aca="false">Transportation!C11</f>
        <v>75</v>
      </c>
      <c r="D7" s="8" t="n">
        <f aca="false">Transportation!D11</f>
        <v>120</v>
      </c>
      <c r="E7" s="8" t="n">
        <f aca="false">Transportation!E11</f>
        <v>97.5</v>
      </c>
      <c r="F7" s="12" t="s">
        <v>52</v>
      </c>
      <c r="G7" s="12" t="s">
        <v>74</v>
      </c>
    </row>
    <row r="8" customFormat="false" ht="15" hidden="false" customHeight="false" outlineLevel="0" collapsed="false">
      <c r="B8" s="0" t="s">
        <v>75</v>
      </c>
      <c r="C8" s="8" t="n">
        <f aca="false">'Water and Sewer'!C12</f>
        <v>38</v>
      </c>
      <c r="D8" s="8" t="n">
        <f aca="false">'Water and Sewer'!D12</f>
        <v>60</v>
      </c>
      <c r="E8" s="8" t="n">
        <f aca="false">'Water and Sewer'!E12</f>
        <v>49</v>
      </c>
      <c r="F8" s="12" t="s">
        <v>54</v>
      </c>
      <c r="G8" s="12" t="s">
        <v>74</v>
      </c>
    </row>
    <row r="9" customFormat="false" ht="15" hidden="false" customHeight="false" outlineLevel="0" collapsed="false">
      <c r="B9" s="0" t="s">
        <v>76</v>
      </c>
      <c r="C9" s="8" t="n">
        <f aca="false">'Public Spaces'!C12</f>
        <v>19</v>
      </c>
      <c r="D9" s="8" t="n">
        <f aca="false">'Public Spaces'!D12</f>
        <v>30</v>
      </c>
      <c r="E9" s="8" t="n">
        <f aca="false">'Public Spaces'!E12</f>
        <v>24.5</v>
      </c>
      <c r="F9" s="12" t="s">
        <v>56</v>
      </c>
      <c r="G9" s="12" t="s">
        <v>74</v>
      </c>
    </row>
    <row r="10" customFormat="false" ht="15" hidden="false" customHeight="false" outlineLevel="0" collapsed="false">
      <c r="B10" s="0" t="s">
        <v>77</v>
      </c>
      <c r="C10" s="7" t="n">
        <v>10</v>
      </c>
      <c r="D10" s="7" t="n">
        <v>15</v>
      </c>
      <c r="E10" s="8" t="n">
        <f aca="false">(C10+D10)/2</f>
        <v>12.5</v>
      </c>
      <c r="F10" s="12" t="s">
        <v>78</v>
      </c>
      <c r="G10" s="12" t="s">
        <v>74</v>
      </c>
    </row>
    <row r="11" customFormat="false" ht="15" hidden="false" customHeight="false" outlineLevel="0" collapsed="false">
      <c r="B11" s="0" t="s">
        <v>79</v>
      </c>
      <c r="C11" s="8" t="n">
        <f aca="false">'Energy Grid'!C11</f>
        <v>50</v>
      </c>
      <c r="D11" s="8" t="n">
        <f aca="false">'Energy Grid'!D11</f>
        <v>80</v>
      </c>
      <c r="E11" s="8" t="n">
        <f aca="false">'Energy Grid'!E11</f>
        <v>65</v>
      </c>
      <c r="F11" s="12" t="s">
        <v>58</v>
      </c>
      <c r="G11" s="12" t="s">
        <v>74</v>
      </c>
    </row>
    <row r="13" customFormat="false" ht="15" hidden="false" customHeight="false" outlineLevel="0" collapsed="false">
      <c r="B13" s="9" t="s">
        <v>80</v>
      </c>
      <c r="C13" s="11" t="n">
        <f aca="false">SUM(C6:C11)</f>
        <v>242</v>
      </c>
      <c r="D13" s="11" t="n">
        <f aca="false">SUM(D6:D11)</f>
        <v>355</v>
      </c>
      <c r="E13" s="13" t="n">
        <f aca="false">SUM(E6:E11)</f>
        <v>298.5</v>
      </c>
    </row>
    <row r="16" customFormat="false" ht="15" hidden="false" customHeight="false" outlineLevel="0" collapsed="false">
      <c r="B16" s="2" t="s">
        <v>81</v>
      </c>
    </row>
    <row r="17" customFormat="false" ht="15" hidden="false" customHeight="false" outlineLevel="0" collapsed="false">
      <c r="B17" s="0" t="s">
        <v>82</v>
      </c>
      <c r="C17" s="7" t="n">
        <v>252</v>
      </c>
    </row>
    <row r="18" customFormat="false" ht="15" hidden="false" customHeight="false" outlineLevel="0" collapsed="false">
      <c r="B18" s="0" t="s">
        <v>83</v>
      </c>
      <c r="C18" s="7" t="n">
        <v>357</v>
      </c>
    </row>
    <row r="20" customFormat="false" ht="15" hidden="false" customHeight="false" outlineLevel="0" collapsed="false">
      <c r="B20" s="9" t="s">
        <v>84</v>
      </c>
      <c r="C20" s="10" t="n">
        <f aca="false">E13</f>
        <v>298.5</v>
      </c>
    </row>
    <row r="21" customFormat="false" ht="15" hidden="false" customHeight="false" outlineLevel="0" collapsed="false">
      <c r="B21" s="9" t="s">
        <v>66</v>
      </c>
      <c r="C21" s="14" t="str">
        <f aca="false">IF(AND(E13&gt;=C17,E13&lt;=C18),"YES","NO")</f>
        <v>YES</v>
      </c>
    </row>
    <row r="23" customFormat="false" ht="15" hidden="false" customHeight="false" outlineLevel="0" collapsed="false">
      <c r="B23" s="2" t="s">
        <v>85</v>
      </c>
    </row>
    <row r="24" customFormat="false" ht="15" hidden="false" customHeight="false" outlineLevel="0" collapsed="false">
      <c r="B24" s="0" t="s">
        <v>86</v>
      </c>
      <c r="C24" s="7" t="n">
        <v>29000</v>
      </c>
    </row>
    <row r="25" customFormat="false" ht="15" hidden="false" customHeight="false" outlineLevel="0" collapsed="false">
      <c r="B25" s="9" t="s">
        <v>87</v>
      </c>
      <c r="C25" s="15" t="n">
        <f aca="false">E13/C24</f>
        <v>0.0102931034482759</v>
      </c>
    </row>
  </sheetData>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E4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2" min="2" style="0" width="50"/>
    <col collapsed="false" customWidth="true" hidden="false" outlineLevel="0" max="3" min="3" style="0" width="20"/>
  </cols>
  <sheetData>
    <row r="1" customFormat="false" ht="17.35" hidden="false" customHeight="false" outlineLevel="0" collapsed="false">
      <c r="B1" s="1" t="s">
        <v>88</v>
      </c>
    </row>
    <row r="3" customFormat="false" ht="15" hidden="false" customHeight="false" outlineLevel="0" collapsed="false">
      <c r="B3" s="5" t="s">
        <v>89</v>
      </c>
    </row>
    <row r="5" customFormat="false" ht="15" hidden="false" customHeight="false" outlineLevel="0" collapsed="false">
      <c r="B5" s="2" t="s">
        <v>90</v>
      </c>
    </row>
    <row r="6" customFormat="false" ht="15" hidden="false" customHeight="false" outlineLevel="0" collapsed="false">
      <c r="B6" s="9" t="s">
        <v>51</v>
      </c>
      <c r="C6" s="8" t="n">
        <f aca="false">Transportation!E11</f>
        <v>97.5</v>
      </c>
    </row>
    <row r="7" customFormat="false" ht="15" hidden="false" customHeight="false" outlineLevel="0" collapsed="false">
      <c r="B7" s="9" t="s">
        <v>53</v>
      </c>
      <c r="C7" s="8" t="n">
        <f aca="false">'Water and Sewer'!E12</f>
        <v>49</v>
      </c>
    </row>
    <row r="8" customFormat="false" ht="15" hidden="false" customHeight="false" outlineLevel="0" collapsed="false">
      <c r="B8" s="9" t="s">
        <v>55</v>
      </c>
      <c r="C8" s="8" t="n">
        <f aca="false">'Public Spaces'!E12</f>
        <v>24.5</v>
      </c>
    </row>
    <row r="9" customFormat="false" ht="15" hidden="false" customHeight="false" outlineLevel="0" collapsed="false">
      <c r="B9" s="9" t="s">
        <v>57</v>
      </c>
      <c r="C9" s="8" t="n">
        <f aca="false">'Energy Grid'!E11</f>
        <v>65</v>
      </c>
    </row>
    <row r="11" customFormat="false" ht="15" hidden="false" customHeight="false" outlineLevel="0" collapsed="false">
      <c r="B11" s="9" t="s">
        <v>59</v>
      </c>
      <c r="C11" s="11" t="n">
        <f aca="false">'Components Total'!E11</f>
        <v>236</v>
      </c>
    </row>
    <row r="14" customFormat="false" ht="15" hidden="false" customHeight="false" outlineLevel="0" collapsed="false">
      <c r="B14" s="2" t="s">
        <v>91</v>
      </c>
    </row>
    <row r="15" customFormat="false" ht="15" hidden="false" customHeight="false" outlineLevel="0" collapsed="false">
      <c r="B15" s="9" t="s">
        <v>92</v>
      </c>
      <c r="C15" s="8" t="n">
        <f aca="false">'Pillar Summary'!C13</f>
        <v>242</v>
      </c>
    </row>
    <row r="16" customFormat="false" ht="15" hidden="false" customHeight="false" outlineLevel="0" collapsed="false">
      <c r="B16" s="9" t="s">
        <v>93</v>
      </c>
      <c r="C16" s="13" t="n">
        <f aca="false">'Pillar Summary'!E13</f>
        <v>298.5</v>
      </c>
    </row>
    <row r="17" customFormat="false" ht="15" hidden="false" customHeight="false" outlineLevel="0" collapsed="false">
      <c r="B17" s="9" t="s">
        <v>94</v>
      </c>
      <c r="C17" s="8" t="n">
        <f aca="false">'Pillar Summary'!D13</f>
        <v>355</v>
      </c>
    </row>
    <row r="18" customFormat="false" ht="15" hidden="false" customHeight="false" outlineLevel="0" collapsed="false">
      <c r="B18" s="9" t="s">
        <v>87</v>
      </c>
      <c r="C18" s="16" t="n">
        <f aca="false">'Pillar Summary'!C25</f>
        <v>0.0102931034482759</v>
      </c>
    </row>
    <row r="20" customFormat="false" ht="15" hidden="false" customHeight="false" outlineLevel="0" collapsed="false">
      <c r="B20" s="2" t="s">
        <v>95</v>
      </c>
    </row>
    <row r="21" customFormat="false" ht="15" hidden="false" customHeight="false" outlineLevel="0" collapsed="false">
      <c r="B21" s="9" t="s">
        <v>96</v>
      </c>
      <c r="C21" s="9" t="str">
        <f aca="false">'Components Total'!C19</f>
        <v>YES</v>
      </c>
    </row>
    <row r="22" customFormat="false" ht="15" hidden="false" customHeight="false" outlineLevel="0" collapsed="false">
      <c r="B22" s="9" t="s">
        <v>97</v>
      </c>
      <c r="C22" s="9" t="str">
        <f aca="false">'Pillar Summary'!C21</f>
        <v>YES</v>
      </c>
    </row>
    <row r="25" customFormat="false" ht="15" hidden="false" customHeight="false" outlineLevel="0" collapsed="false">
      <c r="B25" s="2" t="s">
        <v>98</v>
      </c>
    </row>
    <row r="26" customFormat="false" ht="15" hidden="false" customHeight="false" outlineLevel="0" collapsed="false">
      <c r="B26" s="17" t="s">
        <v>99</v>
      </c>
      <c r="C26" s="17"/>
      <c r="D26" s="17"/>
      <c r="E26" s="17"/>
    </row>
    <row r="27" customFormat="false" ht="15" hidden="false" customHeight="false" outlineLevel="0" collapsed="false">
      <c r="B27" s="17" t="s">
        <v>100</v>
      </c>
      <c r="C27" s="17"/>
      <c r="D27" s="17"/>
      <c r="E27" s="17"/>
    </row>
    <row r="28" customFormat="false" ht="15" hidden="false" customHeight="false" outlineLevel="0" collapsed="false">
      <c r="B28" s="17" t="s">
        <v>101</v>
      </c>
      <c r="C28" s="17"/>
      <c r="D28" s="17"/>
      <c r="E28" s="17"/>
    </row>
    <row r="29" customFormat="false" ht="15" hidden="false" customHeight="false" outlineLevel="0" collapsed="false">
      <c r="B29" s="17"/>
      <c r="C29" s="17"/>
      <c r="D29" s="17"/>
      <c r="E29" s="17"/>
    </row>
    <row r="30" customFormat="false" ht="15" hidden="false" customHeight="false" outlineLevel="0" collapsed="false">
      <c r="B30" s="17" t="s">
        <v>102</v>
      </c>
      <c r="C30" s="17"/>
      <c r="D30" s="17"/>
      <c r="E30" s="17"/>
    </row>
    <row r="31" customFormat="false" ht="15" hidden="false" customHeight="false" outlineLevel="0" collapsed="false">
      <c r="B31" s="17" t="s">
        <v>103</v>
      </c>
      <c r="C31" s="17"/>
      <c r="D31" s="17"/>
      <c r="E31" s="17"/>
    </row>
    <row r="32" customFormat="false" ht="15" hidden="false" customHeight="false" outlineLevel="0" collapsed="false">
      <c r="B32" s="17" t="s">
        <v>104</v>
      </c>
      <c r="C32" s="17"/>
      <c r="D32" s="17"/>
      <c r="E32" s="17"/>
    </row>
    <row r="33" customFormat="false" ht="15" hidden="false" customHeight="false" outlineLevel="0" collapsed="false">
      <c r="B33" s="17" t="s">
        <v>105</v>
      </c>
      <c r="C33" s="17"/>
      <c r="D33" s="17"/>
      <c r="E33" s="17"/>
    </row>
    <row r="34" customFormat="false" ht="15" hidden="false" customHeight="false" outlineLevel="0" collapsed="false">
      <c r="B34" s="17"/>
      <c r="C34" s="17"/>
      <c r="D34" s="17"/>
      <c r="E34" s="17"/>
    </row>
    <row r="35" customFormat="false" ht="15" hidden="false" customHeight="false" outlineLevel="0" collapsed="false">
      <c r="B35" s="17" t="s">
        <v>106</v>
      </c>
      <c r="C35" s="17"/>
      <c r="D35" s="17"/>
      <c r="E35" s="17"/>
    </row>
    <row r="36" customFormat="false" ht="15" hidden="false" customHeight="false" outlineLevel="0" collapsed="false">
      <c r="B36" s="17" t="s">
        <v>107</v>
      </c>
      <c r="C36" s="17"/>
      <c r="D36" s="17"/>
      <c r="E36" s="17"/>
    </row>
    <row r="37" customFormat="false" ht="15" hidden="false" customHeight="false" outlineLevel="0" collapsed="false">
      <c r="B37" s="17" t="s">
        <v>108</v>
      </c>
      <c r="C37" s="17"/>
      <c r="D37" s="17"/>
      <c r="E37" s="17"/>
    </row>
    <row r="38" customFormat="false" ht="15" hidden="false" customHeight="false" outlineLevel="0" collapsed="false">
      <c r="B38" s="17" t="s">
        <v>109</v>
      </c>
      <c r="C38" s="17"/>
      <c r="D38" s="17"/>
      <c r="E38" s="17"/>
    </row>
    <row r="39" customFormat="false" ht="15" hidden="false" customHeight="false" outlineLevel="0" collapsed="false">
      <c r="B39" s="17" t="s">
        <v>110</v>
      </c>
      <c r="C39" s="17"/>
      <c r="D39" s="17"/>
      <c r="E39" s="17"/>
    </row>
    <row r="40" customFormat="false" ht="15" hidden="false" customHeight="false" outlineLevel="0" collapsed="false">
      <c r="B40" s="17" t="s">
        <v>111</v>
      </c>
      <c r="C40" s="17"/>
      <c r="D40" s="17"/>
      <c r="E40" s="17"/>
    </row>
  </sheetData>
  <mergeCells count="15">
    <mergeCell ref="B26:E26"/>
    <mergeCell ref="B27:E27"/>
    <mergeCell ref="B28:E28"/>
    <mergeCell ref="B29:E29"/>
    <mergeCell ref="B30:E30"/>
    <mergeCell ref="B31:E31"/>
    <mergeCell ref="B32:E32"/>
    <mergeCell ref="B33:E33"/>
    <mergeCell ref="B34:E34"/>
    <mergeCell ref="B35:E35"/>
    <mergeCell ref="B36:E36"/>
    <mergeCell ref="B37:E37"/>
    <mergeCell ref="B38:E38"/>
    <mergeCell ref="B39:E39"/>
    <mergeCell ref="B40:E40"/>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LibreOffice/24.2.7.2$Linux_X86_64 LibreOffice_project/420$Build-2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2026-05-05T15:37:30Z</dcterms:created>
  <dc:creator>openpyxl</dc:creator>
  <dc:description/>
  <dc:language>en-US</dc:language>
  <cp:lastModifiedBy/>
  <dcterms:modified xsi:type="dcterms:W3CDTF">2026-05-05T15:37:30Z</dcterms:modified>
  <cp:revision>0</cp:revision>
  <dc:subject/>
  <dc:title/>
</cp:coreProperties>
</file>

<file path=docProps/custom.xml><?xml version="1.0" encoding="utf-8"?>
<Properties xmlns="http://schemas.openxmlformats.org/officeDocument/2006/custom-properties" xmlns:vt="http://schemas.openxmlformats.org/officeDocument/2006/docPropsVTypes"/>
</file>