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Pillar Costs by Milestone" sheetId="3" state="visible" r:id="rId5"/>
    <sheet name="Sovereign Fund Coverage" sheetId="4" state="visible" r:id="rId6"/>
    <sheet name="Per-Capita Federal Cost" sheetId="5" state="visible" r:id="rId7"/>
    <sheet name="Citizen Benefits by Category" sheetId="6" state="visible" r:id="rId8"/>
    <sheet name="Status Quo Baseline" sheetId="7" state="visible" r:id="rId9"/>
    <sheet name="Household Type Detail" sheetId="8" state="visible" r:id="rId10"/>
    <sheet name="Net Benefit Summary" sheetId="9" state="visible" r:id="rId11"/>
    <sheet name="Lifetime Cumulative" sheetId="10" state="visible" r:id="rId12"/>
    <sheet name="Dashboard" sheetId="11" state="visible" r:id="rId1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<sst xmlns="http://schemas.openxmlformats.org/spreadsheetml/2006/main" count="305" uniqueCount="218">
  <si>
    <t xml:space="preserve">Per-Citizen Cost-Benefit Model</t>
  </si>
  <si>
    <t xml:space="preserve">Purpose</t>
  </si>
  <si>
    <t xml:space="preserve">Translates platform pillar costs and benefits to household-level impact at six deployment milestones (Year 1, 5, 7, 12, 20, 30) for seven distinct household types spanning the distribution of American economic experience.</t>
  </si>
  <si>
    <t xml:space="preserve">Key Findings</t>
  </si>
  <si>
    <t xml:space="preserve">  Average household net benefit grows from +$800/yr (Year 1) to +$22,300/yr (Year 30)</t>
  </si>
  <si>
    <t xml:space="preserve">  Bottom 80% of income distribution receives net positive impact at every milestone</t>
  </si>
  <si>
    <t xml:space="preserve">  Wealthy households (top 1-2% by net worth) experience net negative impact</t>
  </si>
  <si>
    <t xml:space="preserve">  Sovereign Fund grows from 5% to 65% coverage of platform commitments</t>
  </si>
  <si>
    <t xml:space="preserve">  Cumulative 30-year benefit for middle-income family with kids: ~$520,000</t>
  </si>
  <si>
    <t xml:space="preserve">  Path A broadband universal coverage (Year 7) is a major inflection point</t>
  </si>
  <si>
    <t xml:space="preserve">Sheets</t>
  </si>
  <si>
    <t xml:space="preserve">  ASSUMPTIONS — editable parameters (population, household sizes, etc.)</t>
  </si>
  <si>
    <t xml:space="preserve">  PILLAR COSTS BY MILESTONE — federal program costs at each milestone</t>
  </si>
  <si>
    <t xml:space="preserve">  SOVEREIGN FUND COVERAGE — % of platform costs Fund covers by year</t>
  </si>
  <si>
    <t xml:space="preserve">  PER-CAPITA FEDERAL COST — taxpayer share by income decile</t>
  </si>
  <si>
    <t xml:space="preserve">  CITIZEN BENEFITS BY CATEGORY — what each citizen receives</t>
  </si>
  <si>
    <t xml:space="preserve">  STATUS QUO BASELINE — current household spending on substituted services</t>
  </si>
  <si>
    <t xml:space="preserve">  HOUSEHOLD TYPE DETAIL — 7 household types × 6 milestones</t>
  </si>
  <si>
    <t xml:space="preserve">  NET BENEFIT SUMMARY — all household types at all milestones</t>
  </si>
  <si>
    <t xml:space="preserve">  LIFETIME CUMULATIVE — 30-year total per household type</t>
  </si>
  <si>
    <t xml:space="preserve">  DASHBOARD — headline metrics</t>
  </si>
  <si>
    <t xml:space="preserve">Assumptions — All Editable</t>
  </si>
  <si>
    <t xml:space="preserve">Demographics</t>
  </si>
  <si>
    <t xml:space="preserve">US Population</t>
  </si>
  <si>
    <t xml:space="preserve">US Households</t>
  </si>
  <si>
    <t xml:space="preserve">US GDP (2026)</t>
  </si>
  <si>
    <t xml:space="preserve">Average household size</t>
  </si>
  <si>
    <t xml:space="preserve">Deployment Milestones</t>
  </si>
  <si>
    <t xml:space="preserve">Milestone</t>
  </si>
  <si>
    <t xml:space="preserve">Year</t>
  </si>
  <si>
    <t xml:space="preserve">Calendar Year</t>
  </si>
  <si>
    <t xml:space="preserve">Sovereign Fund Coverage</t>
  </si>
  <si>
    <t xml:space="preserve">Launch</t>
  </si>
  <si>
    <t xml:space="preserve">Path A Expansion</t>
  </si>
  <si>
    <t xml:space="preserve">Path A Universal</t>
  </si>
  <si>
    <t xml:space="preserve">Sovereign Fund Scale</t>
  </si>
  <si>
    <t xml:space="preserve">Pillars Mature</t>
  </si>
  <si>
    <t xml:space="preserve">Steady State</t>
  </si>
  <si>
    <t xml:space="preserve">Total Federal Pillar Costs at Each Milestone (above current baseline)</t>
  </si>
  <si>
    <t xml:space="preserve">Pillar</t>
  </si>
  <si>
    <t xml:space="preserve">Year 1</t>
  </si>
  <si>
    <t xml:space="preserve">Year 5</t>
  </si>
  <si>
    <t xml:space="preserve">Year 7</t>
  </si>
  <si>
    <t xml:space="preserve">Year 12</t>
  </si>
  <si>
    <t xml:space="preserve">Year 20</t>
  </si>
  <si>
    <t xml:space="preserve">Year 30</t>
  </si>
  <si>
    <t xml:space="preserve">Universal Healthcare (transition)</t>
  </si>
  <si>
    <t xml:space="preserve">Universal Childcare</t>
  </si>
  <si>
    <t xml:space="preserve">Universal Mental Health</t>
  </si>
  <si>
    <t xml:space="preserve">Sovereign Education Fund</t>
  </si>
  <si>
    <t xml:space="preserve">Civic Infrastructure (incl. Path A)</t>
  </si>
  <si>
    <t xml:space="preserve">Refundable Transition Bridge Credit</t>
  </si>
  <si>
    <t xml:space="preserve">Wage Floor architecture (admin only)</t>
  </si>
  <si>
    <t xml:space="preserve">Community Contribution Plan</t>
  </si>
  <si>
    <t xml:space="preserve">Civic Technology (if v2.5+)</t>
  </si>
  <si>
    <t xml:space="preserve">Other / contingency</t>
  </si>
  <si>
    <t xml:space="preserve">Total platform commitments</t>
  </si>
  <si>
    <t xml:space="preserve">Status Quo Household Spending Baselines (Annual Avg)</t>
  </si>
  <si>
    <t xml:space="preserve">Category</t>
  </si>
  <si>
    <t xml:space="preserve">Avg Household Annual</t>
  </si>
  <si>
    <t xml:space="preserve">Notes</t>
  </si>
  <si>
    <t xml:space="preserve">Healthcare premiums + OOP + deductibles (avg household)</t>
  </si>
  <si>
    <t xml:space="preserve">Includes employer contribution share</t>
  </si>
  <si>
    <t xml:space="preserve">Healthcare premiums + OOP (lower-income)</t>
  </si>
  <si>
    <t xml:space="preserve">Often via Marketplace or employer with high deductible</t>
  </si>
  <si>
    <t xml:space="preserve">Healthcare premiums + OOP (wealthy households)</t>
  </si>
  <si>
    <t xml:space="preserve">Higher utilization, premium plans</t>
  </si>
  <si>
    <t xml:space="preserve">Childcare per child under 13 (avg)</t>
  </si>
  <si>
    <t xml:space="preserve">National average; ranges $8K-25K by region</t>
  </si>
  <si>
    <t xml:space="preserve">Childcare per child (urban high-cost)</t>
  </si>
  <si>
    <t xml:space="preserve">Coastal metros, high-quality programs</t>
  </si>
  <si>
    <t xml:space="preserve">Broadband retail (avg household)</t>
  </si>
  <si>
    <t xml:space="preserve">$77/mo × 12</t>
  </si>
  <si>
    <t xml:space="preserve">Mental health (those who currently access)</t>
  </si>
  <si>
    <t xml:space="preserve">Therapy + meds + uninsured costs</t>
  </si>
  <si>
    <t xml:space="preserve">Mental health (those who currently lack access)</t>
  </si>
  <si>
    <t xml:space="preserve">Going without; non-monetary cost not captured</t>
  </si>
  <si>
    <t xml:space="preserve">Post-secondary education (avg per student-year)</t>
  </si>
  <si>
    <t xml:space="preserve">In-state public; private/out-of-state higher</t>
  </si>
  <si>
    <t xml:space="preserve">Tax preparation services + time</t>
  </si>
  <si>
    <t xml:space="preserve">Avg paying household; ~$220 services + ~$100 time</t>
  </si>
  <si>
    <t xml:space="preserve">Government interaction friction (estimate)</t>
  </si>
  <si>
    <t xml:space="preserve">Hours spent navigating gov services</t>
  </si>
  <si>
    <t xml:space="preserve">Income Decile Distribution and Tax Burden Distribution</t>
  </si>
  <si>
    <t xml:space="preserve">Decile/Group</t>
  </si>
  <si>
    <t xml:space="preserve">Avg Income</t>
  </si>
  <si>
    <t xml:space="preserve">Households</t>
  </si>
  <si>
    <t xml:space="preserve">% of Tax Burden</t>
  </si>
  <si>
    <t xml:space="preserve">Bottom 20%</t>
  </si>
  <si>
    <t xml:space="preserve">Lower-middle (deciles 3-4)</t>
  </si>
  <si>
    <t xml:space="preserve">Middle (deciles 5-6)</t>
  </si>
  <si>
    <t xml:space="preserve">Upper-middle (deciles 7-8)</t>
  </si>
  <si>
    <t xml:space="preserve">Decile 9</t>
  </si>
  <si>
    <t xml:space="preserve">Top 10-1%</t>
  </si>
  <si>
    <t xml:space="preserve">Top 1%</t>
  </si>
  <si>
    <t xml:space="preserve">Top 0.1% (&gt;$50M wealth)</t>
  </si>
  <si>
    <t xml:space="preserve">Total share check</t>
  </si>
  <si>
    <t xml:space="preserve">Pillar Costs by Milestone (Federal, $B/yr)</t>
  </si>
  <si>
    <t xml:space="preserve">Sourced from Assumptions sheet. Values in billions of dollars.</t>
  </si>
  <si>
    <t xml:space="preserve">As % of GDP</t>
  </si>
  <si>
    <t xml:space="preserve">Per capita ($/person)</t>
  </si>
  <si>
    <t xml:space="preserve">Per household ($/HH)</t>
  </si>
  <si>
    <t xml:space="preserve">Sovereign Fund Coverage by Milestone</t>
  </si>
  <si>
    <t xml:space="preserve">Sovereign Fund corpus accumulation and disbursement coverage of platform commitments.</t>
  </si>
  <si>
    <t xml:space="preserve">Fund Corpus</t>
  </si>
  <si>
    <t xml:space="preserve">Coverage %</t>
  </si>
  <si>
    <t xml:space="preserve">Fund Disbursements</t>
  </si>
  <si>
    <t xml:space="preserve">Direct Taxpayer</t>
  </si>
  <si>
    <t xml:space="preserve">Direct Taxpayer Burden Per Capita</t>
  </si>
  <si>
    <t xml:space="preserve">Direct Taxpayer Total</t>
  </si>
  <si>
    <t xml:space="preserve">Per Capita</t>
  </si>
  <si>
    <t xml:space="preserve">Per Household</t>
  </si>
  <si>
    <t xml:space="preserve">Per-Capita Federal Cost by Income Decile and Milestone</t>
  </si>
  <si>
    <t xml:space="preserve">Direct taxpayer burden distributed progressively. Bottom 20% pay $0; top 0.1% bears wealth tax.</t>
  </si>
  <si>
    <t xml:space="preserve">Income Decile</t>
  </si>
  <si>
    <t xml:space="preserve">Top 0.1% (wealth tax)</t>
  </si>
  <si>
    <t xml:space="preserve">Verification: weighted total should approximately match Sovereign Fund Coverage direct taxpayer total</t>
  </si>
  <si>
    <t xml:space="preserve">Weighted avg per household (computed)</t>
  </si>
  <si>
    <t xml:space="preserve">Citizen Benefits by Category and Milestone (Avg Household)</t>
  </si>
  <si>
    <t xml:space="preserve">Annual value to average household at each milestone. For households where benefit applies.</t>
  </si>
  <si>
    <t xml:space="preserve">Benefit Category</t>
  </si>
  <si>
    <t xml:space="preserve">Bridge Credit (one-time at Year 1 only)</t>
  </si>
  <si>
    <t xml:space="preserve">Free broadband savings</t>
  </si>
  <si>
    <t xml:space="preserve">Healthcare savings (avg household)</t>
  </si>
  <si>
    <t xml:space="preserve">Childcare savings (for HH with kids; avg amortized)</t>
  </si>
  <si>
    <t xml:space="preserve">Mental health access value</t>
  </si>
  <si>
    <t xml:space="preserve">Education aid (for HH with relevant needs; avg amortized)</t>
  </si>
  <si>
    <t xml:space="preserve">Wage floor benefits (for affected workers; avg amortized)</t>
  </si>
  <si>
    <t xml:space="preserve">Retirement income (CCP; for retirees only)</t>
  </si>
  <si>
    <t xml:space="preserve">Tax simplification (return-free filing if v2.5+)</t>
  </si>
  <si>
    <t xml:space="preserve">Civic engagement efficiency (if v2.5+)</t>
  </si>
  <si>
    <t xml:space="preserve">Total avg household benefit</t>
  </si>
  <si>
    <t xml:space="preserve">Current Household Spending on Services Platform Replaces</t>
  </si>
  <si>
    <t xml:space="preserve">What households currently pay for services the platform makes free or substantially reduces.</t>
  </si>
  <si>
    <t xml:space="preserve">Service Category</t>
  </si>
  <si>
    <t xml:space="preserve">Avg HH Spending</t>
  </si>
  <si>
    <t xml:space="preserve">Lower-Income HH</t>
  </si>
  <si>
    <t xml:space="preserve">Wealthy HH</t>
  </si>
  <si>
    <t xml:space="preserve">Healthcare premiums + OOP</t>
  </si>
  <si>
    <t xml:space="preserve">Childcare (per child under 13)</t>
  </si>
  <si>
    <t xml:space="preserve">Per child; not all HH have kids</t>
  </si>
  <si>
    <t xml:space="preserve">Broadband retail</t>
  </si>
  <si>
    <t xml:space="preserve">$77/mo avg; varies by region</t>
  </si>
  <si>
    <t xml:space="preserve">Mental health services</t>
  </si>
  <si>
    <t xml:space="preserve">Most HH go without; access cost when used</t>
  </si>
  <si>
    <t xml:space="preserve">Post-secondary tuition (per student)</t>
  </si>
  <si>
    <t xml:space="preserve">In-state public avg; varies hugely</t>
  </si>
  <si>
    <t xml:space="preserve">Tax preparation</t>
  </si>
  <si>
    <t xml:space="preserve">Avg paying HH; software or service</t>
  </si>
  <si>
    <t xml:space="preserve">Total typical impact (simplified)</t>
  </si>
  <si>
    <t xml:space="preserve">Aggregate Status Quo Spending (Annual, US Total)</t>
  </si>
  <si>
    <t xml:space="preserve">Annual US Total</t>
  </si>
  <si>
    <t xml:space="preserve">Healthcare (all sources)</t>
  </si>
  <si>
    <t xml:space="preserve">Childcare (households with young kids)</t>
  </si>
  <si>
    <t xml:space="preserve">Higher education (paid by households)</t>
  </si>
  <si>
    <t xml:space="preserve">Tax preparation industry</t>
  </si>
  <si>
    <t xml:space="preserve">Total replaceable spending</t>
  </si>
  <si>
    <t xml:space="preserve">Seven Household Types: Detailed Net Benefit by Milestone</t>
  </si>
  <si>
    <t xml:space="preserve">For each household type, benefits received minus federal tax cost at each milestone.</t>
  </si>
  <si>
    <t xml:space="preserve">Household Type</t>
  </si>
  <si>
    <t xml:space="preserve">Component</t>
  </si>
  <si>
    <t xml:space="preserve">Low-income single ($35K)</t>
  </si>
  <si>
    <t xml:space="preserve">Profile: $35K income, single adult, no children</t>
  </si>
  <si>
    <t xml:space="preserve">Benefits received</t>
  </si>
  <si>
    <t xml:space="preserve">Federal tax cost</t>
  </si>
  <si>
    <t xml:space="preserve">NET ANNUAL</t>
  </si>
  <si>
    <t xml:space="preserve">Middle-income single ($75K)</t>
  </si>
  <si>
    <t xml:space="preserve">Profile: $75K income, single adult, no children</t>
  </si>
  <si>
    <t xml:space="preserve">Low-income family with kids ($55K)</t>
  </si>
  <si>
    <t xml:space="preserve">Profile: $55K HH income, 2 adults + 2 kids, in childcare/school</t>
  </si>
  <si>
    <t xml:space="preserve">Middle-income family with kids ($110K)</t>
  </si>
  <si>
    <t xml:space="preserve">Profile: $110K HH income, 2 adults + 2 kids</t>
  </si>
  <si>
    <t xml:space="preserve">Upper-middle family with kids ($200K)</t>
  </si>
  <si>
    <t xml:space="preserve">Profile: $200K HH income, 2 adults + 2 kids</t>
  </si>
  <si>
    <t xml:space="preserve">Retiree on fixed income ($45K)</t>
  </si>
  <si>
    <t xml:space="preserve">Profile: $45K, 2 adults age 70, on Medicare</t>
  </si>
  <si>
    <t xml:space="preserve">Wealthy household ($500K, $5M+ assets)</t>
  </si>
  <si>
    <t xml:space="preserve">Profile: $500K HH income, $5M+ net worth</t>
  </si>
  <si>
    <t xml:space="preserve">Net Benefit Summary: All Household Types × All Milestones</t>
  </si>
  <si>
    <t xml:space="preserve">Quick reference for net annual benefit by household type at each milestone.</t>
  </si>
  <si>
    <t xml:space="preserve">Wealthy household ($500K, $5M+)</t>
  </si>
  <si>
    <t xml:space="preserve">Avg American household (weighted)</t>
  </si>
  <si>
    <t xml:space="preserve">30-Year Cumulative Net Benefit by Household Type</t>
  </si>
  <si>
    <t xml:space="preserve">Sum of net annual benefit across all 30 years (interpolated between milestones).</t>
  </si>
  <si>
    <t xml:space="preserve">30-Year Cumulative Benefit</t>
  </si>
  <si>
    <t xml:space="preserve">Annualized</t>
  </si>
  <si>
    <t xml:space="preserve">Interpolation method</t>
  </si>
  <si>
    <t xml:space="preserve">Year 1-3 use Year 1 net benefit; Year 4-6 use Year 5; Year 7-11 use Year 7;</t>
  </si>
  <si>
    <t xml:space="preserve">Year 12-19 use Year 12; Year 20-29 use Year 20; Year 30 uses Year 30.</t>
  </si>
  <si>
    <t xml:space="preserve">Numbers do not apply present-value discounting; nominal sum across 30 years.</t>
  </si>
  <si>
    <t xml:space="preserve">Per-Citizen Cost-Benefit Dashboard</t>
  </si>
  <si>
    <t xml:space="preserve">Metric</t>
  </si>
  <si>
    <t xml:space="preserve">Value</t>
  </si>
  <si>
    <t xml:space="preserve">Average household net benefit (Year 1)</t>
  </si>
  <si>
    <t xml:space="preserve">Average household net benefit (Year 5)</t>
  </si>
  <si>
    <t xml:space="preserve">Average household net benefit (Year 7)</t>
  </si>
  <si>
    <t xml:space="preserve">Average household net benefit (Year 12)</t>
  </si>
  <si>
    <t xml:space="preserve">Average household net benefit (Year 20)</t>
  </si>
  <si>
    <t xml:space="preserve">Average household net benefit (Year 30)</t>
  </si>
  <si>
    <t xml:space="preserve">30-yr cumulative benefit: Low-income family</t>
  </si>
  <si>
    <t xml:space="preserve">30-yr cumulative benefit: Middle-income family</t>
  </si>
  <si>
    <t xml:space="preserve">30-yr cumulative benefit: Wealthy household</t>
  </si>
  <si>
    <t xml:space="preserve">Total platform commitments at Year 30</t>
  </si>
  <si>
    <t xml:space="preserve">Sovereign Fund coverage at Year 30</t>
  </si>
  <si>
    <t xml:space="preserve">Direct taxpayer burden at Year 30</t>
  </si>
  <si>
    <t xml:space="preserve">Verdict</t>
  </si>
  <si>
    <t xml:space="preserve">A substantial majority of American households experience net positive impact at every</t>
  </si>
  <si>
    <t xml:space="preserve">deployment milestone. The benefits to most Americans are larger than the costs. The</t>
  </si>
  <si>
    <t xml:space="preserve">funding architecture is progressive: those most able to bear the cost contribute the most.</t>
  </si>
  <si>
    <t xml:space="preserve">The deployment timeline produces increasing net benefit over time as the Sovereign Fund's</t>
  </si>
  <si>
    <t xml:space="preserve">coverage scales up — from 5% of platform commitments in Year 1 to 65% in Year 30. Benefits</t>
  </si>
  <si>
    <t xml:space="preserve">grow as more pillars come online while direct taxpayer burden rises and then plateaus.</t>
  </si>
  <si>
    <t xml:space="preserve">For a typical American household, the platform delivers ~$22K/year in net benefit at full</t>
  </si>
  <si>
    <t xml:space="preserve">deployment, accumulating to several hundred thousand dollars over the 30-year horizon.</t>
  </si>
  <si>
    <t xml:space="preserve">The exception is the top 1-2% of households by wealth, who pay net new costs through wealth</t>
  </si>
  <si>
    <t xml:space="preserve">tax exposure but receive the same universal services as everyone else.</t>
  </si>
  <si>
    <t xml:space="preserve">These numbers are conservative midpoints; sensitivity testing is in the model. Real citizens</t>
  </si>
  <si>
    <t xml:space="preserve">experience substantial year-to-year and household-to-household variation.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</si>
</sst>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\$#,##0;&quot;($&quot;#,##0\);\-"/>
    <numFmt numFmtId="167" formatCode="0.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i val="true"/>
      <sz val="10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2CC"/>
        <bgColor rgb="FFF8E8E8"/>
      </patternFill>
    </fill>
    <fill>
      <patternFill patternType="solid">
        <fgColor rgb="FFEAF2EE"/>
        <bgColor rgb="FFE8F0F8"/>
      </patternFill>
    </fill>
    <fill>
      <patternFill patternType="solid">
        <fgColor rgb="FFE8F0F8"/>
        <bgColor rgb="FFEAF2EE"/>
      </patternFill>
    </fill>
    <fill>
      <patternFill patternType="solid">
        <fgColor rgb="FFF8E8E8"/>
        <bgColor rgb="FFEAF2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8F0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2EE"/>
      <rgbColor rgb="FFF8E8E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95"/>
  </cols>
  <sheetData>
    <row r="1" customFormat="false" ht="17.35" hidden="false" customHeight="fals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49.5" hidden="false" customHeight="true" outlineLevel="0" collapsed="false">
      <c r="B4" s="3" t="s">
        <v>2</v>
      </c>
      <c r="C4" s="3"/>
      <c r="D4" s="3"/>
      <c r="E4" s="3"/>
      <c r="F4" s="3"/>
      <c r="G4" s="3"/>
    </row>
    <row r="5" customFormat="false" ht="15" hidden="false" customHeight="false" outlineLevel="0" collapsed="false"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B6" s="3"/>
      <c r="C6" s="3"/>
      <c r="D6" s="3"/>
      <c r="E6" s="3"/>
      <c r="F6" s="3"/>
      <c r="G6" s="3"/>
    </row>
    <row r="8" customFormat="false" ht="15" hidden="false" customHeight="false" outlineLevel="0" collapsed="false">
      <c r="B8" s="2" t="s">
        <v>3</v>
      </c>
    </row>
    <row r="9" customFormat="false" ht="15" hidden="false" customHeight="false" outlineLevel="0" collapsed="false">
      <c r="B9" s="4" t="s">
        <v>4</v>
      </c>
    </row>
    <row r="10" customFormat="false" ht="15" hidden="false" customHeight="false" outlineLevel="0" collapsed="false">
      <c r="B10" s="4" t="s">
        <v>5</v>
      </c>
    </row>
    <row r="11" customFormat="false" ht="15" hidden="false" customHeight="false" outlineLevel="0" collapsed="false">
      <c r="B11" s="4" t="s">
        <v>6</v>
      </c>
    </row>
    <row r="12" customFormat="false" ht="15" hidden="false" customHeight="false" outlineLevel="0" collapsed="false">
      <c r="B12" s="4" t="s">
        <v>7</v>
      </c>
    </row>
    <row r="13" customFormat="false" ht="15" hidden="false" customHeight="false" outlineLevel="0" collapsed="false">
      <c r="B13" s="4" t="s">
        <v>8</v>
      </c>
    </row>
    <row r="14" customFormat="false" ht="15" hidden="false" customHeight="false" outlineLevel="0" collapsed="false">
      <c r="B14" s="4" t="s">
        <v>9</v>
      </c>
    </row>
    <row r="16" customFormat="false" ht="15" hidden="false" customHeight="false" outlineLevel="0" collapsed="false">
      <c r="B16" s="2" t="s">
        <v>10</v>
      </c>
    </row>
    <row r="17" customFormat="false" ht="15" hidden="false" customHeight="false" outlineLevel="0" collapsed="false">
      <c r="B17" s="4" t="s">
        <v>11</v>
      </c>
    </row>
    <row r="18" customFormat="false" ht="15" hidden="false" customHeight="false" outlineLevel="0" collapsed="false">
      <c r="B18" s="4" t="s">
        <v>12</v>
      </c>
    </row>
    <row r="19" customFormat="false" ht="15" hidden="false" customHeight="false" outlineLevel="0" collapsed="false">
      <c r="B19" s="4" t="s">
        <v>13</v>
      </c>
    </row>
    <row r="20" customFormat="false" ht="15" hidden="false" customHeight="false" outlineLevel="0" collapsed="false">
      <c r="B20" s="4" t="s">
        <v>14</v>
      </c>
    </row>
    <row r="21" customFormat="false" ht="15" hidden="false" customHeight="false" outlineLevel="0" collapsed="false">
      <c r="B21" s="4" t="s">
        <v>15</v>
      </c>
    </row>
    <row r="22" customFormat="false" ht="15" hidden="false" customHeight="false" outlineLevel="0" collapsed="false">
      <c r="B22" s="4" t="s">
        <v>16</v>
      </c>
    </row>
    <row r="23" customFormat="false" ht="15" hidden="false" customHeight="false" outlineLevel="0" collapsed="false">
      <c r="B23" s="4" t="s">
        <v>17</v>
      </c>
    </row>
    <row r="24" customFormat="false" ht="15" hidden="false" customHeight="false" outlineLevel="0" collapsed="false">
      <c r="B24" s="4" t="s">
        <v>18</v>
      </c>
    </row>
    <row r="25" customFormat="false" ht="15" hidden="false" customHeight="false" outlineLevel="0" collapsed="false">
      <c r="B25" s="4" t="s">
        <v>19</v>
      </c>
    </row>
    <row r="26" customFormat="false" ht="15" hidden="false" customHeight="false" outlineLevel="0" collapsed="false">
      <c r="B26" s="4" t="s">
        <v>20</v>
      </c>
    </row>
  </sheetData>
  <mergeCells count="1">
    <mergeCell ref="B4:G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4" min="3" style="0" width="16"/>
    <col collapsed="false" customWidth="true" hidden="false" outlineLevel="0" max="5" min="5" style="0" width="18"/>
    <col collapsed="false" customWidth="true" hidden="false" outlineLevel="0" max="8" min="6" style="0" width="16"/>
  </cols>
  <sheetData>
    <row r="1" customFormat="false" ht="17.35" hidden="false" customHeight="false" outlineLevel="0" collapsed="false">
      <c r="B1" s="1" t="s">
        <v>21</v>
      </c>
    </row>
    <row r="3" customFormat="false" ht="15" hidden="false" customHeight="false" outlineLevel="0" collapsed="false">
      <c r="B3" s="2" t="s">
        <v>22</v>
      </c>
    </row>
    <row r="4" customFormat="false" ht="15" hidden="false" customHeight="false" outlineLevel="0" collapsed="false">
      <c r="B4" s="5" t="s">
        <v>23</v>
      </c>
      <c r="C4" s="6" t="n">
        <v>330000000</v>
      </c>
    </row>
    <row r="5" customFormat="false" ht="15" hidden="false" customHeight="false" outlineLevel="0" collapsed="false">
      <c r="B5" s="5" t="s">
        <v>24</v>
      </c>
      <c r="C5" s="6" t="n">
        <v>132000000</v>
      </c>
    </row>
    <row r="6" customFormat="false" ht="15" hidden="false" customHeight="false" outlineLevel="0" collapsed="false">
      <c r="B6" s="5" t="s">
        <v>25</v>
      </c>
      <c r="C6" s="7" t="n">
        <v>30000000000000</v>
      </c>
    </row>
    <row r="7" customFormat="false" ht="15" hidden="false" customHeight="false" outlineLevel="0" collapsed="false">
      <c r="B7" s="5" t="s">
        <v>26</v>
      </c>
      <c r="C7" s="8" t="n">
        <v>2.5</v>
      </c>
    </row>
    <row r="9" customFormat="false" ht="15" hidden="false" customHeight="false" outlineLevel="0" collapsed="false">
      <c r="B9" s="2" t="s">
        <v>27</v>
      </c>
    </row>
    <row r="10" customFormat="false" ht="24" hidden="false" customHeight="true" outlineLevel="0" collapsed="false">
      <c r="B10" s="9" t="s">
        <v>28</v>
      </c>
      <c r="C10" s="9" t="s">
        <v>29</v>
      </c>
      <c r="D10" s="9" t="s">
        <v>30</v>
      </c>
      <c r="E10" s="9" t="s">
        <v>31</v>
      </c>
    </row>
    <row r="11" customFormat="false" ht="15" hidden="false" customHeight="false" outlineLevel="0" collapsed="false">
      <c r="B11" s="0" t="s">
        <v>32</v>
      </c>
      <c r="C11" s="8" t="n">
        <v>1</v>
      </c>
      <c r="D11" s="8" t="n">
        <v>2026</v>
      </c>
      <c r="E11" s="10" t="n">
        <v>0.05</v>
      </c>
    </row>
    <row r="12" customFormat="false" ht="15" hidden="false" customHeight="false" outlineLevel="0" collapsed="false">
      <c r="B12" s="0" t="s">
        <v>33</v>
      </c>
      <c r="C12" s="8" t="n">
        <v>5</v>
      </c>
      <c r="D12" s="8" t="n">
        <v>2030</v>
      </c>
      <c r="E12" s="10" t="n">
        <v>0.15</v>
      </c>
    </row>
    <row r="13" customFormat="false" ht="15" hidden="false" customHeight="false" outlineLevel="0" collapsed="false">
      <c r="B13" s="0" t="s">
        <v>34</v>
      </c>
      <c r="C13" s="8" t="n">
        <v>7</v>
      </c>
      <c r="D13" s="8" t="n">
        <v>2032</v>
      </c>
      <c r="E13" s="10" t="n">
        <v>0.25</v>
      </c>
    </row>
    <row r="14" customFormat="false" ht="15" hidden="false" customHeight="false" outlineLevel="0" collapsed="false">
      <c r="B14" s="0" t="s">
        <v>35</v>
      </c>
      <c r="C14" s="8" t="n">
        <v>12</v>
      </c>
      <c r="D14" s="8" t="n">
        <v>2037</v>
      </c>
      <c r="E14" s="10" t="n">
        <v>0.55</v>
      </c>
    </row>
    <row r="15" customFormat="false" ht="15" hidden="false" customHeight="false" outlineLevel="0" collapsed="false">
      <c r="B15" s="0" t="s">
        <v>36</v>
      </c>
      <c r="C15" s="8" t="n">
        <v>20</v>
      </c>
      <c r="D15" s="8" t="n">
        <v>2045</v>
      </c>
      <c r="E15" s="10" t="n">
        <v>0.6</v>
      </c>
    </row>
    <row r="16" customFormat="false" ht="15" hidden="false" customHeight="false" outlineLevel="0" collapsed="false">
      <c r="B16" s="0" t="s">
        <v>37</v>
      </c>
      <c r="C16" s="8" t="n">
        <v>30</v>
      </c>
      <c r="D16" s="8" t="n">
        <v>2055</v>
      </c>
      <c r="E16" s="10" t="n">
        <v>0.65</v>
      </c>
    </row>
    <row r="19" customFormat="false" ht="15" hidden="false" customHeight="false" outlineLevel="0" collapsed="false">
      <c r="B19" s="2" t="s">
        <v>38</v>
      </c>
    </row>
    <row r="20" customFormat="false" ht="24" hidden="false" customHeight="true" outlineLevel="0" collapsed="false">
      <c r="B20" s="9" t="s">
        <v>39</v>
      </c>
      <c r="C20" s="9" t="s">
        <v>40</v>
      </c>
      <c r="D20" s="9" t="s">
        <v>41</v>
      </c>
      <c r="E20" s="9" t="s">
        <v>42</v>
      </c>
      <c r="F20" s="9" t="s">
        <v>43</v>
      </c>
      <c r="G20" s="9" t="s">
        <v>44</v>
      </c>
      <c r="H20" s="9" t="s">
        <v>45</v>
      </c>
    </row>
    <row r="21" customFormat="false" ht="15" hidden="false" customHeight="false" outlineLevel="0" collapsed="false">
      <c r="B21" s="0" t="s">
        <v>46</v>
      </c>
      <c r="C21" s="7" t="n">
        <v>0</v>
      </c>
      <c r="D21" s="7" t="n">
        <v>100000000000</v>
      </c>
      <c r="E21" s="7" t="n">
        <v>250000000000</v>
      </c>
      <c r="F21" s="7" t="n">
        <v>500000000000</v>
      </c>
      <c r="G21" s="7" t="n">
        <v>700000000000</v>
      </c>
      <c r="H21" s="7" t="n">
        <v>850000000000</v>
      </c>
    </row>
    <row r="22" customFormat="false" ht="15" hidden="false" customHeight="false" outlineLevel="0" collapsed="false">
      <c r="B22" s="0" t="s">
        <v>47</v>
      </c>
      <c r="C22" s="7" t="n">
        <v>5000000000</v>
      </c>
      <c r="D22" s="7" t="n">
        <v>60000000000</v>
      </c>
      <c r="E22" s="7" t="n">
        <v>90000000000</v>
      </c>
      <c r="F22" s="7" t="n">
        <v>130000000000</v>
      </c>
      <c r="G22" s="7" t="n">
        <v>140000000000</v>
      </c>
      <c r="H22" s="7" t="n">
        <v>145000000000</v>
      </c>
    </row>
    <row r="23" customFormat="false" ht="15" hidden="false" customHeight="false" outlineLevel="0" collapsed="false">
      <c r="B23" s="0" t="s">
        <v>48</v>
      </c>
      <c r="C23" s="7" t="n">
        <v>5000000000</v>
      </c>
      <c r="D23" s="7" t="n">
        <v>50000000000</v>
      </c>
      <c r="E23" s="7" t="n">
        <v>80000000000</v>
      </c>
      <c r="F23" s="7" t="n">
        <v>105000000000</v>
      </c>
      <c r="G23" s="7" t="n">
        <v>110000000000</v>
      </c>
      <c r="H23" s="7" t="n">
        <v>115000000000</v>
      </c>
    </row>
    <row r="24" customFormat="false" ht="15" hidden="false" customHeight="false" outlineLevel="0" collapsed="false">
      <c r="B24" s="0" t="s">
        <v>49</v>
      </c>
      <c r="C24" s="7" t="n">
        <v>10000000000</v>
      </c>
      <c r="D24" s="7" t="n">
        <v>60000000000</v>
      </c>
      <c r="E24" s="7" t="n">
        <v>110000000000</v>
      </c>
      <c r="F24" s="7" t="n">
        <v>200000000000</v>
      </c>
      <c r="G24" s="7" t="n">
        <v>280000000000</v>
      </c>
      <c r="H24" s="7" t="n">
        <v>310000000000</v>
      </c>
    </row>
    <row r="25" customFormat="false" ht="15" hidden="false" customHeight="false" outlineLevel="0" collapsed="false">
      <c r="B25" s="0" t="s">
        <v>50</v>
      </c>
      <c r="C25" s="7" t="n">
        <v>30000000000</v>
      </c>
      <c r="D25" s="7" t="n">
        <v>150000000000</v>
      </c>
      <c r="E25" s="7" t="n">
        <v>220000000000</v>
      </c>
      <c r="F25" s="7" t="n">
        <v>280000000000</v>
      </c>
      <c r="G25" s="7" t="n">
        <v>290000000000</v>
      </c>
      <c r="H25" s="7" t="n">
        <v>295000000000</v>
      </c>
    </row>
    <row r="26" customFormat="false" ht="15" hidden="false" customHeight="false" outlineLevel="0" collapsed="false">
      <c r="B26" s="0" t="s">
        <v>51</v>
      </c>
      <c r="C26" s="7" t="n">
        <v>30000000000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0</v>
      </c>
    </row>
    <row r="27" customFormat="false" ht="15" hidden="false" customHeight="false" outlineLevel="0" collapsed="false">
      <c r="B27" s="0" t="s">
        <v>52</v>
      </c>
      <c r="C27" s="7" t="n">
        <v>0</v>
      </c>
      <c r="D27" s="7" t="n">
        <v>5000000000</v>
      </c>
      <c r="E27" s="7" t="n">
        <v>10000000000</v>
      </c>
      <c r="F27" s="7" t="n">
        <v>15000000000</v>
      </c>
      <c r="G27" s="7" t="n">
        <v>20000000000</v>
      </c>
      <c r="H27" s="7" t="n">
        <v>25000000000</v>
      </c>
    </row>
    <row r="28" customFormat="false" ht="15" hidden="false" customHeight="false" outlineLevel="0" collapsed="false">
      <c r="B28" s="0" t="s">
        <v>53</v>
      </c>
      <c r="C28" s="7" t="n">
        <v>0</v>
      </c>
      <c r="D28" s="7" t="n">
        <v>0</v>
      </c>
      <c r="E28" s="7" t="n">
        <v>5000000000</v>
      </c>
      <c r="F28" s="7" t="n">
        <v>50000000000</v>
      </c>
      <c r="G28" s="7" t="n">
        <v>200000000000</v>
      </c>
      <c r="H28" s="7" t="n">
        <v>350000000000</v>
      </c>
    </row>
    <row r="29" customFormat="false" ht="15" hidden="false" customHeight="false" outlineLevel="0" collapsed="false">
      <c r="B29" s="0" t="s">
        <v>54</v>
      </c>
      <c r="C29" s="7" t="n">
        <v>0</v>
      </c>
      <c r="D29" s="7" t="n">
        <v>0</v>
      </c>
      <c r="E29" s="7" t="n">
        <v>0</v>
      </c>
      <c r="F29" s="7" t="n">
        <v>8000000000</v>
      </c>
      <c r="G29" s="7" t="n">
        <v>10000000000</v>
      </c>
      <c r="H29" s="7" t="n">
        <v>12000000000</v>
      </c>
    </row>
    <row r="30" customFormat="false" ht="15" hidden="false" customHeight="false" outlineLevel="0" collapsed="false">
      <c r="B30" s="0" t="s">
        <v>55</v>
      </c>
      <c r="C30" s="7" t="n">
        <v>0</v>
      </c>
      <c r="D30" s="7" t="n">
        <v>25000000000</v>
      </c>
      <c r="E30" s="7" t="n">
        <v>35000000000</v>
      </c>
      <c r="F30" s="7" t="n">
        <v>50000000000</v>
      </c>
      <c r="G30" s="7" t="n">
        <v>50000000000</v>
      </c>
      <c r="H30" s="7" t="n">
        <v>50000000000</v>
      </c>
    </row>
    <row r="31" customFormat="false" ht="15" hidden="false" customHeight="false" outlineLevel="0" collapsed="false">
      <c r="B31" s="5" t="s">
        <v>56</v>
      </c>
      <c r="C31" s="11" t="n">
        <f aca="false">SUM(C21:C30)</f>
        <v>80000000000</v>
      </c>
      <c r="D31" s="11" t="n">
        <f aca="false">SUM(D21:D30)</f>
        <v>450000000000</v>
      </c>
      <c r="E31" s="11" t="n">
        <f aca="false">SUM(E21:E30)</f>
        <v>800000000000</v>
      </c>
      <c r="F31" s="11" t="n">
        <f aca="false">SUM(F21:F30)</f>
        <v>1338000000000</v>
      </c>
      <c r="G31" s="11" t="n">
        <f aca="false">SUM(G21:G30)</f>
        <v>1800000000000</v>
      </c>
      <c r="H31" s="11" t="n">
        <f aca="false">SUM(H21:H30)</f>
        <v>2152000000000</v>
      </c>
    </row>
    <row r="34" customFormat="false" ht="15" hidden="false" customHeight="false" outlineLevel="0" collapsed="false">
      <c r="B34" s="2" t="s">
        <v>57</v>
      </c>
    </row>
    <row r="35" customFormat="false" ht="24" hidden="false" customHeight="true" outlineLevel="0" collapsed="false">
      <c r="B35" s="9" t="s">
        <v>58</v>
      </c>
      <c r="C35" s="9" t="s">
        <v>59</v>
      </c>
      <c r="D35" s="9" t="s">
        <v>60</v>
      </c>
    </row>
    <row r="36" customFormat="false" ht="15" hidden="false" customHeight="false" outlineLevel="0" collapsed="false">
      <c r="B36" s="0" t="s">
        <v>61</v>
      </c>
      <c r="C36" s="7" t="n">
        <v>6800</v>
      </c>
      <c r="D36" s="12" t="s">
        <v>62</v>
      </c>
    </row>
    <row r="37" customFormat="false" ht="15" hidden="false" customHeight="false" outlineLevel="0" collapsed="false">
      <c r="B37" s="0" t="s">
        <v>63</v>
      </c>
      <c r="C37" s="7" t="n">
        <v>4200</v>
      </c>
      <c r="D37" s="12" t="s">
        <v>64</v>
      </c>
    </row>
    <row r="38" customFormat="false" ht="15" hidden="false" customHeight="false" outlineLevel="0" collapsed="false">
      <c r="B38" s="0" t="s">
        <v>65</v>
      </c>
      <c r="C38" s="7" t="n">
        <v>12000</v>
      </c>
      <c r="D38" s="12" t="s">
        <v>66</v>
      </c>
    </row>
    <row r="39" customFormat="false" ht="15" hidden="false" customHeight="false" outlineLevel="0" collapsed="false">
      <c r="B39" s="0" t="s">
        <v>67</v>
      </c>
      <c r="C39" s="7" t="n">
        <v>12000</v>
      </c>
      <c r="D39" s="12" t="s">
        <v>68</v>
      </c>
    </row>
    <row r="40" customFormat="false" ht="15" hidden="false" customHeight="false" outlineLevel="0" collapsed="false">
      <c r="B40" s="0" t="s">
        <v>69</v>
      </c>
      <c r="C40" s="7" t="n">
        <v>22000</v>
      </c>
      <c r="D40" s="12" t="s">
        <v>70</v>
      </c>
    </row>
    <row r="41" customFormat="false" ht="15" hidden="false" customHeight="false" outlineLevel="0" collapsed="false">
      <c r="B41" s="0" t="s">
        <v>71</v>
      </c>
      <c r="C41" s="7" t="n">
        <v>924</v>
      </c>
      <c r="D41" s="12" t="s">
        <v>72</v>
      </c>
    </row>
    <row r="42" customFormat="false" ht="15" hidden="false" customHeight="false" outlineLevel="0" collapsed="false">
      <c r="B42" s="0" t="s">
        <v>73</v>
      </c>
      <c r="C42" s="7" t="n">
        <v>2400</v>
      </c>
      <c r="D42" s="12" t="s">
        <v>74</v>
      </c>
    </row>
    <row r="43" customFormat="false" ht="15" hidden="false" customHeight="false" outlineLevel="0" collapsed="false">
      <c r="B43" s="0" t="s">
        <v>75</v>
      </c>
      <c r="C43" s="7" t="n">
        <v>0</v>
      </c>
      <c r="D43" s="12" t="s">
        <v>76</v>
      </c>
    </row>
    <row r="44" customFormat="false" ht="15" hidden="false" customHeight="false" outlineLevel="0" collapsed="false">
      <c r="B44" s="0" t="s">
        <v>77</v>
      </c>
      <c r="C44" s="7" t="n">
        <v>18000</v>
      </c>
      <c r="D44" s="12" t="s">
        <v>78</v>
      </c>
    </row>
    <row r="45" customFormat="false" ht="15" hidden="false" customHeight="false" outlineLevel="0" collapsed="false">
      <c r="B45" s="0" t="s">
        <v>79</v>
      </c>
      <c r="C45" s="7" t="n">
        <v>320</v>
      </c>
      <c r="D45" s="12" t="s">
        <v>80</v>
      </c>
    </row>
    <row r="46" customFormat="false" ht="15" hidden="false" customHeight="false" outlineLevel="0" collapsed="false">
      <c r="B46" s="0" t="s">
        <v>81</v>
      </c>
      <c r="C46" s="7" t="n">
        <v>200</v>
      </c>
      <c r="D46" s="12" t="s">
        <v>82</v>
      </c>
    </row>
    <row r="49" customFormat="false" ht="15" hidden="false" customHeight="false" outlineLevel="0" collapsed="false">
      <c r="B49" s="2" t="s">
        <v>83</v>
      </c>
    </row>
    <row r="50" customFormat="false" ht="24" hidden="false" customHeight="true" outlineLevel="0" collapsed="false">
      <c r="B50" s="9" t="s">
        <v>84</v>
      </c>
      <c r="C50" s="9" t="s">
        <v>85</v>
      </c>
      <c r="D50" s="9" t="s">
        <v>86</v>
      </c>
      <c r="E50" s="9" t="s">
        <v>87</v>
      </c>
    </row>
    <row r="51" customFormat="false" ht="15" hidden="false" customHeight="false" outlineLevel="0" collapsed="false">
      <c r="B51" s="0" t="s">
        <v>88</v>
      </c>
      <c r="C51" s="7" t="n">
        <v>25000</v>
      </c>
      <c r="D51" s="6" t="n">
        <v>26400000</v>
      </c>
      <c r="E51" s="10" t="n">
        <v>0</v>
      </c>
    </row>
    <row r="52" customFormat="false" ht="15" hidden="false" customHeight="false" outlineLevel="0" collapsed="false">
      <c r="B52" s="0" t="s">
        <v>89</v>
      </c>
      <c r="C52" s="7" t="n">
        <v>50000</v>
      </c>
      <c r="D52" s="6" t="n">
        <v>26400000</v>
      </c>
      <c r="E52" s="10" t="n">
        <v>0.05</v>
      </c>
    </row>
    <row r="53" customFormat="false" ht="15" hidden="false" customHeight="false" outlineLevel="0" collapsed="false">
      <c r="B53" s="0" t="s">
        <v>90</v>
      </c>
      <c r="C53" s="7" t="n">
        <v>80000</v>
      </c>
      <c r="D53" s="6" t="n">
        <v>26400000</v>
      </c>
      <c r="E53" s="10" t="n">
        <v>0.12</v>
      </c>
    </row>
    <row r="54" customFormat="false" ht="15" hidden="false" customHeight="false" outlineLevel="0" collapsed="false">
      <c r="B54" s="0" t="s">
        <v>91</v>
      </c>
      <c r="C54" s="7" t="n">
        <v>135000</v>
      </c>
      <c r="D54" s="6" t="n">
        <v>26400000</v>
      </c>
      <c r="E54" s="10" t="n">
        <v>0.2</v>
      </c>
    </row>
    <row r="55" customFormat="false" ht="15" hidden="false" customHeight="false" outlineLevel="0" collapsed="false">
      <c r="B55" s="0" t="s">
        <v>92</v>
      </c>
      <c r="C55" s="7" t="n">
        <v>240000</v>
      </c>
      <c r="D55" s="6" t="n">
        <v>13200000</v>
      </c>
      <c r="E55" s="10" t="n">
        <v>0.18</v>
      </c>
    </row>
    <row r="56" customFormat="false" ht="15" hidden="false" customHeight="false" outlineLevel="0" collapsed="false">
      <c r="B56" s="0" t="s">
        <v>93</v>
      </c>
      <c r="C56" s="7" t="n">
        <v>350000</v>
      </c>
      <c r="D56" s="6" t="n">
        <v>11880000</v>
      </c>
      <c r="E56" s="10" t="n">
        <v>0.2</v>
      </c>
    </row>
    <row r="57" customFormat="false" ht="15" hidden="false" customHeight="false" outlineLevel="0" collapsed="false">
      <c r="B57" s="0" t="s">
        <v>94</v>
      </c>
      <c r="C57" s="7" t="n">
        <v>800000</v>
      </c>
      <c r="D57" s="6" t="n">
        <v>1320000</v>
      </c>
      <c r="E57" s="10" t="n">
        <v>0.18</v>
      </c>
    </row>
    <row r="58" customFormat="false" ht="15" hidden="false" customHeight="false" outlineLevel="0" collapsed="false">
      <c r="B58" s="0" t="s">
        <v>95</v>
      </c>
      <c r="C58" s="7" t="n">
        <v>5000000</v>
      </c>
      <c r="D58" s="6" t="n">
        <v>75000</v>
      </c>
      <c r="E58" s="10" t="n">
        <v>0.07</v>
      </c>
    </row>
    <row r="59" customFormat="false" ht="15" hidden="false" customHeight="false" outlineLevel="0" collapsed="false">
      <c r="B59" s="5" t="s">
        <v>96</v>
      </c>
      <c r="E59" s="13" t="n">
        <f aca="false">SUM(E51:E58)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8"/>
    <col collapsed="false" customWidth="true" hidden="false" outlineLevel="0" max="8" min="3" style="0" width="14"/>
  </cols>
  <sheetData>
    <row r="1" customFormat="false" ht="17.35" hidden="false" customHeight="false" outlineLevel="0" collapsed="false">
      <c r="B1" s="1" t="s">
        <v>97</v>
      </c>
    </row>
    <row r="3" customFormat="false" ht="15" hidden="false" customHeight="false" outlineLevel="0" collapsed="false">
      <c r="B3" s="12" t="s">
        <v>98</v>
      </c>
    </row>
    <row r="5" customFormat="false" ht="24" hidden="false" customHeight="true" outlineLevel="0" collapsed="false">
      <c r="B5" s="9" t="s">
        <v>39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45</v>
      </c>
    </row>
    <row r="6" customFormat="false" ht="15" hidden="false" customHeight="false" outlineLevel="0" collapsed="false">
      <c r="B6" s="0" t="str">
        <f aca="false">Assumptions!B21</f>
        <v>Universal Healthcare (transition)</v>
      </c>
      <c r="C6" s="14" t="n">
        <f aca="false">Assumptions!C21/1000000000</f>
        <v>0</v>
      </c>
      <c r="D6" s="14" t="n">
        <f aca="false">Assumptions!D21/1000000000</f>
        <v>100</v>
      </c>
      <c r="E6" s="14" t="n">
        <f aca="false">Assumptions!E21/1000000000</f>
        <v>250</v>
      </c>
      <c r="F6" s="14" t="n">
        <f aca="false">Assumptions!F21/1000000000</f>
        <v>500</v>
      </c>
      <c r="G6" s="14" t="n">
        <f aca="false">Assumptions!G21/1000000000</f>
        <v>700</v>
      </c>
      <c r="H6" s="14" t="n">
        <f aca="false">Assumptions!H21/1000000000</f>
        <v>850</v>
      </c>
    </row>
    <row r="7" customFormat="false" ht="15" hidden="false" customHeight="false" outlineLevel="0" collapsed="false">
      <c r="B7" s="0" t="str">
        <f aca="false">Assumptions!B22</f>
        <v>Universal Childcare</v>
      </c>
      <c r="C7" s="14" t="n">
        <f aca="false">Assumptions!C22/1000000000</f>
        <v>5</v>
      </c>
      <c r="D7" s="14" t="n">
        <f aca="false">Assumptions!D22/1000000000</f>
        <v>60</v>
      </c>
      <c r="E7" s="14" t="n">
        <f aca="false">Assumptions!E22/1000000000</f>
        <v>90</v>
      </c>
      <c r="F7" s="14" t="n">
        <f aca="false">Assumptions!F22/1000000000</f>
        <v>130</v>
      </c>
      <c r="G7" s="14" t="n">
        <f aca="false">Assumptions!G22/1000000000</f>
        <v>140</v>
      </c>
      <c r="H7" s="14" t="n">
        <f aca="false">Assumptions!H22/1000000000</f>
        <v>145</v>
      </c>
    </row>
    <row r="8" customFormat="false" ht="15" hidden="false" customHeight="false" outlineLevel="0" collapsed="false">
      <c r="B8" s="0" t="str">
        <f aca="false">Assumptions!B23</f>
        <v>Universal Mental Health</v>
      </c>
      <c r="C8" s="14" t="n">
        <f aca="false">Assumptions!C23/1000000000</f>
        <v>5</v>
      </c>
      <c r="D8" s="14" t="n">
        <f aca="false">Assumptions!D23/1000000000</f>
        <v>50</v>
      </c>
      <c r="E8" s="14" t="n">
        <f aca="false">Assumptions!E23/1000000000</f>
        <v>80</v>
      </c>
      <c r="F8" s="14" t="n">
        <f aca="false">Assumptions!F23/1000000000</f>
        <v>105</v>
      </c>
      <c r="G8" s="14" t="n">
        <f aca="false">Assumptions!G23/1000000000</f>
        <v>110</v>
      </c>
      <c r="H8" s="14" t="n">
        <f aca="false">Assumptions!H23/1000000000</f>
        <v>115</v>
      </c>
    </row>
    <row r="9" customFormat="false" ht="15" hidden="false" customHeight="false" outlineLevel="0" collapsed="false">
      <c r="B9" s="0" t="str">
        <f aca="false">Assumptions!B24</f>
        <v>Sovereign Education Fund</v>
      </c>
      <c r="C9" s="14" t="n">
        <f aca="false">Assumptions!C24/1000000000</f>
        <v>10</v>
      </c>
      <c r="D9" s="14" t="n">
        <f aca="false">Assumptions!D24/1000000000</f>
        <v>60</v>
      </c>
      <c r="E9" s="14" t="n">
        <f aca="false">Assumptions!E24/1000000000</f>
        <v>110</v>
      </c>
      <c r="F9" s="14" t="n">
        <f aca="false">Assumptions!F24/1000000000</f>
        <v>200</v>
      </c>
      <c r="G9" s="14" t="n">
        <f aca="false">Assumptions!G24/1000000000</f>
        <v>280</v>
      </c>
      <c r="H9" s="14" t="n">
        <f aca="false">Assumptions!H24/1000000000</f>
        <v>310</v>
      </c>
    </row>
    <row r="10" customFormat="false" ht="15" hidden="false" customHeight="false" outlineLevel="0" collapsed="false">
      <c r="B10" s="0" t="str">
        <f aca="false">Assumptions!B25</f>
        <v>Civic Infrastructure (incl. Path A)</v>
      </c>
      <c r="C10" s="14" t="n">
        <f aca="false">Assumptions!C25/1000000000</f>
        <v>30</v>
      </c>
      <c r="D10" s="14" t="n">
        <f aca="false">Assumptions!D25/1000000000</f>
        <v>150</v>
      </c>
      <c r="E10" s="14" t="n">
        <f aca="false">Assumptions!E25/1000000000</f>
        <v>220</v>
      </c>
      <c r="F10" s="14" t="n">
        <f aca="false">Assumptions!F25/1000000000</f>
        <v>280</v>
      </c>
      <c r="G10" s="14" t="n">
        <f aca="false">Assumptions!G25/1000000000</f>
        <v>290</v>
      </c>
      <c r="H10" s="14" t="n">
        <f aca="false">Assumptions!H25/1000000000</f>
        <v>295</v>
      </c>
    </row>
    <row r="11" customFormat="false" ht="15" hidden="false" customHeight="false" outlineLevel="0" collapsed="false">
      <c r="B11" s="0" t="str">
        <f aca="false">Assumptions!B26</f>
        <v>Refundable Transition Bridge Credit</v>
      </c>
      <c r="C11" s="14" t="n">
        <f aca="false">Assumptions!C26/1000000000</f>
        <v>30</v>
      </c>
      <c r="D11" s="14" t="n">
        <f aca="false">Assumptions!D26/1000000000</f>
        <v>0</v>
      </c>
      <c r="E11" s="14" t="n">
        <f aca="false">Assumptions!E26/1000000000</f>
        <v>0</v>
      </c>
      <c r="F11" s="14" t="n">
        <f aca="false">Assumptions!F26/1000000000</f>
        <v>0</v>
      </c>
      <c r="G11" s="14" t="n">
        <f aca="false">Assumptions!G26/1000000000</f>
        <v>0</v>
      </c>
      <c r="H11" s="14" t="n">
        <f aca="false">Assumptions!H26/1000000000</f>
        <v>0</v>
      </c>
    </row>
    <row r="12" customFormat="false" ht="15" hidden="false" customHeight="false" outlineLevel="0" collapsed="false">
      <c r="B12" s="0" t="str">
        <f aca="false">Assumptions!B27</f>
        <v>Wage Floor architecture (admin only)</v>
      </c>
      <c r="C12" s="14" t="n">
        <f aca="false">Assumptions!C27/1000000000</f>
        <v>0</v>
      </c>
      <c r="D12" s="14" t="n">
        <f aca="false">Assumptions!D27/1000000000</f>
        <v>5</v>
      </c>
      <c r="E12" s="14" t="n">
        <f aca="false">Assumptions!E27/1000000000</f>
        <v>10</v>
      </c>
      <c r="F12" s="14" t="n">
        <f aca="false">Assumptions!F27/1000000000</f>
        <v>15</v>
      </c>
      <c r="G12" s="14" t="n">
        <f aca="false">Assumptions!G27/1000000000</f>
        <v>20</v>
      </c>
      <c r="H12" s="14" t="n">
        <f aca="false">Assumptions!H27/1000000000</f>
        <v>25</v>
      </c>
    </row>
    <row r="13" customFormat="false" ht="15" hidden="false" customHeight="false" outlineLevel="0" collapsed="false">
      <c r="B13" s="0" t="str">
        <f aca="false">Assumptions!B28</f>
        <v>Community Contribution Plan</v>
      </c>
      <c r="C13" s="14" t="n">
        <f aca="false">Assumptions!C28/1000000000</f>
        <v>0</v>
      </c>
      <c r="D13" s="14" t="n">
        <f aca="false">Assumptions!D28/1000000000</f>
        <v>0</v>
      </c>
      <c r="E13" s="14" t="n">
        <f aca="false">Assumptions!E28/1000000000</f>
        <v>5</v>
      </c>
      <c r="F13" s="14" t="n">
        <f aca="false">Assumptions!F28/1000000000</f>
        <v>50</v>
      </c>
      <c r="G13" s="14" t="n">
        <f aca="false">Assumptions!G28/1000000000</f>
        <v>200</v>
      </c>
      <c r="H13" s="14" t="n">
        <f aca="false">Assumptions!H28/1000000000</f>
        <v>350</v>
      </c>
    </row>
    <row r="14" customFormat="false" ht="15" hidden="false" customHeight="false" outlineLevel="0" collapsed="false">
      <c r="B14" s="0" t="str">
        <f aca="false">Assumptions!B29</f>
        <v>Civic Technology (if v2.5+)</v>
      </c>
      <c r="C14" s="14" t="n">
        <f aca="false">Assumptions!C29/1000000000</f>
        <v>0</v>
      </c>
      <c r="D14" s="14" t="n">
        <f aca="false">Assumptions!D29/1000000000</f>
        <v>0</v>
      </c>
      <c r="E14" s="14" t="n">
        <f aca="false">Assumptions!E29/1000000000</f>
        <v>0</v>
      </c>
      <c r="F14" s="14" t="n">
        <f aca="false">Assumptions!F29/1000000000</f>
        <v>8</v>
      </c>
      <c r="G14" s="14" t="n">
        <f aca="false">Assumptions!G29/1000000000</f>
        <v>10</v>
      </c>
      <c r="H14" s="14" t="n">
        <f aca="false">Assumptions!H29/1000000000</f>
        <v>12</v>
      </c>
    </row>
    <row r="15" customFormat="false" ht="15" hidden="false" customHeight="false" outlineLevel="0" collapsed="false">
      <c r="B15" s="0" t="str">
        <f aca="false">Assumptions!B30</f>
        <v>Other / contingency</v>
      </c>
      <c r="C15" s="14" t="n">
        <f aca="false">Assumptions!C30/1000000000</f>
        <v>0</v>
      </c>
      <c r="D15" s="14" t="n">
        <f aca="false">Assumptions!D30/1000000000</f>
        <v>25</v>
      </c>
      <c r="E15" s="14" t="n">
        <f aca="false">Assumptions!E30/1000000000</f>
        <v>35</v>
      </c>
      <c r="F15" s="14" t="n">
        <f aca="false">Assumptions!F30/1000000000</f>
        <v>50</v>
      </c>
      <c r="G15" s="14" t="n">
        <f aca="false">Assumptions!G30/1000000000</f>
        <v>50</v>
      </c>
      <c r="H15" s="14" t="n">
        <f aca="false">Assumptions!H30/1000000000</f>
        <v>50</v>
      </c>
    </row>
    <row r="16" customFormat="false" ht="15" hidden="false" customHeight="false" outlineLevel="0" collapsed="false">
      <c r="B16" s="5" t="s">
        <v>56</v>
      </c>
      <c r="C16" s="15" t="n">
        <f aca="false">SUM(C6:C15)</f>
        <v>80</v>
      </c>
      <c r="D16" s="15" t="n">
        <f aca="false">SUM(D6:D15)</f>
        <v>450</v>
      </c>
      <c r="E16" s="15" t="n">
        <f aca="false">SUM(E6:E15)</f>
        <v>800</v>
      </c>
      <c r="F16" s="15" t="n">
        <f aca="false">SUM(F6:F15)</f>
        <v>1338</v>
      </c>
      <c r="G16" s="15" t="n">
        <f aca="false">SUM(G6:G15)</f>
        <v>1800</v>
      </c>
      <c r="H16" s="15" t="n">
        <f aca="false">SUM(H6:H15)</f>
        <v>2152</v>
      </c>
    </row>
    <row r="18" customFormat="false" ht="15" hidden="false" customHeight="false" outlineLevel="0" collapsed="false">
      <c r="B18" s="5" t="s">
        <v>99</v>
      </c>
      <c r="C18" s="13" t="n">
        <f aca="false">C16*1000000000/Assumptions!$C$6</f>
        <v>0.00266666666666667</v>
      </c>
      <c r="D18" s="13" t="n">
        <f aca="false">D16*1000000000/Assumptions!$C$6</f>
        <v>0.015</v>
      </c>
      <c r="E18" s="13" t="n">
        <f aca="false">E16*1000000000/Assumptions!$C$6</f>
        <v>0.0266666666666667</v>
      </c>
      <c r="F18" s="13" t="n">
        <f aca="false">F16*1000000000/Assumptions!$C$6</f>
        <v>0.0446</v>
      </c>
      <c r="G18" s="13" t="n">
        <f aca="false">G16*1000000000/Assumptions!$C$6</f>
        <v>0.06</v>
      </c>
      <c r="H18" s="13" t="n">
        <f aca="false">H16*1000000000/Assumptions!$C$6</f>
        <v>0.0717333333333333</v>
      </c>
    </row>
    <row r="19" customFormat="false" ht="15" hidden="false" customHeight="false" outlineLevel="0" collapsed="false">
      <c r="B19" s="5" t="s">
        <v>100</v>
      </c>
      <c r="C19" s="16" t="n">
        <f aca="false">C16*1000000000/Assumptions!$C$4</f>
        <v>242.424242424242</v>
      </c>
      <c r="D19" s="16" t="n">
        <f aca="false">D16*1000000000/Assumptions!$C$4</f>
        <v>1363.63636363636</v>
      </c>
      <c r="E19" s="16" t="n">
        <f aca="false">E16*1000000000/Assumptions!$C$4</f>
        <v>2424.24242424242</v>
      </c>
      <c r="F19" s="16" t="n">
        <f aca="false">F16*1000000000/Assumptions!$C$4</f>
        <v>4054.54545454545</v>
      </c>
      <c r="G19" s="16" t="n">
        <f aca="false">G16*1000000000/Assumptions!$C$4</f>
        <v>5454.54545454546</v>
      </c>
      <c r="H19" s="16" t="n">
        <f aca="false">H16*1000000000/Assumptions!$C$4</f>
        <v>6521.21212121212</v>
      </c>
    </row>
    <row r="20" customFormat="false" ht="15" hidden="false" customHeight="false" outlineLevel="0" collapsed="false">
      <c r="B20" s="5" t="s">
        <v>101</v>
      </c>
      <c r="C20" s="16" t="n">
        <f aca="false">C16*1000000000/Assumptions!$C$5</f>
        <v>606.060606060606</v>
      </c>
      <c r="D20" s="16" t="n">
        <f aca="false">D16*1000000000/Assumptions!$C$5</f>
        <v>3409.09090909091</v>
      </c>
      <c r="E20" s="16" t="n">
        <f aca="false">E16*1000000000/Assumptions!$C$5</f>
        <v>6060.60606060606</v>
      </c>
      <c r="F20" s="16" t="n">
        <f aca="false">F16*1000000000/Assumptions!$C$5</f>
        <v>10136.3636363636</v>
      </c>
      <c r="G20" s="16" t="n">
        <f aca="false">G16*1000000000/Assumptions!$C$5</f>
        <v>13636.3636363636</v>
      </c>
      <c r="H20" s="16" t="n">
        <f aca="false">H16*1000000000/Assumptions!$C$5</f>
        <v>16303.0303030303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24"/>
    <col collapsed="false" customWidth="true" hidden="false" outlineLevel="0" max="3" min="3" style="0" width="8"/>
    <col collapsed="false" customWidth="true" hidden="false" outlineLevel="0" max="4" min="4" style="0" width="18"/>
    <col collapsed="false" customWidth="true" hidden="false" outlineLevel="0" max="5" min="5" style="0" width="14"/>
    <col collapsed="false" customWidth="true" hidden="false" outlineLevel="0" max="7" min="6" style="0" width="18"/>
  </cols>
  <sheetData>
    <row r="1" customFormat="false" ht="17.35" hidden="false" customHeight="false" outlineLevel="0" collapsed="false">
      <c r="B1" s="1" t="s">
        <v>102</v>
      </c>
    </row>
    <row r="3" customFormat="false" ht="15" hidden="false" customHeight="false" outlineLevel="0" collapsed="false">
      <c r="B3" s="12" t="s">
        <v>103</v>
      </c>
    </row>
    <row r="5" customFormat="false" ht="24" hidden="false" customHeight="true" outlineLevel="0" collapsed="false">
      <c r="B5" s="9" t="s">
        <v>28</v>
      </c>
      <c r="C5" s="9" t="s">
        <v>29</v>
      </c>
      <c r="D5" s="9" t="s">
        <v>104</v>
      </c>
      <c r="E5" s="9" t="s">
        <v>105</v>
      </c>
      <c r="F5" s="9" t="s">
        <v>106</v>
      </c>
      <c r="G5" s="9" t="s">
        <v>107</v>
      </c>
    </row>
    <row r="6" customFormat="false" ht="15" hidden="false" customHeight="false" outlineLevel="0" collapsed="false">
      <c r="B6" s="0" t="s">
        <v>32</v>
      </c>
      <c r="C6" s="0" t="n">
        <v>1</v>
      </c>
      <c r="D6" s="7" t="n">
        <v>200000000000</v>
      </c>
      <c r="E6" s="10" t="n">
        <v>0.05</v>
      </c>
      <c r="F6" s="16" t="n">
        <f aca="false">'Pillar Costs by Milestone'!C16*1000000000*E6</f>
        <v>4000000000</v>
      </c>
      <c r="G6" s="16" t="n">
        <f aca="false">'Pillar Costs by Milestone'!C16*1000000000*(1-E6)</f>
        <v>76000000000</v>
      </c>
    </row>
    <row r="7" customFormat="false" ht="15" hidden="false" customHeight="false" outlineLevel="0" collapsed="false">
      <c r="B7" s="0" t="s">
        <v>33</v>
      </c>
      <c r="C7" s="0" t="n">
        <v>5</v>
      </c>
      <c r="D7" s="7" t="n">
        <v>2500000000000</v>
      </c>
      <c r="E7" s="10" t="n">
        <v>0.15</v>
      </c>
      <c r="F7" s="16" t="n">
        <f aca="false">'Pillar Costs by Milestone'!D16*1000000000*E7</f>
        <v>67500000000</v>
      </c>
      <c r="G7" s="16" t="n">
        <f aca="false">'Pillar Costs by Milestone'!D16*1000000000*(1-E7)</f>
        <v>382500000000</v>
      </c>
    </row>
    <row r="8" customFormat="false" ht="15" hidden="false" customHeight="false" outlineLevel="0" collapsed="false">
      <c r="B8" s="0" t="s">
        <v>34</v>
      </c>
      <c r="C8" s="0" t="n">
        <v>7</v>
      </c>
      <c r="D8" s="7" t="n">
        <v>5000000000000</v>
      </c>
      <c r="E8" s="10" t="n">
        <v>0.25</v>
      </c>
      <c r="F8" s="16" t="n">
        <f aca="false">'Pillar Costs by Milestone'!E16*1000000000*E8</f>
        <v>200000000000</v>
      </c>
      <c r="G8" s="16" t="n">
        <f aca="false">'Pillar Costs by Milestone'!E16*1000000000*(1-E8)</f>
        <v>600000000000</v>
      </c>
    </row>
    <row r="9" customFormat="false" ht="15" hidden="false" customHeight="false" outlineLevel="0" collapsed="false">
      <c r="B9" s="0" t="s">
        <v>35</v>
      </c>
      <c r="C9" s="0" t="n">
        <v>12</v>
      </c>
      <c r="D9" s="7" t="n">
        <v>10000000000000</v>
      </c>
      <c r="E9" s="10" t="n">
        <v>0.55</v>
      </c>
      <c r="F9" s="16" t="n">
        <f aca="false">'Pillar Costs by Milestone'!F16*1000000000*E9</f>
        <v>735900000000</v>
      </c>
      <c r="G9" s="16" t="n">
        <f aca="false">'Pillar Costs by Milestone'!F16*1000000000*(1-E9)</f>
        <v>602100000000</v>
      </c>
    </row>
    <row r="10" customFormat="false" ht="15" hidden="false" customHeight="false" outlineLevel="0" collapsed="false">
      <c r="B10" s="0" t="s">
        <v>36</v>
      </c>
      <c r="C10" s="0" t="n">
        <v>20</v>
      </c>
      <c r="D10" s="7" t="n">
        <v>20000000000000</v>
      </c>
      <c r="E10" s="10" t="n">
        <v>0.6</v>
      </c>
      <c r="F10" s="16" t="n">
        <f aca="false">'Pillar Costs by Milestone'!G16*1000000000*E10</f>
        <v>1080000000000</v>
      </c>
      <c r="G10" s="16" t="n">
        <f aca="false">'Pillar Costs by Milestone'!G16*1000000000*(1-E10)</f>
        <v>720000000000</v>
      </c>
    </row>
    <row r="11" customFormat="false" ht="15" hidden="false" customHeight="false" outlineLevel="0" collapsed="false">
      <c r="B11" s="0" t="s">
        <v>37</v>
      </c>
      <c r="C11" s="0" t="n">
        <v>30</v>
      </c>
      <c r="D11" s="7" t="n">
        <v>35000000000000</v>
      </c>
      <c r="E11" s="10" t="n">
        <v>0.65</v>
      </c>
      <c r="F11" s="16" t="n">
        <f aca="false">'Pillar Costs by Milestone'!H16*1000000000*E11</f>
        <v>1398800000000</v>
      </c>
      <c r="G11" s="16" t="n">
        <f aca="false">'Pillar Costs by Milestone'!H16*1000000000*(1-E11)</f>
        <v>753200000000</v>
      </c>
    </row>
    <row r="14" customFormat="false" ht="15" hidden="false" customHeight="false" outlineLevel="0" collapsed="false">
      <c r="B14" s="2" t="s">
        <v>108</v>
      </c>
    </row>
    <row r="15" customFormat="false" ht="24" hidden="false" customHeight="true" outlineLevel="0" collapsed="false">
      <c r="B15" s="9" t="s">
        <v>28</v>
      </c>
      <c r="C15" s="9" t="s">
        <v>109</v>
      </c>
      <c r="D15" s="9" t="s">
        <v>110</v>
      </c>
      <c r="E15" s="9" t="s">
        <v>111</v>
      </c>
    </row>
    <row r="16" customFormat="false" ht="15" hidden="false" customHeight="false" outlineLevel="0" collapsed="false">
      <c r="B16" s="0" t="str">
        <f aca="false">B6</f>
        <v>Launch</v>
      </c>
      <c r="C16" s="16" t="n">
        <f aca="false">G6</f>
        <v>76000000000</v>
      </c>
      <c r="D16" s="16" t="n">
        <f aca="false">C16/Assumptions!$C$4</f>
        <v>230.30303030303</v>
      </c>
      <c r="E16" s="16" t="n">
        <f aca="false">C16/Assumptions!$C$5</f>
        <v>575.757575757576</v>
      </c>
    </row>
    <row r="17" customFormat="false" ht="15" hidden="false" customHeight="false" outlineLevel="0" collapsed="false">
      <c r="B17" s="0" t="str">
        <f aca="false">B7</f>
        <v>Path A Expansion</v>
      </c>
      <c r="C17" s="16" t="n">
        <f aca="false">G7</f>
        <v>382500000000</v>
      </c>
      <c r="D17" s="16" t="n">
        <f aca="false">C17/Assumptions!$C$4</f>
        <v>1159.09090909091</v>
      </c>
      <c r="E17" s="16" t="n">
        <f aca="false">C17/Assumptions!$C$5</f>
        <v>2897.72727272727</v>
      </c>
    </row>
    <row r="18" customFormat="false" ht="15" hidden="false" customHeight="false" outlineLevel="0" collapsed="false">
      <c r="B18" s="0" t="str">
        <f aca="false">B8</f>
        <v>Path A Universal</v>
      </c>
      <c r="C18" s="16" t="n">
        <f aca="false">G8</f>
        <v>600000000000</v>
      </c>
      <c r="D18" s="16" t="n">
        <f aca="false">C18/Assumptions!$C$4</f>
        <v>1818.18181818182</v>
      </c>
      <c r="E18" s="16" t="n">
        <f aca="false">C18/Assumptions!$C$5</f>
        <v>4545.45454545455</v>
      </c>
    </row>
    <row r="19" customFormat="false" ht="15" hidden="false" customHeight="false" outlineLevel="0" collapsed="false">
      <c r="B19" s="0" t="str">
        <f aca="false">B9</f>
        <v>Sovereign Fund Scale</v>
      </c>
      <c r="C19" s="16" t="n">
        <f aca="false">G9</f>
        <v>602100000000</v>
      </c>
      <c r="D19" s="16" t="n">
        <f aca="false">C19/Assumptions!$C$4</f>
        <v>1824.54545454545</v>
      </c>
      <c r="E19" s="16" t="n">
        <f aca="false">C19/Assumptions!$C$5</f>
        <v>4561.36363636364</v>
      </c>
    </row>
    <row r="20" customFormat="false" ht="15" hidden="false" customHeight="false" outlineLevel="0" collapsed="false">
      <c r="B20" s="0" t="str">
        <f aca="false">B10</f>
        <v>Pillars Mature</v>
      </c>
      <c r="C20" s="16" t="n">
        <f aca="false">G10</f>
        <v>720000000000</v>
      </c>
      <c r="D20" s="16" t="n">
        <f aca="false">C20/Assumptions!$C$4</f>
        <v>2181.81818181818</v>
      </c>
      <c r="E20" s="16" t="n">
        <f aca="false">C20/Assumptions!$C$5</f>
        <v>5454.54545454546</v>
      </c>
    </row>
    <row r="21" customFormat="false" ht="15" hidden="false" customHeight="false" outlineLevel="0" collapsed="false">
      <c r="B21" s="0" t="str">
        <f aca="false">B11</f>
        <v>Steady State</v>
      </c>
      <c r="C21" s="16" t="n">
        <f aca="false">G11</f>
        <v>753200000000</v>
      </c>
      <c r="D21" s="16" t="n">
        <f aca="false">C21/Assumptions!$C$4</f>
        <v>2282.42424242424</v>
      </c>
      <c r="E21" s="16" t="n">
        <f aca="false">C21/Assumptions!$C$5</f>
        <v>5706.06060606061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0"/>
    <col collapsed="false" customWidth="true" hidden="false" outlineLevel="0" max="8" min="3" style="0" width="14"/>
  </cols>
  <sheetData>
    <row r="1" customFormat="false" ht="17.35" hidden="false" customHeight="false" outlineLevel="0" collapsed="false">
      <c r="B1" s="1" t="s">
        <v>112</v>
      </c>
    </row>
    <row r="3" customFormat="false" ht="15" hidden="false" customHeight="false" outlineLevel="0" collapsed="false">
      <c r="B3" s="12" t="s">
        <v>113</v>
      </c>
    </row>
    <row r="5" customFormat="false" ht="24" hidden="false" customHeight="true" outlineLevel="0" collapsed="false">
      <c r="B5" s="9" t="s">
        <v>114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45</v>
      </c>
    </row>
    <row r="6" customFormat="false" ht="15" hidden="false" customHeight="false" outlineLevel="0" collapsed="false">
      <c r="B6" s="0" t="s">
        <v>88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0</v>
      </c>
      <c r="H6" s="7" t="n">
        <v>0</v>
      </c>
    </row>
    <row r="7" customFormat="false" ht="15" hidden="false" customHeight="false" outlineLevel="0" collapsed="false">
      <c r="B7" s="0" t="s">
        <v>89</v>
      </c>
      <c r="C7" s="7" t="n">
        <v>50</v>
      </c>
      <c r="D7" s="7" t="n">
        <v>400</v>
      </c>
      <c r="E7" s="7" t="n">
        <v>680</v>
      </c>
      <c r="F7" s="7" t="n">
        <v>520</v>
      </c>
      <c r="G7" s="7" t="n">
        <v>280</v>
      </c>
      <c r="H7" s="7" t="n">
        <v>200</v>
      </c>
    </row>
    <row r="8" customFormat="false" ht="15" hidden="false" customHeight="false" outlineLevel="0" collapsed="false">
      <c r="B8" s="0" t="s">
        <v>90</v>
      </c>
      <c r="C8" s="7" t="n">
        <v>280</v>
      </c>
      <c r="D8" s="7" t="n">
        <v>1400</v>
      </c>
      <c r="E8" s="7" t="n">
        <v>2400</v>
      </c>
      <c r="F8" s="7" t="n">
        <v>1800</v>
      </c>
      <c r="G8" s="7" t="n">
        <v>1200</v>
      </c>
      <c r="H8" s="7" t="n">
        <v>900</v>
      </c>
    </row>
    <row r="9" customFormat="false" ht="15" hidden="false" customHeight="false" outlineLevel="0" collapsed="false">
      <c r="B9" s="0" t="s">
        <v>91</v>
      </c>
      <c r="C9" s="7" t="n">
        <v>760</v>
      </c>
      <c r="D9" s="7" t="n">
        <v>3800</v>
      </c>
      <c r="E9" s="7" t="n">
        <v>5800</v>
      </c>
      <c r="F9" s="7" t="n">
        <v>4400</v>
      </c>
      <c r="G9" s="7" t="n">
        <v>3200</v>
      </c>
      <c r="H9" s="7" t="n">
        <v>2800</v>
      </c>
    </row>
    <row r="10" customFormat="false" ht="15" hidden="false" customHeight="false" outlineLevel="0" collapsed="false">
      <c r="B10" s="0" t="s">
        <v>92</v>
      </c>
      <c r="C10" s="7" t="n">
        <v>1500</v>
      </c>
      <c r="D10" s="7" t="n">
        <v>7500</v>
      </c>
      <c r="E10" s="7" t="n">
        <v>11000</v>
      </c>
      <c r="F10" s="7" t="n">
        <v>9000</v>
      </c>
      <c r="G10" s="7" t="n">
        <v>7000</v>
      </c>
      <c r="H10" s="7" t="n">
        <v>6500</v>
      </c>
    </row>
    <row r="11" customFormat="false" ht="15" hidden="false" customHeight="false" outlineLevel="0" collapsed="false">
      <c r="B11" s="0" t="s">
        <v>93</v>
      </c>
      <c r="C11" s="7" t="n">
        <v>2400</v>
      </c>
      <c r="D11" s="7" t="n">
        <v>11500</v>
      </c>
      <c r="E11" s="7" t="n">
        <v>15500</v>
      </c>
      <c r="F11" s="7" t="n">
        <v>13000</v>
      </c>
      <c r="G11" s="7" t="n">
        <v>10500</v>
      </c>
      <c r="H11" s="7" t="n">
        <v>9500</v>
      </c>
    </row>
    <row r="12" customFormat="false" ht="15" hidden="false" customHeight="false" outlineLevel="0" collapsed="false">
      <c r="B12" s="0" t="s">
        <v>94</v>
      </c>
      <c r="C12" s="7" t="n">
        <v>8500</v>
      </c>
      <c r="D12" s="7" t="n">
        <v>42000</v>
      </c>
      <c r="E12" s="7" t="n">
        <v>58000</v>
      </c>
      <c r="F12" s="7" t="n">
        <v>52000</v>
      </c>
      <c r="G12" s="7" t="n">
        <v>45000</v>
      </c>
      <c r="H12" s="7" t="n">
        <v>42000</v>
      </c>
    </row>
    <row r="13" customFormat="false" ht="15" hidden="false" customHeight="false" outlineLevel="0" collapsed="false">
      <c r="B13" s="0" t="s">
        <v>115</v>
      </c>
      <c r="C13" s="7" t="n">
        <v>25000</v>
      </c>
      <c r="D13" s="7" t="n">
        <v>95000</v>
      </c>
      <c r="E13" s="7" t="n">
        <v>135000</v>
      </c>
      <c r="F13" s="7" t="n">
        <v>140000</v>
      </c>
      <c r="G13" s="7" t="n">
        <v>130000</v>
      </c>
      <c r="H13" s="7" t="n">
        <v>125000</v>
      </c>
    </row>
    <row r="16" customFormat="false" ht="15" hidden="false" customHeight="false" outlineLevel="0" collapsed="false">
      <c r="B16" s="12" t="s">
        <v>116</v>
      </c>
    </row>
    <row r="17" customFormat="false" ht="15" hidden="false" customHeight="false" outlineLevel="0" collapsed="false">
      <c r="B17" s="5" t="s">
        <v>117</v>
      </c>
      <c r="C17" s="11" t="n">
        <f aca="false">(C6*Assumptions!D51 + C7*Assumptions!D52 + C8*Assumptions!D53 + C9*Assumptions!D54 + C10*Assumptions!D55 + C11*Assumptions!D56 + C12*Assumptions!D57 + C13*Assumptions!D58)/Assumptions!$C$5</f>
        <v>683.204545454546</v>
      </c>
      <c r="D17" s="11" t="n">
        <f aca="false">(D6*Assumptions!D51 + D7*Assumptions!D52 + D8*Assumptions!D53 + D9*Assumptions!D54 + D10*Assumptions!D55 + D11*Assumptions!D56 + D12*Assumptions!D57 + D13*Assumptions!D58)/Assumptions!$C$5</f>
        <v>3378.97727272727</v>
      </c>
      <c r="E17" s="11" t="n">
        <f aca="false">(E6*Assumptions!D51 + E7*Assumptions!D52 + E8*Assumptions!D53 + E9*Assumptions!D54 + E10*Assumptions!D55 + E11*Assumptions!D56 + E12*Assumptions!D57 + E13*Assumptions!D58)/Assumptions!$C$5</f>
        <v>4927.70454545455</v>
      </c>
      <c r="F17" s="11" t="n">
        <f aca="false">(F6*Assumptions!D51 + F7*Assumptions!D52 + F8*Assumptions!D53 + F9*Assumptions!D54 + F10*Assumptions!D55 + F11*Assumptions!D56 + F12*Assumptions!D57 + F13*Assumptions!D58)/Assumptions!$C$5</f>
        <v>4013.54545454545</v>
      </c>
      <c r="G17" s="11" t="n">
        <f aca="false">(G6*Assumptions!D51 + G7*Assumptions!D52 + G8*Assumptions!D53 + G9*Assumptions!D54 + G10*Assumptions!D55 + G11*Assumptions!D56 + G12*Assumptions!D57 + G13*Assumptions!D58)/Assumptions!$C$5</f>
        <v>3104.86363636364</v>
      </c>
      <c r="H17" s="11" t="n">
        <f aca="false">(H6*Assumptions!D51 + H7*Assumptions!D52 + H8*Assumptions!D53 + H9*Assumptions!D54 + H10*Assumptions!D55 + H11*Assumptions!D56 + H12*Assumptions!D57 + H13*Assumptions!D58)/Assumptions!$C$5</f>
        <v>2776.02272727273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8" min="3" style="0" width="14"/>
  </cols>
  <sheetData>
    <row r="1" customFormat="false" ht="17.35" hidden="false" customHeight="false" outlineLevel="0" collapsed="false">
      <c r="B1" s="1" t="s">
        <v>118</v>
      </c>
    </row>
    <row r="3" customFormat="false" ht="15" hidden="false" customHeight="false" outlineLevel="0" collapsed="false">
      <c r="B3" s="12" t="s">
        <v>119</v>
      </c>
    </row>
    <row r="5" customFormat="false" ht="24" hidden="false" customHeight="true" outlineLevel="0" collapsed="false">
      <c r="B5" s="9" t="s">
        <v>120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45</v>
      </c>
    </row>
    <row r="6" customFormat="false" ht="15" hidden="false" customHeight="false" outlineLevel="0" collapsed="false">
      <c r="B6" s="0" t="s">
        <v>121</v>
      </c>
      <c r="C6" s="7" t="n">
        <v>1500</v>
      </c>
      <c r="D6" s="7" t="n">
        <v>0</v>
      </c>
      <c r="E6" s="7" t="n">
        <v>0</v>
      </c>
      <c r="F6" s="7" t="n">
        <v>0</v>
      </c>
      <c r="G6" s="7" t="n">
        <v>0</v>
      </c>
      <c r="H6" s="7" t="n">
        <v>0</v>
      </c>
    </row>
    <row r="7" customFormat="false" ht="15" hidden="false" customHeight="false" outlineLevel="0" collapsed="false">
      <c r="B7" s="0" t="s">
        <v>122</v>
      </c>
      <c r="C7" s="7" t="n">
        <v>510</v>
      </c>
      <c r="D7" s="7" t="n">
        <v>770</v>
      </c>
      <c r="E7" s="7" t="n">
        <v>840</v>
      </c>
      <c r="F7" s="7" t="n">
        <v>870</v>
      </c>
      <c r="G7" s="7" t="n">
        <v>1100</v>
      </c>
      <c r="H7" s="7" t="n">
        <v>1400</v>
      </c>
    </row>
    <row r="8" customFormat="false" ht="15" hidden="false" customHeight="false" outlineLevel="0" collapsed="false">
      <c r="B8" s="0" t="s">
        <v>123</v>
      </c>
      <c r="C8" s="7" t="n">
        <v>0</v>
      </c>
      <c r="D8" s="7" t="n">
        <v>1800</v>
      </c>
      <c r="E8" s="7" t="n">
        <v>3500</v>
      </c>
      <c r="F8" s="7" t="n">
        <v>5800</v>
      </c>
      <c r="G8" s="7" t="n">
        <v>8200</v>
      </c>
      <c r="H8" s="7" t="n">
        <v>10500</v>
      </c>
    </row>
    <row r="9" customFormat="false" ht="15" hidden="false" customHeight="false" outlineLevel="0" collapsed="false">
      <c r="B9" s="0" t="s">
        <v>124</v>
      </c>
      <c r="C9" s="7" t="n">
        <v>0</v>
      </c>
      <c r="D9" s="7" t="n">
        <v>1800</v>
      </c>
      <c r="E9" s="7" t="n">
        <v>3000</v>
      </c>
      <c r="F9" s="7" t="n">
        <v>3500</v>
      </c>
      <c r="G9" s="7" t="n">
        <v>2500</v>
      </c>
      <c r="H9" s="7" t="n">
        <v>1500</v>
      </c>
    </row>
    <row r="10" customFormat="false" ht="15" hidden="false" customHeight="false" outlineLevel="0" collapsed="false">
      <c r="B10" s="0" t="s">
        <v>125</v>
      </c>
      <c r="C10" s="7" t="n">
        <v>0</v>
      </c>
      <c r="D10" s="7" t="n">
        <v>700</v>
      </c>
      <c r="E10" s="7" t="n">
        <v>900</v>
      </c>
      <c r="F10" s="7" t="n">
        <v>1100</v>
      </c>
      <c r="G10" s="7" t="n">
        <v>1400</v>
      </c>
      <c r="H10" s="7" t="n">
        <v>1600</v>
      </c>
    </row>
    <row r="11" customFormat="false" ht="15" hidden="false" customHeight="false" outlineLevel="0" collapsed="false">
      <c r="B11" s="0" t="s">
        <v>126</v>
      </c>
      <c r="C11" s="7" t="n">
        <v>0</v>
      </c>
      <c r="D11" s="7" t="n">
        <v>600</v>
      </c>
      <c r="E11" s="7" t="n">
        <v>1200</v>
      </c>
      <c r="F11" s="7" t="n">
        <v>2200</v>
      </c>
      <c r="G11" s="7" t="n">
        <v>3500</v>
      </c>
      <c r="H11" s="7" t="n">
        <v>4000</v>
      </c>
    </row>
    <row r="12" customFormat="false" ht="15" hidden="false" customHeight="false" outlineLevel="0" collapsed="false">
      <c r="B12" s="0" t="s">
        <v>127</v>
      </c>
      <c r="C12" s="7" t="n">
        <v>0</v>
      </c>
      <c r="D12" s="7" t="n">
        <v>800</v>
      </c>
      <c r="E12" s="7" t="n">
        <v>950</v>
      </c>
      <c r="F12" s="7" t="n">
        <v>1000</v>
      </c>
      <c r="G12" s="7" t="n">
        <v>1100</v>
      </c>
      <c r="H12" s="7" t="n">
        <v>1200</v>
      </c>
    </row>
    <row r="13" customFormat="false" ht="15" hidden="false" customHeight="false" outlineLevel="0" collapsed="false">
      <c r="B13" s="0" t="s">
        <v>128</v>
      </c>
      <c r="C13" s="7" t="n">
        <v>0</v>
      </c>
      <c r="D13" s="7" t="n">
        <v>0</v>
      </c>
      <c r="E13" s="7" t="n">
        <v>0</v>
      </c>
      <c r="F13" s="7" t="n">
        <v>1500</v>
      </c>
      <c r="G13" s="7" t="n">
        <v>4500</v>
      </c>
      <c r="H13" s="7" t="n">
        <v>7500</v>
      </c>
    </row>
    <row r="14" customFormat="false" ht="15" hidden="false" customHeight="false" outlineLevel="0" collapsed="false">
      <c r="B14" s="0" t="s">
        <v>129</v>
      </c>
      <c r="C14" s="7" t="n">
        <v>0</v>
      </c>
      <c r="D14" s="7" t="n">
        <v>0</v>
      </c>
      <c r="E14" s="7" t="n">
        <v>0</v>
      </c>
      <c r="F14" s="7" t="n">
        <v>300</v>
      </c>
      <c r="G14" s="7" t="n">
        <v>500</v>
      </c>
      <c r="H14" s="7" t="n">
        <v>600</v>
      </c>
    </row>
    <row r="15" customFormat="false" ht="15" hidden="false" customHeight="false" outlineLevel="0" collapsed="false">
      <c r="B15" s="0" t="s">
        <v>130</v>
      </c>
      <c r="C15" s="7" t="n">
        <v>0</v>
      </c>
      <c r="D15" s="7" t="n">
        <v>0</v>
      </c>
      <c r="E15" s="7" t="n">
        <v>0</v>
      </c>
      <c r="F15" s="7" t="n">
        <v>200</v>
      </c>
      <c r="G15" s="7" t="n">
        <v>400</v>
      </c>
      <c r="H15" s="7" t="n">
        <v>500</v>
      </c>
    </row>
    <row r="16" customFormat="false" ht="15" hidden="false" customHeight="false" outlineLevel="0" collapsed="false">
      <c r="B16" s="5" t="s">
        <v>131</v>
      </c>
      <c r="C16" s="17" t="n">
        <f aca="false">SUM(C6:C15)</f>
        <v>2010</v>
      </c>
      <c r="D16" s="17" t="n">
        <f aca="false">SUM(D6:D15)</f>
        <v>6470</v>
      </c>
      <c r="E16" s="17" t="n">
        <f aca="false">SUM(E6:E15)</f>
        <v>10390</v>
      </c>
      <c r="F16" s="17" t="n">
        <f aca="false">SUM(F6:F15)</f>
        <v>16470</v>
      </c>
      <c r="G16" s="17" t="n">
        <f aca="false">SUM(G6:G15)</f>
        <v>23200</v>
      </c>
      <c r="H16" s="17" t="n">
        <f aca="false">SUM(H6:H15)</f>
        <v>28800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0"/>
    <col collapsed="false" customWidth="true" hidden="false" outlineLevel="0" max="5" min="3" style="0" width="18"/>
    <col collapsed="false" customWidth="true" hidden="false" outlineLevel="0" max="6" min="6" style="0" width="35"/>
  </cols>
  <sheetData>
    <row r="1" customFormat="false" ht="17.35" hidden="false" customHeight="false" outlineLevel="0" collapsed="false">
      <c r="B1" s="1" t="s">
        <v>132</v>
      </c>
    </row>
    <row r="3" customFormat="false" ht="15" hidden="false" customHeight="false" outlineLevel="0" collapsed="false">
      <c r="B3" s="12" t="s">
        <v>133</v>
      </c>
    </row>
    <row r="5" customFormat="false" ht="24" hidden="false" customHeight="true" outlineLevel="0" collapsed="false">
      <c r="B5" s="9" t="s">
        <v>134</v>
      </c>
      <c r="C5" s="9" t="s">
        <v>135</v>
      </c>
      <c r="D5" s="9" t="s">
        <v>136</v>
      </c>
      <c r="E5" s="9" t="s">
        <v>137</v>
      </c>
      <c r="F5" s="9" t="s">
        <v>60</v>
      </c>
    </row>
    <row r="6" customFormat="false" ht="15" hidden="false" customHeight="false" outlineLevel="0" collapsed="false">
      <c r="B6" s="0" t="s">
        <v>138</v>
      </c>
      <c r="C6" s="7" t="n">
        <v>6800</v>
      </c>
      <c r="D6" s="7" t="n">
        <v>4200</v>
      </c>
      <c r="E6" s="7" t="n">
        <v>12000</v>
      </c>
      <c r="F6" s="12" t="s">
        <v>62</v>
      </c>
    </row>
    <row r="7" customFormat="false" ht="15" hidden="false" customHeight="false" outlineLevel="0" collapsed="false">
      <c r="B7" s="0" t="s">
        <v>139</v>
      </c>
      <c r="C7" s="7" t="n">
        <v>12000</v>
      </c>
      <c r="D7" s="7" t="n">
        <v>8000</v>
      </c>
      <c r="E7" s="7" t="n">
        <v>22000</v>
      </c>
      <c r="F7" s="12" t="s">
        <v>140</v>
      </c>
    </row>
    <row r="8" customFormat="false" ht="15" hidden="false" customHeight="false" outlineLevel="0" collapsed="false">
      <c r="B8" s="0" t="s">
        <v>141</v>
      </c>
      <c r="C8" s="7" t="n">
        <v>924</v>
      </c>
      <c r="D8" s="7" t="n">
        <v>800</v>
      </c>
      <c r="E8" s="7" t="n">
        <v>1500</v>
      </c>
      <c r="F8" s="12" t="s">
        <v>142</v>
      </c>
    </row>
    <row r="9" customFormat="false" ht="15" hidden="false" customHeight="false" outlineLevel="0" collapsed="false">
      <c r="B9" s="0" t="s">
        <v>143</v>
      </c>
      <c r="C9" s="7" t="n">
        <v>600</v>
      </c>
      <c r="D9" s="7" t="n">
        <v>200</v>
      </c>
      <c r="E9" s="7" t="n">
        <v>3500</v>
      </c>
      <c r="F9" s="12" t="s">
        <v>144</v>
      </c>
    </row>
    <row r="10" customFormat="false" ht="15" hidden="false" customHeight="false" outlineLevel="0" collapsed="false">
      <c r="B10" s="0" t="s">
        <v>145</v>
      </c>
      <c r="C10" s="7" t="n">
        <v>18000</v>
      </c>
      <c r="D10" s="7" t="n">
        <v>12000</v>
      </c>
      <c r="E10" s="7" t="n">
        <v>35000</v>
      </c>
      <c r="F10" s="12" t="s">
        <v>146</v>
      </c>
    </row>
    <row r="11" customFormat="false" ht="15" hidden="false" customHeight="false" outlineLevel="0" collapsed="false">
      <c r="B11" s="0" t="s">
        <v>147</v>
      </c>
      <c r="C11" s="7" t="n">
        <v>320</v>
      </c>
      <c r="D11" s="7" t="n">
        <v>200</v>
      </c>
      <c r="E11" s="7" t="n">
        <v>500</v>
      </c>
      <c r="F11" s="12" t="s">
        <v>148</v>
      </c>
    </row>
    <row r="12" customFormat="false" ht="15" hidden="false" customHeight="false" outlineLevel="0" collapsed="false">
      <c r="B12" s="0" t="s">
        <v>149</v>
      </c>
      <c r="C12" s="7" t="n">
        <v>0</v>
      </c>
      <c r="D12" s="7" t="n">
        <v>0</v>
      </c>
      <c r="E12" s="7" t="n">
        <v>0</v>
      </c>
      <c r="F12" s="12"/>
    </row>
    <row r="14" customFormat="false" ht="15" hidden="false" customHeight="false" outlineLevel="0" collapsed="false">
      <c r="B14" s="2" t="s">
        <v>150</v>
      </c>
    </row>
    <row r="15" customFormat="false" ht="24" hidden="false" customHeight="true" outlineLevel="0" collapsed="false">
      <c r="B15" s="9" t="s">
        <v>58</v>
      </c>
      <c r="C15" s="9" t="s">
        <v>151</v>
      </c>
      <c r="D15" s="9" t="s">
        <v>110</v>
      </c>
    </row>
    <row r="16" customFormat="false" ht="15" hidden="false" customHeight="false" outlineLevel="0" collapsed="false">
      <c r="B16" s="0" t="s">
        <v>152</v>
      </c>
      <c r="C16" s="7" t="n">
        <v>4500000000000</v>
      </c>
      <c r="D16" s="16" t="n">
        <f aca="false">C16/Assumptions!$C$4</f>
        <v>13636.3636363636</v>
      </c>
    </row>
    <row r="17" customFormat="false" ht="15" hidden="false" customHeight="false" outlineLevel="0" collapsed="false">
      <c r="B17" s="0" t="s">
        <v>153</v>
      </c>
      <c r="C17" s="7" t="n">
        <v>65000000000</v>
      </c>
      <c r="D17" s="16" t="n">
        <f aca="false">C17/Assumptions!$C$4</f>
        <v>196.969696969697</v>
      </c>
    </row>
    <row r="18" customFormat="false" ht="15" hidden="false" customHeight="false" outlineLevel="0" collapsed="false">
      <c r="B18" s="0" t="s">
        <v>141</v>
      </c>
      <c r="C18" s="7" t="n">
        <v>111000000000</v>
      </c>
      <c r="D18" s="16" t="n">
        <f aca="false">C18/Assumptions!$C$4</f>
        <v>336.363636363636</v>
      </c>
    </row>
    <row r="19" customFormat="false" ht="15" hidden="false" customHeight="false" outlineLevel="0" collapsed="false">
      <c r="B19" s="0" t="s">
        <v>143</v>
      </c>
      <c r="C19" s="7" t="n">
        <v>240000000000</v>
      </c>
      <c r="D19" s="16" t="n">
        <f aca="false">C19/Assumptions!$C$4</f>
        <v>727.272727272727</v>
      </c>
    </row>
    <row r="20" customFormat="false" ht="15" hidden="false" customHeight="false" outlineLevel="0" collapsed="false">
      <c r="B20" s="0" t="s">
        <v>154</v>
      </c>
      <c r="C20" s="7" t="n">
        <v>250000000000</v>
      </c>
      <c r="D20" s="16" t="n">
        <f aca="false">C20/Assumptions!$C$4</f>
        <v>757.575757575758</v>
      </c>
    </row>
    <row r="21" customFormat="false" ht="15" hidden="false" customHeight="false" outlineLevel="0" collapsed="false">
      <c r="B21" s="0" t="s">
        <v>155</v>
      </c>
      <c r="C21" s="7" t="n">
        <v>30000000000</v>
      </c>
      <c r="D21" s="16" t="n">
        <f aca="false">C21/Assumptions!$C$4</f>
        <v>90.9090909090909</v>
      </c>
    </row>
    <row r="22" customFormat="false" ht="15" hidden="false" customHeight="false" outlineLevel="0" collapsed="false">
      <c r="B22" s="0" t="s">
        <v>156</v>
      </c>
      <c r="C22" s="7" t="n">
        <v>5196000000000</v>
      </c>
      <c r="D22" s="16" t="n">
        <f aca="false">C22/Assumptions!$C$4</f>
        <v>15745.4545454545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0"/>
    <col collapsed="false" customWidth="true" hidden="false" outlineLevel="0" max="3" min="3" style="0" width="18"/>
    <col collapsed="false" customWidth="true" hidden="false" outlineLevel="0" max="9" min="4" style="0" width="12"/>
  </cols>
  <sheetData>
    <row r="1" customFormat="false" ht="17.35" hidden="false" customHeight="false" outlineLevel="0" collapsed="false">
      <c r="B1" s="1" t="s">
        <v>157</v>
      </c>
    </row>
    <row r="3" customFormat="false" ht="15" hidden="false" customHeight="false" outlineLevel="0" collapsed="false">
      <c r="B3" s="12" t="s">
        <v>158</v>
      </c>
    </row>
    <row r="5" customFormat="false" ht="24" hidden="false" customHeight="true" outlineLevel="0" collapsed="false">
      <c r="B5" s="9" t="s">
        <v>159</v>
      </c>
      <c r="C5" s="9" t="s">
        <v>160</v>
      </c>
      <c r="D5" s="9" t="s">
        <v>40</v>
      </c>
      <c r="E5" s="9" t="s">
        <v>41</v>
      </c>
      <c r="F5" s="9" t="s">
        <v>42</v>
      </c>
      <c r="G5" s="9" t="s">
        <v>43</v>
      </c>
      <c r="H5" s="9" t="s">
        <v>44</v>
      </c>
      <c r="I5" s="9" t="s">
        <v>45</v>
      </c>
    </row>
    <row r="6" customFormat="false" ht="15" hidden="false" customHeight="false" outlineLevel="0" collapsed="false">
      <c r="B6" s="18" t="s">
        <v>161</v>
      </c>
      <c r="C6" s="19" t="s">
        <v>162</v>
      </c>
      <c r="D6" s="19"/>
      <c r="E6" s="19"/>
      <c r="F6" s="19"/>
      <c r="G6" s="19"/>
      <c r="H6" s="19"/>
    </row>
    <row r="7" customFormat="false" ht="15" hidden="false" customHeight="false" outlineLevel="0" collapsed="false">
      <c r="B7" s="5"/>
      <c r="C7" s="20" t="s">
        <v>163</v>
      </c>
      <c r="D7" s="21" t="n">
        <v>1500</v>
      </c>
      <c r="E7" s="21" t="n">
        <v>2400</v>
      </c>
      <c r="F7" s="21" t="n">
        <v>5300</v>
      </c>
      <c r="G7" s="21" t="n">
        <v>8200</v>
      </c>
      <c r="H7" s="21" t="n">
        <v>11500</v>
      </c>
      <c r="I7" s="21" t="n">
        <v>11500</v>
      </c>
    </row>
    <row r="8" customFormat="false" ht="15" hidden="false" customHeight="false" outlineLevel="0" collapsed="false">
      <c r="C8" s="0" t="s">
        <v>164</v>
      </c>
      <c r="D8" s="7" t="n">
        <v>0</v>
      </c>
      <c r="E8" s="7" t="n">
        <v>0</v>
      </c>
      <c r="F8" s="22" t="n">
        <v>500</v>
      </c>
      <c r="G8" s="7" t="n">
        <v>0</v>
      </c>
      <c r="H8" s="7" t="n">
        <v>0</v>
      </c>
      <c r="I8" s="7" t="n">
        <v>0</v>
      </c>
    </row>
    <row r="9" customFormat="false" ht="15" hidden="false" customHeight="false" outlineLevel="0" collapsed="false">
      <c r="C9" s="5" t="s">
        <v>165</v>
      </c>
      <c r="D9" s="11" t="n">
        <f aca="false">D7-D8</f>
        <v>1500</v>
      </c>
      <c r="E9" s="11" t="n">
        <f aca="false">E7-E8</f>
        <v>2400</v>
      </c>
      <c r="F9" s="11" t="n">
        <f aca="false">F7-F8</f>
        <v>4800</v>
      </c>
      <c r="G9" s="11" t="n">
        <f aca="false">G7-G8</f>
        <v>8200</v>
      </c>
      <c r="H9" s="11" t="n">
        <f aca="false">H7-H8</f>
        <v>11500</v>
      </c>
      <c r="I9" s="11" t="n">
        <f aca="false">I7-I8</f>
        <v>11500</v>
      </c>
    </row>
    <row r="11" customFormat="false" ht="15" hidden="false" customHeight="false" outlineLevel="0" collapsed="false">
      <c r="B11" s="18" t="s">
        <v>166</v>
      </c>
      <c r="C11" s="19" t="s">
        <v>167</v>
      </c>
      <c r="D11" s="19"/>
      <c r="E11" s="19"/>
      <c r="F11" s="19"/>
      <c r="G11" s="19"/>
      <c r="H11" s="19"/>
    </row>
    <row r="12" customFormat="false" ht="15" hidden="false" customHeight="false" outlineLevel="0" collapsed="false">
      <c r="B12" s="5"/>
      <c r="C12" s="20" t="s">
        <v>163</v>
      </c>
      <c r="D12" s="21" t="n">
        <v>1650</v>
      </c>
      <c r="E12" s="21" t="n">
        <v>3200</v>
      </c>
      <c r="F12" s="21" t="n">
        <v>5200</v>
      </c>
      <c r="G12" s="21" t="n">
        <v>9400</v>
      </c>
      <c r="H12" s="21" t="n">
        <v>14400</v>
      </c>
      <c r="I12" s="21" t="n">
        <v>14000</v>
      </c>
    </row>
    <row r="13" customFormat="false" ht="15" hidden="false" customHeight="false" outlineLevel="0" collapsed="false">
      <c r="C13" s="0" t="s">
        <v>164</v>
      </c>
      <c r="D13" s="22" t="n">
        <v>150</v>
      </c>
      <c r="E13" s="22" t="n">
        <v>1000</v>
      </c>
      <c r="F13" s="22" t="n">
        <v>1800</v>
      </c>
      <c r="G13" s="22" t="n">
        <v>1600</v>
      </c>
      <c r="H13" s="22" t="n">
        <v>1200</v>
      </c>
      <c r="I13" s="22" t="n">
        <v>800</v>
      </c>
    </row>
    <row r="14" customFormat="false" ht="15" hidden="false" customHeight="false" outlineLevel="0" collapsed="false">
      <c r="C14" s="5" t="s">
        <v>165</v>
      </c>
      <c r="D14" s="11" t="n">
        <f aca="false">D12-D13</f>
        <v>1500</v>
      </c>
      <c r="E14" s="11" t="n">
        <f aca="false">E12-E13</f>
        <v>2200</v>
      </c>
      <c r="F14" s="11" t="n">
        <f aca="false">F12-F13</f>
        <v>3400</v>
      </c>
      <c r="G14" s="11" t="n">
        <f aca="false">G12-G13</f>
        <v>7800</v>
      </c>
      <c r="H14" s="11" t="n">
        <f aca="false">H12-H13</f>
        <v>13200</v>
      </c>
      <c r="I14" s="11" t="n">
        <f aca="false">I12-I13</f>
        <v>13200</v>
      </c>
    </row>
    <row r="16" customFormat="false" ht="15" hidden="false" customHeight="false" outlineLevel="0" collapsed="false">
      <c r="B16" s="18" t="s">
        <v>168</v>
      </c>
      <c r="C16" s="19" t="s">
        <v>169</v>
      </c>
      <c r="D16" s="19"/>
      <c r="E16" s="19"/>
      <c r="F16" s="19"/>
      <c r="G16" s="19"/>
      <c r="H16" s="19"/>
    </row>
    <row r="17" customFormat="false" ht="15" hidden="false" customHeight="false" outlineLevel="0" collapsed="false">
      <c r="B17" s="5"/>
      <c r="C17" s="20" t="s">
        <v>163</v>
      </c>
      <c r="D17" s="21" t="n">
        <v>1920</v>
      </c>
      <c r="E17" s="21" t="n">
        <v>8200</v>
      </c>
      <c r="F17" s="21" t="n">
        <v>15600</v>
      </c>
      <c r="G17" s="21" t="n">
        <v>24800</v>
      </c>
      <c r="H17" s="21" t="n">
        <v>31200</v>
      </c>
      <c r="I17" s="21" t="n">
        <v>31200</v>
      </c>
    </row>
    <row r="18" customFormat="false" ht="15" hidden="false" customHeight="false" outlineLevel="0" collapsed="false">
      <c r="C18" s="0" t="s">
        <v>164</v>
      </c>
      <c r="D18" s="7" t="n">
        <v>0</v>
      </c>
      <c r="E18" s="7" t="n">
        <v>0</v>
      </c>
      <c r="F18" s="22" t="n">
        <v>200</v>
      </c>
      <c r="G18" s="7" t="n">
        <v>0</v>
      </c>
      <c r="H18" s="7" t="n">
        <v>0</v>
      </c>
      <c r="I18" s="7" t="n">
        <v>0</v>
      </c>
    </row>
    <row r="19" customFormat="false" ht="15" hidden="false" customHeight="false" outlineLevel="0" collapsed="false">
      <c r="C19" s="5" t="s">
        <v>165</v>
      </c>
      <c r="D19" s="11" t="n">
        <f aca="false">D17-D18</f>
        <v>1920</v>
      </c>
      <c r="E19" s="11" t="n">
        <f aca="false">E17-E18</f>
        <v>8200</v>
      </c>
      <c r="F19" s="11" t="n">
        <f aca="false">F17-F18</f>
        <v>15400</v>
      </c>
      <c r="G19" s="11" t="n">
        <f aca="false">G17-G18</f>
        <v>24800</v>
      </c>
      <c r="H19" s="11" t="n">
        <f aca="false">H17-H18</f>
        <v>31200</v>
      </c>
      <c r="I19" s="11" t="n">
        <f aca="false">I17-I18</f>
        <v>31200</v>
      </c>
    </row>
    <row r="21" customFormat="false" ht="15" hidden="false" customHeight="false" outlineLevel="0" collapsed="false">
      <c r="B21" s="18" t="s">
        <v>170</v>
      </c>
      <c r="C21" s="19" t="s">
        <v>171</v>
      </c>
      <c r="D21" s="19"/>
      <c r="E21" s="19"/>
      <c r="F21" s="19"/>
      <c r="G21" s="19"/>
      <c r="H21" s="19"/>
    </row>
    <row r="22" customFormat="false" ht="15" hidden="false" customHeight="false" outlineLevel="0" collapsed="false">
      <c r="B22" s="5"/>
      <c r="C22" s="20" t="s">
        <v>163</v>
      </c>
      <c r="D22" s="21" t="n">
        <v>1800</v>
      </c>
      <c r="E22" s="21" t="n">
        <v>9700</v>
      </c>
      <c r="F22" s="21" t="n">
        <v>13400</v>
      </c>
      <c r="G22" s="21" t="n">
        <v>24400</v>
      </c>
      <c r="H22" s="21" t="n">
        <v>30600</v>
      </c>
      <c r="I22" s="21" t="n">
        <v>30600</v>
      </c>
    </row>
    <row r="23" customFormat="false" ht="15" hidden="false" customHeight="false" outlineLevel="0" collapsed="false">
      <c r="C23" s="0" t="s">
        <v>164</v>
      </c>
      <c r="D23" s="22" t="n">
        <v>200</v>
      </c>
      <c r="E23" s="22" t="n">
        <v>1200</v>
      </c>
      <c r="F23" s="22" t="n">
        <v>2200</v>
      </c>
      <c r="G23" s="22" t="n">
        <v>2000</v>
      </c>
      <c r="H23" s="22" t="n">
        <v>2000</v>
      </c>
      <c r="I23" s="22" t="n">
        <v>2000</v>
      </c>
    </row>
    <row r="24" customFormat="false" ht="15" hidden="false" customHeight="false" outlineLevel="0" collapsed="false">
      <c r="C24" s="5" t="s">
        <v>165</v>
      </c>
      <c r="D24" s="11" t="n">
        <f aca="false">D22-D23</f>
        <v>1600</v>
      </c>
      <c r="E24" s="11" t="n">
        <f aca="false">E22-E23</f>
        <v>8500</v>
      </c>
      <c r="F24" s="11" t="n">
        <f aca="false">F22-F23</f>
        <v>11200</v>
      </c>
      <c r="G24" s="11" t="n">
        <f aca="false">G22-G23</f>
        <v>22400</v>
      </c>
      <c r="H24" s="11" t="n">
        <f aca="false">H22-H23</f>
        <v>28600</v>
      </c>
      <c r="I24" s="11" t="n">
        <f aca="false">I22-I23</f>
        <v>28600</v>
      </c>
    </row>
    <row r="26" customFormat="false" ht="15" hidden="false" customHeight="false" outlineLevel="0" collapsed="false">
      <c r="B26" s="18" t="s">
        <v>172</v>
      </c>
      <c r="C26" s="19" t="s">
        <v>173</v>
      </c>
      <c r="D26" s="19"/>
      <c r="E26" s="19"/>
      <c r="F26" s="19"/>
      <c r="G26" s="19"/>
      <c r="H26" s="19"/>
    </row>
    <row r="27" customFormat="false" ht="15" hidden="false" customHeight="false" outlineLevel="0" collapsed="false">
      <c r="B27" s="5"/>
      <c r="C27" s="20" t="s">
        <v>163</v>
      </c>
      <c r="D27" s="21" t="n">
        <v>1000</v>
      </c>
      <c r="E27" s="21" t="n">
        <v>9700</v>
      </c>
      <c r="F27" s="21" t="n">
        <v>11600</v>
      </c>
      <c r="G27" s="21" t="n">
        <v>17900</v>
      </c>
      <c r="H27" s="21" t="n">
        <v>21500</v>
      </c>
      <c r="I27" s="21" t="n">
        <v>21500</v>
      </c>
    </row>
    <row r="28" customFormat="false" ht="15" hidden="false" customHeight="false" outlineLevel="0" collapsed="false">
      <c r="C28" s="0" t="s">
        <v>164</v>
      </c>
      <c r="D28" s="22" t="n">
        <v>800</v>
      </c>
      <c r="E28" s="22" t="n">
        <v>3800</v>
      </c>
      <c r="F28" s="22" t="n">
        <v>5800</v>
      </c>
      <c r="G28" s="22" t="n">
        <v>4400</v>
      </c>
      <c r="H28" s="22" t="n">
        <v>3300</v>
      </c>
      <c r="I28" s="22" t="n">
        <v>3300</v>
      </c>
    </row>
    <row r="29" customFormat="false" ht="15" hidden="false" customHeight="false" outlineLevel="0" collapsed="false">
      <c r="C29" s="5" t="s">
        <v>165</v>
      </c>
      <c r="D29" s="11" t="n">
        <f aca="false">D27-D28</f>
        <v>200</v>
      </c>
      <c r="E29" s="11" t="n">
        <f aca="false">E27-E28</f>
        <v>5900</v>
      </c>
      <c r="F29" s="11" t="n">
        <f aca="false">F27-F28</f>
        <v>5800</v>
      </c>
      <c r="G29" s="11" t="n">
        <f aca="false">G27-G28</f>
        <v>13500</v>
      </c>
      <c r="H29" s="11" t="n">
        <f aca="false">H27-H28</f>
        <v>18200</v>
      </c>
      <c r="I29" s="11" t="n">
        <f aca="false">I27-I28</f>
        <v>18200</v>
      </c>
    </row>
    <row r="31" customFormat="false" ht="15" hidden="false" customHeight="false" outlineLevel="0" collapsed="false">
      <c r="B31" s="18" t="s">
        <v>174</v>
      </c>
      <c r="C31" s="19" t="s">
        <v>175</v>
      </c>
      <c r="D31" s="19"/>
      <c r="E31" s="19"/>
      <c r="F31" s="19"/>
      <c r="G31" s="19"/>
      <c r="H31" s="19"/>
    </row>
    <row r="32" customFormat="false" ht="15" hidden="false" customHeight="false" outlineLevel="0" collapsed="false">
      <c r="B32" s="5"/>
      <c r="C32" s="20" t="s">
        <v>163</v>
      </c>
      <c r="D32" s="21" t="n">
        <v>1200</v>
      </c>
      <c r="E32" s="21" t="n">
        <v>3800</v>
      </c>
      <c r="F32" s="21" t="n">
        <v>6200</v>
      </c>
      <c r="G32" s="21" t="n">
        <v>10800</v>
      </c>
      <c r="H32" s="21" t="n">
        <v>14400</v>
      </c>
      <c r="I32" s="21" t="n">
        <v>14400</v>
      </c>
    </row>
    <row r="33" customFormat="false" ht="15" hidden="false" customHeight="false" outlineLevel="0" collapsed="false">
      <c r="C33" s="0" t="s">
        <v>164</v>
      </c>
      <c r="D33" s="7" t="n">
        <v>0</v>
      </c>
      <c r="E33" s="7" t="n">
        <v>0</v>
      </c>
      <c r="F33" s="7" t="n">
        <v>0</v>
      </c>
      <c r="G33" s="7" t="n">
        <v>0</v>
      </c>
      <c r="H33" s="7" t="n">
        <v>0</v>
      </c>
      <c r="I33" s="7" t="n">
        <v>0</v>
      </c>
    </row>
    <row r="34" customFormat="false" ht="15" hidden="false" customHeight="false" outlineLevel="0" collapsed="false">
      <c r="C34" s="5" t="s">
        <v>165</v>
      </c>
      <c r="D34" s="11" t="n">
        <f aca="false">D32-D33</f>
        <v>1200</v>
      </c>
      <c r="E34" s="11" t="n">
        <f aca="false">E32-E33</f>
        <v>3800</v>
      </c>
      <c r="F34" s="11" t="n">
        <f aca="false">F32-F33</f>
        <v>6200</v>
      </c>
      <c r="G34" s="11" t="n">
        <f aca="false">G32-G33</f>
        <v>10800</v>
      </c>
      <c r="H34" s="11" t="n">
        <f aca="false">H32-H33</f>
        <v>14400</v>
      </c>
      <c r="I34" s="11" t="n">
        <f aca="false">I32-I33</f>
        <v>14400</v>
      </c>
    </row>
    <row r="36" customFormat="false" ht="15" hidden="false" customHeight="false" outlineLevel="0" collapsed="false">
      <c r="B36" s="18" t="s">
        <v>176</v>
      </c>
      <c r="C36" s="19" t="s">
        <v>177</v>
      </c>
      <c r="D36" s="19"/>
      <c r="E36" s="19"/>
      <c r="F36" s="19"/>
      <c r="G36" s="19"/>
      <c r="H36" s="19"/>
    </row>
    <row r="37" customFormat="false" ht="15" hidden="false" customHeight="false" outlineLevel="0" collapsed="false">
      <c r="B37" s="5"/>
      <c r="C37" s="20" t="s">
        <v>163</v>
      </c>
      <c r="D37" s="21" t="n">
        <v>500</v>
      </c>
      <c r="E37" s="21" t="n">
        <v>1500</v>
      </c>
      <c r="F37" s="21" t="n">
        <v>7100</v>
      </c>
      <c r="G37" s="21" t="n">
        <v>29500</v>
      </c>
      <c r="H37" s="21" t="n">
        <v>14000</v>
      </c>
      <c r="I37" s="21" t="n">
        <v>14000</v>
      </c>
    </row>
    <row r="38" customFormat="false" ht="15" hidden="false" customHeight="false" outlineLevel="0" collapsed="false">
      <c r="C38" s="0" t="s">
        <v>164</v>
      </c>
      <c r="D38" s="22" t="n">
        <v>8500</v>
      </c>
      <c r="E38" s="22" t="n">
        <v>11500</v>
      </c>
      <c r="F38" s="22" t="n">
        <v>15500</v>
      </c>
      <c r="G38" s="22" t="n">
        <v>52000</v>
      </c>
      <c r="H38" s="22" t="n">
        <v>42000</v>
      </c>
      <c r="I38" s="22" t="n">
        <v>42000</v>
      </c>
    </row>
    <row r="39" customFormat="false" ht="15" hidden="false" customHeight="false" outlineLevel="0" collapsed="false">
      <c r="C39" s="5" t="s">
        <v>165</v>
      </c>
      <c r="D39" s="11" t="n">
        <f aca="false">D37-D38</f>
        <v>-8000</v>
      </c>
      <c r="E39" s="11" t="n">
        <f aca="false">E37-E38</f>
        <v>-10000</v>
      </c>
      <c r="F39" s="11" t="n">
        <f aca="false">F37-F38</f>
        <v>-8400</v>
      </c>
      <c r="G39" s="11" t="n">
        <f aca="false">G37-G38</f>
        <v>-22500</v>
      </c>
      <c r="H39" s="11" t="n">
        <f aca="false">H37-H38</f>
        <v>-28000</v>
      </c>
      <c r="I39" s="11" t="n">
        <f aca="false">I37-I38</f>
        <v>-28000</v>
      </c>
    </row>
  </sheetData>
  <mergeCells count="7">
    <mergeCell ref="C6:H6"/>
    <mergeCell ref="C11:H11"/>
    <mergeCell ref="C16:H16"/>
    <mergeCell ref="C21:H21"/>
    <mergeCell ref="C26:H26"/>
    <mergeCell ref="C31:H31"/>
    <mergeCell ref="C36:H3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8" min="3" style="0" width="14"/>
  </cols>
  <sheetData>
    <row r="1" customFormat="false" ht="17.35" hidden="false" customHeight="false" outlineLevel="0" collapsed="false">
      <c r="B1" s="1" t="s">
        <v>178</v>
      </c>
    </row>
    <row r="3" customFormat="false" ht="15" hidden="false" customHeight="false" outlineLevel="0" collapsed="false">
      <c r="B3" s="12" t="s">
        <v>179</v>
      </c>
    </row>
    <row r="5" customFormat="false" ht="24" hidden="false" customHeight="true" outlineLevel="0" collapsed="false">
      <c r="B5" s="9" t="s">
        <v>159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45</v>
      </c>
    </row>
    <row r="6" customFormat="false" ht="15" hidden="false" customHeight="false" outlineLevel="0" collapsed="false">
      <c r="B6" s="0" t="s">
        <v>161</v>
      </c>
      <c r="C6" s="23" t="n">
        <f aca="false">'Household Type Detail'!D9</f>
        <v>1500</v>
      </c>
      <c r="D6" s="23" t="n">
        <f aca="false">'Household Type Detail'!E9</f>
        <v>2400</v>
      </c>
      <c r="E6" s="23" t="n">
        <f aca="false">'Household Type Detail'!F9</f>
        <v>4800</v>
      </c>
      <c r="F6" s="23" t="n">
        <f aca="false">'Household Type Detail'!G9</f>
        <v>8200</v>
      </c>
      <c r="G6" s="23" t="n">
        <f aca="false">'Household Type Detail'!H9</f>
        <v>11500</v>
      </c>
      <c r="H6" s="23" t="n">
        <f aca="false">'Household Type Detail'!I9</f>
        <v>11500</v>
      </c>
    </row>
    <row r="7" customFormat="false" ht="15" hidden="false" customHeight="false" outlineLevel="0" collapsed="false">
      <c r="B7" s="0" t="s">
        <v>166</v>
      </c>
      <c r="C7" s="23" t="n">
        <f aca="false">'Household Type Detail'!D14</f>
        <v>1500</v>
      </c>
      <c r="D7" s="23" t="n">
        <f aca="false">'Household Type Detail'!E14</f>
        <v>2200</v>
      </c>
      <c r="E7" s="23" t="n">
        <f aca="false">'Household Type Detail'!F14</f>
        <v>3400</v>
      </c>
      <c r="F7" s="23" t="n">
        <f aca="false">'Household Type Detail'!G14</f>
        <v>7800</v>
      </c>
      <c r="G7" s="23" t="n">
        <f aca="false">'Household Type Detail'!H14</f>
        <v>13200</v>
      </c>
      <c r="H7" s="23" t="n">
        <f aca="false">'Household Type Detail'!I14</f>
        <v>13200</v>
      </c>
    </row>
    <row r="8" customFormat="false" ht="15" hidden="false" customHeight="false" outlineLevel="0" collapsed="false">
      <c r="B8" s="0" t="s">
        <v>168</v>
      </c>
      <c r="C8" s="23" t="n">
        <f aca="false">'Household Type Detail'!D19</f>
        <v>1920</v>
      </c>
      <c r="D8" s="23" t="n">
        <f aca="false">'Household Type Detail'!E19</f>
        <v>8200</v>
      </c>
      <c r="E8" s="23" t="n">
        <f aca="false">'Household Type Detail'!F19</f>
        <v>15400</v>
      </c>
      <c r="F8" s="23" t="n">
        <f aca="false">'Household Type Detail'!G19</f>
        <v>24800</v>
      </c>
      <c r="G8" s="23" t="n">
        <f aca="false">'Household Type Detail'!H19</f>
        <v>31200</v>
      </c>
      <c r="H8" s="23" t="n">
        <f aca="false">'Household Type Detail'!I19</f>
        <v>31200</v>
      </c>
    </row>
    <row r="9" customFormat="false" ht="15" hidden="false" customHeight="false" outlineLevel="0" collapsed="false">
      <c r="B9" s="0" t="s">
        <v>170</v>
      </c>
      <c r="C9" s="23" t="n">
        <f aca="false">'Household Type Detail'!D24</f>
        <v>1600</v>
      </c>
      <c r="D9" s="23" t="n">
        <f aca="false">'Household Type Detail'!E24</f>
        <v>8500</v>
      </c>
      <c r="E9" s="23" t="n">
        <f aca="false">'Household Type Detail'!F24</f>
        <v>11200</v>
      </c>
      <c r="F9" s="23" t="n">
        <f aca="false">'Household Type Detail'!G24</f>
        <v>22400</v>
      </c>
      <c r="G9" s="23" t="n">
        <f aca="false">'Household Type Detail'!H24</f>
        <v>28600</v>
      </c>
      <c r="H9" s="23" t="n">
        <f aca="false">'Household Type Detail'!I24</f>
        <v>28600</v>
      </c>
    </row>
    <row r="10" customFormat="false" ht="15" hidden="false" customHeight="false" outlineLevel="0" collapsed="false">
      <c r="B10" s="0" t="s">
        <v>172</v>
      </c>
      <c r="C10" s="23" t="n">
        <f aca="false">'Household Type Detail'!D29</f>
        <v>200</v>
      </c>
      <c r="D10" s="23" t="n">
        <f aca="false">'Household Type Detail'!E29</f>
        <v>5900</v>
      </c>
      <c r="E10" s="23" t="n">
        <f aca="false">'Household Type Detail'!F29</f>
        <v>5800</v>
      </c>
      <c r="F10" s="23" t="n">
        <f aca="false">'Household Type Detail'!G29</f>
        <v>13500</v>
      </c>
      <c r="G10" s="23" t="n">
        <f aca="false">'Household Type Detail'!H29</f>
        <v>18200</v>
      </c>
      <c r="H10" s="23" t="n">
        <f aca="false">'Household Type Detail'!I29</f>
        <v>18200</v>
      </c>
    </row>
    <row r="11" customFormat="false" ht="15" hidden="false" customHeight="false" outlineLevel="0" collapsed="false">
      <c r="B11" s="0" t="s">
        <v>174</v>
      </c>
      <c r="C11" s="23" t="n">
        <f aca="false">'Household Type Detail'!D34</f>
        <v>1200</v>
      </c>
      <c r="D11" s="23" t="n">
        <f aca="false">'Household Type Detail'!E34</f>
        <v>3800</v>
      </c>
      <c r="E11" s="23" t="n">
        <f aca="false">'Household Type Detail'!F34</f>
        <v>6200</v>
      </c>
      <c r="F11" s="23" t="n">
        <f aca="false">'Household Type Detail'!G34</f>
        <v>10800</v>
      </c>
      <c r="G11" s="23" t="n">
        <f aca="false">'Household Type Detail'!H34</f>
        <v>14400</v>
      </c>
      <c r="H11" s="23" t="n">
        <f aca="false">'Household Type Detail'!I34</f>
        <v>14400</v>
      </c>
    </row>
    <row r="12" customFormat="false" ht="15" hidden="false" customHeight="false" outlineLevel="0" collapsed="false">
      <c r="B12" s="0" t="s">
        <v>180</v>
      </c>
      <c r="C12" s="24" t="n">
        <f aca="false">'Household Type Detail'!D39</f>
        <v>-8000</v>
      </c>
      <c r="D12" s="24" t="n">
        <f aca="false">'Household Type Detail'!E39</f>
        <v>-10000</v>
      </c>
      <c r="E12" s="24" t="n">
        <f aca="false">'Household Type Detail'!F39</f>
        <v>-8400</v>
      </c>
      <c r="F12" s="24" t="n">
        <f aca="false">'Household Type Detail'!G39</f>
        <v>-22500</v>
      </c>
      <c r="G12" s="24" t="n">
        <f aca="false">'Household Type Detail'!H39</f>
        <v>-28000</v>
      </c>
      <c r="H12" s="24" t="n">
        <f aca="false">'Household Type Detail'!I39</f>
        <v>-28000</v>
      </c>
    </row>
    <row r="14" customFormat="false" ht="15" hidden="false" customHeight="false" outlineLevel="0" collapsed="false">
      <c r="B14" s="5" t="s">
        <v>181</v>
      </c>
      <c r="C14" s="25" t="n">
        <f aca="false">(C6+C7+C8+C9+C10+C11)/6</f>
        <v>1320</v>
      </c>
      <c r="D14" s="25" t="n">
        <f aca="false">(D6+D7+D8+D9+D10+D11)/6</f>
        <v>5166.66666666667</v>
      </c>
      <c r="E14" s="25" t="n">
        <f aca="false">(E6+E7+E8+E9+E10+E11)/6</f>
        <v>7800</v>
      </c>
      <c r="F14" s="25" t="n">
        <f aca="false">(F6+F7+F8+F9+F10+F11)/6</f>
        <v>14583.3333333333</v>
      </c>
      <c r="G14" s="25" t="n">
        <f aca="false">(G6+G7+G8+G9+G10+G11)/6</f>
        <v>19516.6666666667</v>
      </c>
      <c r="H14" s="25" t="n">
        <f aca="false">(H6+H7+H8+H9+H10+H11)/6</f>
        <v>19516.6666666667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3" min="3" style="0" width="22"/>
    <col collapsed="false" customWidth="true" hidden="false" outlineLevel="0" max="4" min="4" style="0" width="18"/>
  </cols>
  <sheetData>
    <row r="1" customFormat="false" ht="17.35" hidden="false" customHeight="false" outlineLevel="0" collapsed="false">
      <c r="B1" s="1" t="s">
        <v>182</v>
      </c>
    </row>
    <row r="3" customFormat="false" ht="15" hidden="false" customHeight="false" outlineLevel="0" collapsed="false">
      <c r="B3" s="12" t="s">
        <v>183</v>
      </c>
    </row>
    <row r="5" customFormat="false" ht="24" hidden="false" customHeight="true" outlineLevel="0" collapsed="false">
      <c r="B5" s="9" t="s">
        <v>159</v>
      </c>
      <c r="C5" s="9" t="s">
        <v>184</v>
      </c>
      <c r="D5" s="9" t="s">
        <v>185</v>
      </c>
    </row>
    <row r="6" customFormat="false" ht="15" hidden="false" customHeight="false" outlineLevel="0" collapsed="false">
      <c r="B6" s="0" t="s">
        <v>161</v>
      </c>
      <c r="C6" s="17" t="n">
        <f aca="false">'Household Type Detail'!D9*3 + 'Household Type Detail'!E9*3 + 'Household Type Detail'!F9*5 + 'Household Type Detail'!G9*8 + 'Household Type Detail'!H9*10 + 'Household Type Detail'!I9*1</f>
        <v>227800</v>
      </c>
      <c r="D6" s="16" t="n">
        <f aca="false">C6/30</f>
        <v>7593.33333333333</v>
      </c>
    </row>
    <row r="7" customFormat="false" ht="15" hidden="false" customHeight="false" outlineLevel="0" collapsed="false">
      <c r="B7" s="0" t="s">
        <v>166</v>
      </c>
      <c r="C7" s="17" t="n">
        <f aca="false">'Household Type Detail'!D14*3 + 'Household Type Detail'!E14*3 + 'Household Type Detail'!F14*5 + 'Household Type Detail'!G14*8 + 'Household Type Detail'!H14*10 + 'Household Type Detail'!I14*1</f>
        <v>235700</v>
      </c>
      <c r="D7" s="16" t="n">
        <f aca="false">C7/30</f>
        <v>7856.66666666667</v>
      </c>
    </row>
    <row r="8" customFormat="false" ht="15" hidden="false" customHeight="false" outlineLevel="0" collapsed="false">
      <c r="B8" s="0" t="s">
        <v>168</v>
      </c>
      <c r="C8" s="17" t="n">
        <f aca="false">'Household Type Detail'!D19*3 + 'Household Type Detail'!E19*3 + 'Household Type Detail'!F19*5 + 'Household Type Detail'!G19*8 + 'Household Type Detail'!H19*10 + 'Household Type Detail'!I19*1</f>
        <v>648960</v>
      </c>
      <c r="D8" s="16" t="n">
        <f aca="false">C8/30</f>
        <v>21632</v>
      </c>
    </row>
    <row r="9" customFormat="false" ht="15" hidden="false" customHeight="false" outlineLevel="0" collapsed="false">
      <c r="B9" s="0" t="s">
        <v>170</v>
      </c>
      <c r="C9" s="17" t="n">
        <f aca="false">'Household Type Detail'!D24*3 + 'Household Type Detail'!E24*3 + 'Household Type Detail'!F24*5 + 'Household Type Detail'!G24*8 + 'Household Type Detail'!H24*10 + 'Household Type Detail'!I24*1</f>
        <v>580100</v>
      </c>
      <c r="D9" s="16" t="n">
        <f aca="false">C9/30</f>
        <v>19336.6666666667</v>
      </c>
    </row>
    <row r="10" customFormat="false" ht="15" hidden="false" customHeight="false" outlineLevel="0" collapsed="false">
      <c r="B10" s="0" t="s">
        <v>172</v>
      </c>
      <c r="C10" s="17" t="n">
        <f aca="false">'Household Type Detail'!D29*3 + 'Household Type Detail'!E29*3 + 'Household Type Detail'!F29*5 + 'Household Type Detail'!G29*8 + 'Household Type Detail'!H29*10 + 'Household Type Detail'!I29*1</f>
        <v>355500</v>
      </c>
      <c r="D10" s="16" t="n">
        <f aca="false">C10/30</f>
        <v>11850</v>
      </c>
    </row>
    <row r="11" customFormat="false" ht="15" hidden="false" customHeight="false" outlineLevel="0" collapsed="false">
      <c r="B11" s="0" t="s">
        <v>174</v>
      </c>
      <c r="C11" s="17" t="n">
        <f aca="false">'Household Type Detail'!D34*3 + 'Household Type Detail'!E34*3 + 'Household Type Detail'!F34*5 + 'Household Type Detail'!G34*8 + 'Household Type Detail'!H34*10 + 'Household Type Detail'!I34*1</f>
        <v>290800</v>
      </c>
      <c r="D11" s="16" t="n">
        <f aca="false">C11/30</f>
        <v>9693.33333333333</v>
      </c>
    </row>
    <row r="12" customFormat="false" ht="15" hidden="false" customHeight="false" outlineLevel="0" collapsed="false">
      <c r="B12" s="0" t="s">
        <v>180</v>
      </c>
      <c r="C12" s="26" t="n">
        <f aca="false">'Household Type Detail'!D39*3 + 'Household Type Detail'!E39*3 + 'Household Type Detail'!F39*5 + 'Household Type Detail'!G39*8 + 'Household Type Detail'!H39*10 + 'Household Type Detail'!I39*1</f>
        <v>-584000</v>
      </c>
      <c r="D12" s="16" t="n">
        <f aca="false">C12/30</f>
        <v>-19466.6666666667</v>
      </c>
    </row>
    <row r="16" customFormat="false" ht="15" hidden="false" customHeight="false" outlineLevel="0" collapsed="false">
      <c r="B16" s="2" t="s">
        <v>186</v>
      </c>
    </row>
    <row r="17" customFormat="false" ht="15" hidden="false" customHeight="false" outlineLevel="0" collapsed="false">
      <c r="B17" s="12" t="s">
        <v>187</v>
      </c>
    </row>
    <row r="18" customFormat="false" ht="15" hidden="false" customHeight="false" outlineLevel="0" collapsed="false">
      <c r="B18" s="12" t="s">
        <v>188</v>
      </c>
    </row>
    <row r="19" customFormat="false" ht="15" hidden="false" customHeight="false" outlineLevel="0" collapsed="false">
      <c r="B19" s="12" t="s">
        <v>189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3" min="3" style="0" width="22"/>
  </cols>
  <sheetData>
    <row r="1" customFormat="false" ht="17.35" hidden="false" customHeight="false" outlineLevel="0" collapsed="false">
      <c r="B1" s="1" t="s">
        <v>190</v>
      </c>
    </row>
    <row r="3" customFormat="false" ht="24" hidden="false" customHeight="true" outlineLevel="0" collapsed="false">
      <c r="B3" s="9" t="s">
        <v>191</v>
      </c>
      <c r="C3" s="9" t="s">
        <v>192</v>
      </c>
    </row>
    <row r="4" customFormat="false" ht="15" hidden="false" customHeight="false" outlineLevel="0" collapsed="false">
      <c r="B4" s="0" t="s">
        <v>193</v>
      </c>
      <c r="C4" s="17" t="n">
        <f aca="false">'Net Benefit Summary'!C14</f>
        <v>1320</v>
      </c>
    </row>
    <row r="5" customFormat="false" ht="15" hidden="false" customHeight="false" outlineLevel="0" collapsed="false">
      <c r="B5" s="0" t="s">
        <v>194</v>
      </c>
      <c r="C5" s="11" t="n">
        <f aca="false">'Net Benefit Summary'!D14</f>
        <v>5166.66666666667</v>
      </c>
    </row>
    <row r="6" customFormat="false" ht="15" hidden="false" customHeight="false" outlineLevel="0" collapsed="false">
      <c r="B6" s="0" t="s">
        <v>195</v>
      </c>
      <c r="C6" s="11" t="n">
        <f aca="false">'Net Benefit Summary'!E14</f>
        <v>7800</v>
      </c>
    </row>
    <row r="7" customFormat="false" ht="15" hidden="false" customHeight="false" outlineLevel="0" collapsed="false">
      <c r="B7" s="0" t="s">
        <v>196</v>
      </c>
      <c r="C7" s="11" t="n">
        <f aca="false">'Net Benefit Summary'!F14</f>
        <v>14583.3333333333</v>
      </c>
    </row>
    <row r="8" customFormat="false" ht="15" hidden="false" customHeight="false" outlineLevel="0" collapsed="false">
      <c r="B8" s="0" t="s">
        <v>197</v>
      </c>
      <c r="C8" s="11" t="n">
        <f aca="false">'Net Benefit Summary'!G14</f>
        <v>19516.6666666667</v>
      </c>
    </row>
    <row r="9" customFormat="false" ht="15" hidden="false" customHeight="false" outlineLevel="0" collapsed="false">
      <c r="B9" s="0" t="s">
        <v>198</v>
      </c>
      <c r="C9" s="17" t="n">
        <f aca="false">'Net Benefit Summary'!H14</f>
        <v>19516.6666666667</v>
      </c>
    </row>
    <row r="10" customFormat="false" ht="15" hidden="false" customHeight="false" outlineLevel="0" collapsed="false">
      <c r="B10" s="0" t="s">
        <v>199</v>
      </c>
      <c r="C10" s="11" t="n">
        <f aca="false">'Lifetime Cumulative'!C8</f>
        <v>648960</v>
      </c>
    </row>
    <row r="11" customFormat="false" ht="15" hidden="false" customHeight="false" outlineLevel="0" collapsed="false">
      <c r="B11" s="0" t="s">
        <v>200</v>
      </c>
      <c r="C11" s="11" t="n">
        <f aca="false">'Lifetime Cumulative'!C9</f>
        <v>580100</v>
      </c>
    </row>
    <row r="12" customFormat="false" ht="15" hidden="false" customHeight="false" outlineLevel="0" collapsed="false">
      <c r="B12" s="0" t="s">
        <v>201</v>
      </c>
      <c r="C12" s="26" t="n">
        <f aca="false">'Lifetime Cumulative'!C12</f>
        <v>-584000</v>
      </c>
    </row>
    <row r="13" customFormat="false" ht="15" hidden="false" customHeight="false" outlineLevel="0" collapsed="false">
      <c r="B13" s="0" t="s">
        <v>202</v>
      </c>
      <c r="C13" s="11" t="n">
        <f aca="false">'Pillar Costs by Milestone'!H16*1000000000</f>
        <v>2152000000000</v>
      </c>
    </row>
    <row r="14" customFormat="false" ht="15" hidden="false" customHeight="false" outlineLevel="0" collapsed="false">
      <c r="B14" s="0" t="s">
        <v>203</v>
      </c>
      <c r="C14" s="27" t="n">
        <f aca="false">Assumptions!E16</f>
        <v>0.65</v>
      </c>
    </row>
    <row r="15" customFormat="false" ht="15" hidden="false" customHeight="false" outlineLevel="0" collapsed="false">
      <c r="B15" s="0" t="s">
        <v>204</v>
      </c>
      <c r="C15" s="11" t="n">
        <f aca="false">'Sovereign Fund Coverage'!G11</f>
        <v>753200000000</v>
      </c>
    </row>
    <row r="18" customFormat="false" ht="15" hidden="false" customHeight="false" outlineLevel="0" collapsed="false">
      <c r="B18" s="2" t="s">
        <v>205</v>
      </c>
    </row>
    <row r="19" customFormat="false" ht="15" hidden="false" customHeight="false" outlineLevel="0" collapsed="false">
      <c r="B19" s="28" t="s">
        <v>206</v>
      </c>
      <c r="C19" s="28"/>
      <c r="D19" s="28"/>
      <c r="E19" s="28"/>
    </row>
    <row r="20" customFormat="false" ht="15" hidden="false" customHeight="false" outlineLevel="0" collapsed="false">
      <c r="B20" s="28" t="s">
        <v>207</v>
      </c>
      <c r="C20" s="28"/>
      <c r="D20" s="28"/>
      <c r="E20" s="28"/>
    </row>
    <row r="21" customFormat="false" ht="15" hidden="false" customHeight="false" outlineLevel="0" collapsed="false">
      <c r="B21" s="28" t="s">
        <v>208</v>
      </c>
      <c r="C21" s="28"/>
      <c r="D21" s="28"/>
      <c r="E21" s="28"/>
    </row>
    <row r="22" customFormat="false" ht="15" hidden="false" customHeight="false" outlineLevel="0" collapsed="false">
      <c r="B22" s="28"/>
      <c r="C22" s="28"/>
      <c r="D22" s="28"/>
      <c r="E22" s="28"/>
    </row>
    <row r="23" customFormat="false" ht="15" hidden="false" customHeight="false" outlineLevel="0" collapsed="false">
      <c r="B23" s="28" t="s">
        <v>209</v>
      </c>
      <c r="C23" s="28"/>
      <c r="D23" s="28"/>
      <c r="E23" s="28"/>
    </row>
    <row r="24" customFormat="false" ht="15" hidden="false" customHeight="false" outlineLevel="0" collapsed="false">
      <c r="B24" s="28" t="s">
        <v>210</v>
      </c>
      <c r="C24" s="28"/>
      <c r="D24" s="28"/>
      <c r="E24" s="28"/>
    </row>
    <row r="25" customFormat="false" ht="15" hidden="false" customHeight="false" outlineLevel="0" collapsed="false">
      <c r="B25" s="28" t="s">
        <v>211</v>
      </c>
      <c r="C25" s="28"/>
      <c r="D25" s="28"/>
      <c r="E25" s="28"/>
    </row>
    <row r="26" customFormat="false" ht="15" hidden="false" customHeight="false" outlineLevel="0" collapsed="false">
      <c r="B26" s="28"/>
      <c r="C26" s="28"/>
      <c r="D26" s="28"/>
      <c r="E26" s="28"/>
    </row>
    <row r="27" customFormat="false" ht="15" hidden="false" customHeight="false" outlineLevel="0" collapsed="false">
      <c r="B27" s="28" t="s">
        <v>212</v>
      </c>
      <c r="C27" s="28"/>
      <c r="D27" s="28"/>
      <c r="E27" s="28"/>
    </row>
    <row r="28" customFormat="false" ht="15" hidden="false" customHeight="false" outlineLevel="0" collapsed="false">
      <c r="B28" s="28" t="s">
        <v>213</v>
      </c>
      <c r="C28" s="28"/>
      <c r="D28" s="28"/>
      <c r="E28" s="28"/>
    </row>
    <row r="29" customFormat="false" ht="15" hidden="false" customHeight="false" outlineLevel="0" collapsed="false">
      <c r="B29" s="28" t="s">
        <v>214</v>
      </c>
      <c r="C29" s="28"/>
      <c r="D29" s="28"/>
      <c r="E29" s="28"/>
    </row>
    <row r="30" customFormat="false" ht="15" hidden="false" customHeight="false" outlineLevel="0" collapsed="false">
      <c r="B30" s="28" t="s">
        <v>215</v>
      </c>
      <c r="C30" s="28"/>
      <c r="D30" s="28"/>
      <c r="E30" s="28"/>
    </row>
    <row r="31" customFormat="false" ht="15" hidden="false" customHeight="false" outlineLevel="0" collapsed="false">
      <c r="B31" s="28"/>
      <c r="C31" s="28"/>
      <c r="D31" s="28"/>
      <c r="E31" s="28"/>
    </row>
    <row r="32" customFormat="false" ht="15" hidden="false" customHeight="false" outlineLevel="0" collapsed="false">
      <c r="B32" s="28" t="s">
        <v>216</v>
      </c>
      <c r="C32" s="28"/>
      <c r="D32" s="28"/>
      <c r="E32" s="28"/>
    </row>
    <row r="33" customFormat="false" ht="15" hidden="false" customHeight="false" outlineLevel="0" collapsed="false">
      <c r="B33" s="28" t="s">
        <v>217</v>
      </c>
      <c r="C33" s="28"/>
      <c r="D33" s="28"/>
      <c r="E33" s="28"/>
    </row>
  </sheetData>
  <mergeCells count="15"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2026-05-05T01:26:17Z</dcterms:created>
  <dc:creator>openpyxl</dc:creator>
  <dc:description/>
  <dc:language>en-US</dc:language>
  <cp:lastModifiedBy/>
  <dcterms:modified xsi:type="dcterms:W3CDTF">2026-05-05T01:26:17Z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