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Assumptions" sheetId="2" state="visible" r:id="rId4"/>
    <sheet name="Civic Platform Cost" sheetId="3" state="visible" r:id="rId5"/>
    <sheet name="Return-Free Filing" sheetId="4" state="visible" r:id="rId6"/>
    <sheet name="Library Backstop" sheetId="5" state="visible" r:id="rId7"/>
    <sheet name="Combined Federal Cost" sheetId="6" state="visible" r:id="rId8"/>
    <sheet name="Citizen Savings" sheetId="7" state="visible" r:id="rId9"/>
    <sheet name="Net Economic Impact" sheetId="8" state="visible" r:id="rId10"/>
    <sheet name="Dashboard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<sst xmlns="http://schemas.openxmlformats.org/spreadsheetml/2006/main" count="214" uniqueCount="194">
  <si>
    <t xml:space="preserve">Modernize American Civic Engagement — Cost Model</t>
  </si>
  <si>
    <t xml:space="preserve">Purpose</t>
  </si>
  <si>
    <t xml:space="preserve">Quantifies the integrated civic engagement modernization argument: free universal basic broadband + federal civic communication platform + return-free tax filing + library backstop. Shows federal cost expansion, citizen savings, and net economic impact.</t>
  </si>
  <si>
    <t xml:space="preserve">The Integrated Argument</t>
  </si>
  <si>
    <t xml:space="preserve">  1. Universal connectivity: free broadband + library backstop (Path A)</t>
  </si>
  <si>
    <t xml:space="preserve">  2. Federal civic communication platform: unified citizen-government interface</t>
  </si>
  <si>
    <t xml:space="preserve">  3. Return-free tax filing: IRS pre-calculates, citizen reviews and accepts</t>
  </si>
  <si>
    <t xml:space="preserve">  Combined: substantially stronger argument than any component alone</t>
  </si>
  <si>
    <t xml:space="preserve">Key Findings (Mid Estimates)</t>
  </si>
  <si>
    <t xml:space="preserve">  Federal cost expansion (above v2.3 baseline): ~$40 billion/year</t>
  </si>
  <si>
    <t xml:space="preserve">  Citizen savings (combined): ~$137 billion/year</t>
  </si>
  <si>
    <t xml:space="preserve">  Net positive economic impact: ~$97 billion/year</t>
  </si>
  <si>
    <t xml:space="preserve">  Citizen savings exceed federal cost by ~2.4x</t>
  </si>
  <si>
    <t xml:space="preserve">  Civic Infrastructure pillar shifts: $270B/yr → $310B/yr (1.0% of GDP)</t>
  </si>
  <si>
    <t xml:space="preserve">  Total Civic Infrastructure stays within 0.7-1.2% of GDP envelope</t>
  </si>
  <si>
    <t xml:space="preserve">Sheets</t>
  </si>
  <si>
    <t xml:space="preserve">  ASSUMPTIONS — all editable parameters (blue cells)</t>
  </si>
  <si>
    <t xml:space="preserve">  CIVIC PLATFORM COST — federal civic communication platform build-up</t>
  </si>
  <si>
    <t xml:space="preserve">  RETURN-FREE FILING — federal cost + citizen tax compliance savings</t>
  </si>
  <si>
    <t xml:space="preserve">  LIBRARY BACKSTOP — incremental cost above Public Spaces baseline</t>
  </si>
  <si>
    <t xml:space="preserve">  COMBINED FEDERAL COST — total expansion to v2.3 framing</t>
  </si>
  <si>
    <t xml:space="preserve">  CITIZEN SAVINGS — broadband, tax, and civic engagement efficiency</t>
  </si>
  <si>
    <t xml:space="preserve">  NET ECONOMIC IMPACT — federal cost vs citizen savings</t>
  </si>
  <si>
    <t xml:space="preserve">  DASHBOARD — headline metrics</t>
  </si>
  <si>
    <t xml:space="preserve">Assumptions — All Editable Inputs</t>
  </si>
  <si>
    <t xml:space="preserve">All blue cells are editable.</t>
  </si>
  <si>
    <t xml:space="preserve">Shared Demographics</t>
  </si>
  <si>
    <t xml:space="preserve">US Population</t>
  </si>
  <si>
    <t xml:space="preserve">US Households</t>
  </si>
  <si>
    <t xml:space="preserve">US Tax Filing Households</t>
  </si>
  <si>
    <t xml:space="preserve">Some households file multiple returns</t>
  </si>
  <si>
    <t xml:space="preserve">US GDP</t>
  </si>
  <si>
    <t xml:space="preserve">Federal Civic Communication Platform</t>
  </si>
  <si>
    <t xml:space="preserve">Cost Component</t>
  </si>
  <si>
    <t xml:space="preserve">Annual Amount</t>
  </si>
  <si>
    <t xml:space="preserve">Notes</t>
  </si>
  <si>
    <t xml:space="preserve">Identity infrastructure expansion (Login.gov consolidation)</t>
  </si>
  <si>
    <t xml:space="preserve">Federated identity, privacy-preserving auth</t>
  </si>
  <si>
    <t xml:space="preserve">Platform development and ongoing engineering</t>
  </si>
  <si>
    <t xml:space="preserve">Software development, security architecture</t>
  </si>
  <si>
    <t xml:space="preserve">Agency system integration</t>
  </si>
  <si>
    <t xml:space="preserve">IRS, SSA, VA, immigration, etc.</t>
  </si>
  <si>
    <t xml:space="preserve">Customer support and citizen assistance</t>
  </si>
  <si>
    <t xml:space="preserve">Help desk, accessibility, multilingual</t>
  </si>
  <si>
    <t xml:space="preserve">Security operations and threat monitoring</t>
  </si>
  <si>
    <t xml:space="preserve">Continuous monitoring, breach response</t>
  </si>
  <si>
    <t xml:space="preserve">State and local government integration</t>
  </si>
  <si>
    <t xml:space="preserve">Federation with state/local digital services</t>
  </si>
  <si>
    <t xml:space="preserve">Civil liberties audit and oversight</t>
  </si>
  <si>
    <t xml:space="preserve">PCLOB-style independent oversight body</t>
  </si>
  <si>
    <t xml:space="preserve">Open source maintenance and community</t>
  </si>
  <si>
    <t xml:space="preserve">Auditable codebase, security disclosure programs</t>
  </si>
  <si>
    <t xml:space="preserve">Total Civic Platform Annual Cost</t>
  </si>
  <si>
    <t xml:space="preserve">Return-Free Tax Filing</t>
  </si>
  <si>
    <t xml:space="preserve">Cost/Savings Component</t>
  </si>
  <si>
    <t xml:space="preserve">IRS software development for pre-filled returns</t>
  </si>
  <si>
    <t xml:space="preserve">One-time amortized + ongoing</t>
  </si>
  <si>
    <t xml:space="preserve">Annual operations to deliver pre-filled returns</t>
  </si>
  <si>
    <t xml:space="preserve">Generation, delivery, processing</t>
  </si>
  <si>
    <t xml:space="preserve">Customer support expansion</t>
  </si>
  <si>
    <t xml:space="preserve">Helping citizens understand their pre-fills</t>
  </si>
  <si>
    <t xml:space="preserve">Contested item resolution operations</t>
  </si>
  <si>
    <t xml:space="preserve">Disputes, corrections, appeals</t>
  </si>
  <si>
    <t xml:space="preserve">Total Return-Free Filing Annual Federal Cost</t>
  </si>
  <si>
    <t xml:space="preserve">Pre-fill eligible taxpayer share</t>
  </si>
  <si>
    <t xml:space="preserve">~70% have W-2 income + standard deduction</t>
  </si>
  <si>
    <t xml:space="preserve">Average tax prep service cost (paying users)</t>
  </si>
  <si>
    <t xml:space="preserve">% of pre-fill eligible who currently pay for prep</t>
  </si>
  <si>
    <t xml:space="preserve">Average self-prep time (hours per filer)</t>
  </si>
  <si>
    <t xml:space="preserve">Time value (hourly)</t>
  </si>
  <si>
    <t xml:space="preserve">Library Backstop (Incremental Above v2.3 Public Spaces Baseline)</t>
  </si>
  <si>
    <t xml:space="preserve">Component</t>
  </si>
  <si>
    <t xml:space="preserve">Library connectivity upgrade (1 Gbps minimum)</t>
  </si>
  <si>
    <t xml:space="preserve">~9,000 libraries with adequate broadband</t>
  </si>
  <si>
    <t xml:space="preserve">Public terminal expansion and maintenance</t>
  </si>
  <si>
    <t xml:space="preserve">Computer kiosks for citizen civic use</t>
  </si>
  <si>
    <t xml:space="preserve">Private rooms (telehealth, legal, gov interaction)</t>
  </si>
  <si>
    <t xml:space="preserve">Build-out + operations</t>
  </si>
  <si>
    <t xml:space="preserve">Digital civic engagement librarian roles</t>
  </si>
  <si>
    <t xml:space="preserve">~5,000 specialized librarian positions</t>
  </si>
  <si>
    <t xml:space="preserve">Extended hours support (evening + weekend)</t>
  </si>
  <si>
    <t xml:space="preserve">Staffing for broader access</t>
  </si>
  <si>
    <t xml:space="preserve">Total Library Backstop Incremental Cost</t>
  </si>
  <si>
    <t xml:space="preserve">Civic Engagement Efficiency Savings (Citizen-Side)</t>
  </si>
  <si>
    <t xml:space="preserve">Time saved per citizen per year (hours)</t>
  </si>
  <si>
    <t xml:space="preserve">Government interaction friction reduction</t>
  </si>
  <si>
    <t xml:space="preserve">Broadband Savings (Path A vs Current Paid Retail)</t>
  </si>
  <si>
    <t xml:space="preserve">Current US household + subsidy spending</t>
  </si>
  <si>
    <t xml:space="preserve">~120M subscribers × $77/mo + ~$6B subsidies</t>
  </si>
  <si>
    <t xml:space="preserve">Path A premium tier household spending</t>
  </si>
  <si>
    <t xml:space="preserve">~30% of households × $40/mo for premium</t>
  </si>
  <si>
    <t xml:space="preserve">Path A federal cost (from previous analysis)</t>
  </si>
  <si>
    <t xml:space="preserve">v2.3 baseline broadband cost (Path B-equivalent)</t>
  </si>
  <si>
    <t xml:space="preserve">Mid of $15-20B from v2.3 framing</t>
  </si>
  <si>
    <t xml:space="preserve">Federal Civic Communication Platform — Cost</t>
  </si>
  <si>
    <t xml:space="preserve">Total cost broken down by component, with international comparator validation.</t>
  </si>
  <si>
    <t xml:space="preserve">Annual Cost</t>
  </si>
  <si>
    <t xml:space="preserve">% of Platform Total</t>
  </si>
  <si>
    <t xml:space="preserve">Total</t>
  </si>
  <si>
    <t xml:space="preserve">International Comparator Validation (Per Capita Spending)</t>
  </si>
  <si>
    <t xml:space="preserve">Country</t>
  </si>
  <si>
    <t xml:space="preserve">Annual Spending</t>
  </si>
  <si>
    <t xml:space="preserve">Population (M)</t>
  </si>
  <si>
    <t xml:space="preserve">Per Capita</t>
  </si>
  <si>
    <t xml:space="preserve">Estonia (e-Estonia)</t>
  </si>
  <si>
    <t xml:space="preserve">Singapore (Singpass + gov digital)</t>
  </si>
  <si>
    <t xml:space="preserve">Denmark (digital government)</t>
  </si>
  <si>
    <t xml:space="preserve">UK (gov.uk + digital services)</t>
  </si>
  <si>
    <t xml:space="preserve">US (proposed civic platform)</t>
  </si>
  <si>
    <t xml:space="preserve">Validation: US per-capita spend at scale comparable to UK; below Singapore and Denmark.</t>
  </si>
  <si>
    <t xml:space="preserve">Estonia is exceptionally efficient given its small population; scaling to US size requires more investment.</t>
  </si>
  <si>
    <t xml:space="preserve">Return-Free Tax Filing — Federal Cost vs Citizen Savings</t>
  </si>
  <si>
    <t xml:space="preserve">Federal cost (modest); citizen savings (substantial). Net economic impact strongly positive.</t>
  </si>
  <si>
    <t xml:space="preserve">Federal Cost Components</t>
  </si>
  <si>
    <t xml:space="preserve">Total Annual Federal Cost</t>
  </si>
  <si>
    <t xml:space="preserve">Citizen Savings</t>
  </si>
  <si>
    <t xml:space="preserve">Savings Component</t>
  </si>
  <si>
    <t xml:space="preserve">Eligible Households</t>
  </si>
  <si>
    <t xml:space="preserve">Per Household</t>
  </si>
  <si>
    <t xml:space="preserve">Annual Savings</t>
  </si>
  <si>
    <t xml:space="preserve">Pre-fill eligible tax filers</t>
  </si>
  <si>
    <t xml:space="preserve">Paid prep services eliminated (currently)</t>
  </si>
  <si>
    <t xml:space="preserve">Self-prep time saved (everyone pre-fill eligible)</t>
  </si>
  <si>
    <t xml:space="preserve">Total Annual Citizen Savings</t>
  </si>
  <si>
    <t xml:space="preserve">Net Economic Impact</t>
  </si>
  <si>
    <t xml:space="preserve">Federal cost (annual)</t>
  </si>
  <si>
    <t xml:space="preserve">Citizen savings (annual)</t>
  </si>
  <si>
    <t xml:space="preserve">Net positive economic impact</t>
  </si>
  <si>
    <t xml:space="preserve">Citizen savings as multiple of federal cost</t>
  </si>
  <si>
    <t xml:space="preserve">Library Backstop — Incremental Cost Above Public Spaces Baseline</t>
  </si>
  <si>
    <t xml:space="preserve">Library investment to ensure universal access to civic platform via public library channel.</t>
  </si>
  <si>
    <t xml:space="preserve">Per Library (avg ~9,000 libs)</t>
  </si>
  <si>
    <t xml:space="preserve">Total Library Backstop Annual Cost</t>
  </si>
  <si>
    <t xml:space="preserve">These costs are incremental above the v2.3 Public Spaces baseline ($20-30B/yr).</t>
  </si>
  <si>
    <t xml:space="preserve">Total Public Spaces under integrated argument: $22-32B/yr.</t>
  </si>
  <si>
    <t xml:space="preserve">Combined Federal Cost Expansion</t>
  </si>
  <si>
    <t xml:space="preserve">Federal cost expansion above v2.3 Civic Infrastructure baseline.</t>
  </si>
  <si>
    <t xml:space="preserve">v2.3 Baseline</t>
  </si>
  <si>
    <t xml:space="preserve">With Integrated Argument</t>
  </si>
  <si>
    <t xml:space="preserve">Change</t>
  </si>
  <si>
    <t xml:space="preserve">Universal Broadband (Path A chosen)</t>
  </si>
  <si>
    <t xml:space="preserve">Civic Technology (baseline modernization)</t>
  </si>
  <si>
    <t xml:space="preserve">Civic Communication Platform (new)</t>
  </si>
  <si>
    <t xml:space="preserve">Return-Free Filing (new)</t>
  </si>
  <si>
    <t xml:space="preserve">Public Spaces (libraries, expanded)</t>
  </si>
  <si>
    <t xml:space="preserve">Other Civic Infrastructure components</t>
  </si>
  <si>
    <t xml:space="preserve">Total Civic Infrastructure Pillar</t>
  </si>
  <si>
    <t xml:space="preserve">As % of GDP</t>
  </si>
  <si>
    <t xml:space="preserve">As % of Sovereign Fund Y30 disbursements (~$1.75T)</t>
  </si>
  <si>
    <t xml:space="preserve">Citizen Savings (Aggregate Annual)</t>
  </si>
  <si>
    <t xml:space="preserve">Savings Source</t>
  </si>
  <si>
    <t xml:space="preserve">Broadband (free Path A vs current paid retail)</t>
  </si>
  <si>
    <t xml:space="preserve">Tax preparation services + time (return-free filing)</t>
  </si>
  <si>
    <t xml:space="preserve">Civic engagement efficiency (reduced gov interaction time)</t>
  </si>
  <si>
    <t xml:space="preserve">These savings are real economic resources currently consumed by retail-market overhead</t>
  </si>
  <si>
    <t xml:space="preserve">and bureaucratic friction, redirected to other uses under the integrated argument.</t>
  </si>
  <si>
    <t xml:space="preserve">Federal cost expansion vs citizen savings: net economic resource impact.</t>
  </si>
  <si>
    <t xml:space="preserve">Federal Cost</t>
  </si>
  <si>
    <t xml:space="preserve">Net Impact</t>
  </si>
  <si>
    <t xml:space="preserve">Free universal broadband (Path A vs Path B baseline)</t>
  </si>
  <si>
    <t xml:space="preserve">Federal civic communication platform</t>
  </si>
  <si>
    <t xml:space="preserve">Return-free tax filing</t>
  </si>
  <si>
    <t xml:space="preserve">Library backstop expansion</t>
  </si>
  <si>
    <t xml:space="preserve">Total Integrated Argument</t>
  </si>
  <si>
    <t xml:space="preserve">Citizen savings as multiple of federal cost expansion</t>
  </si>
  <si>
    <t xml:space="preserve">Net positive impact: Citizen savings substantially exceed federal cost expansion.</t>
  </si>
  <si>
    <t xml:space="preserve">Library backstop has no direct citizen savings line but enables broader access to platform benefits.</t>
  </si>
  <si>
    <t xml:space="preserve">Integrated Civic Engagement Modernization — Dashboard</t>
  </si>
  <si>
    <t xml:space="preserve">Headline Metrics</t>
  </si>
  <si>
    <t xml:space="preserve">Metric</t>
  </si>
  <si>
    <t xml:space="preserve">Value</t>
  </si>
  <si>
    <t xml:space="preserve">Federal civic platform annual cost</t>
  </si>
  <si>
    <t xml:space="preserve">Return-free filing annual federal cost</t>
  </si>
  <si>
    <t xml:space="preserve">Library backstop incremental annual cost</t>
  </si>
  <si>
    <t xml:space="preserve">Path A broadband (vs v2.3 baseline) increment</t>
  </si>
  <si>
    <t xml:space="preserve">Total federal cost expansion above v2.3</t>
  </si>
  <si>
    <t xml:space="preserve">Civic Infrastructure pillar (v2.3 baseline)</t>
  </si>
  <si>
    <t xml:space="preserve">Civic Infrastructure pillar (with integrated argument)</t>
  </si>
  <si>
    <t xml:space="preserve">Pillar as % of GDP</t>
  </si>
  <si>
    <t xml:space="preserve">Total annual citizen savings</t>
  </si>
  <si>
    <t xml:space="preserve">Verdict</t>
  </si>
  <si>
    <t xml:space="preserve">The integrated civic engagement modernization argument is feasible within the platform's</t>
  </si>
  <si>
    <t xml:space="preserve">funding architecture. Federal cost expansion (~$40B/yr) is substantially less than citizen</t>
  </si>
  <si>
    <t xml:space="preserve">savings (~$137B/yr). Net positive economic impact: ~$97 billion per year.</t>
  </si>
  <si>
    <t xml:space="preserve">Civic Infrastructure pillar shifts from $270B/yr (v2.3) to ~$310B/yr — about 1.0% of GDP,</t>
  </si>
  <si>
    <t xml:space="preserve">within the platform's overall envelope. Sovereign Fund disbursements support the expansion</t>
  </si>
  <si>
    <t xml:space="preserve">without new tax revenue or sustained additional borrowing.</t>
  </si>
  <si>
    <t xml:space="preserve">The integrated argument materially strengthens the case for Path A in the broadband decision,</t>
  </si>
  <si>
    <t xml:space="preserve">because Path B's 12% effective coverage gap compromises the universality of civic platform</t>
  </si>
  <si>
    <t xml:space="preserve">and return-free filing access. Path A is the broadband choice consistent with the integrated</t>
  </si>
  <si>
    <t xml:space="preserve">modernization commitment.</t>
  </si>
  <si>
    <t xml:space="preserve">Core insight: Americans currently spend ~$137B/year on retail broadband margins, tax prep</t>
  </si>
  <si>
    <t xml:space="preserve">industry overhead, and government interaction friction. The integrated argument redirects</t>
  </si>
  <si>
    <t xml:space="preserve">these resources to other uses while delivering universal civic engagement modernization.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</si>
</sst>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"/>
    <numFmt numFmtId="166" formatCode="\$#,##0;&quot;($&quot;#,##0\);\-"/>
    <numFmt numFmtId="167" formatCode="0.0%"/>
    <numFmt numFmtId="168" formatCode="\$#,##0.00;&quot;($&quot;#,##0.00\);\-"/>
    <numFmt numFmtId="169" formatCode="General"/>
    <numFmt numFmtId="170" formatCode="0.00\x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4E78"/>
      <name val="Arial"/>
      <family val="0"/>
      <charset val="1"/>
    </font>
    <font>
      <b val="true"/>
      <sz val="11"/>
      <color rgb="FF1F4E78"/>
      <name val="Arial"/>
      <family val="0"/>
      <charset val="1"/>
    </font>
    <font>
      <sz val="10"/>
      <name val="Arial"/>
      <family val="0"/>
      <charset val="1"/>
    </font>
    <font>
      <i val="true"/>
      <sz val="9"/>
      <color rgb="FF595959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1"/>
      <color rgb="FFC00000"/>
      <name val="Arial"/>
      <family val="0"/>
      <charset val="1"/>
    </font>
    <font>
      <i val="true"/>
      <sz val="10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FFF2CC"/>
        <bgColor rgb="FFF0F0F0"/>
      </patternFill>
    </fill>
    <fill>
      <patternFill patternType="solid">
        <fgColor rgb="FFE8F0F8"/>
        <bgColor rgb="FFEAF2EE"/>
      </patternFill>
    </fill>
    <fill>
      <patternFill patternType="solid">
        <fgColor rgb="FFEAF2EE"/>
        <bgColor rgb="FFF0F0F0"/>
      </patternFill>
    </fill>
    <fill>
      <patternFill patternType="solid">
        <fgColor rgb="FFF0F0F0"/>
        <bgColor rgb="FFEAF2EE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E8F0F8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AF2EE"/>
      <rgbColor rgb="FFF0F0F0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95"/>
  </cols>
  <sheetData>
    <row r="1" customFormat="false" ht="17.35" hidden="false" customHeight="false" outlineLevel="0" collapsed="false">
      <c r="B1" s="1" t="s">
        <v>0</v>
      </c>
    </row>
    <row r="3" customFormat="false" ht="15" hidden="false" customHeight="false" outlineLevel="0" collapsed="false">
      <c r="B3" s="2" t="s">
        <v>1</v>
      </c>
    </row>
    <row r="4" customFormat="false" ht="60" hidden="false" customHeight="true" outlineLevel="0" collapsed="false">
      <c r="B4" s="3" t="s">
        <v>2</v>
      </c>
      <c r="C4" s="3"/>
      <c r="D4" s="3"/>
      <c r="E4" s="3"/>
      <c r="F4" s="3"/>
      <c r="G4" s="3"/>
    </row>
    <row r="5" customFormat="false" ht="15" hidden="false" customHeight="false" outlineLevel="0" collapsed="false">
      <c r="B5" s="3"/>
      <c r="C5" s="3"/>
      <c r="D5" s="3"/>
      <c r="E5" s="3"/>
      <c r="F5" s="3"/>
      <c r="G5" s="3"/>
    </row>
    <row r="6" customFormat="false" ht="15" hidden="false" customHeight="false" outlineLevel="0" collapsed="false">
      <c r="B6" s="3"/>
      <c r="C6" s="3"/>
      <c r="D6" s="3"/>
      <c r="E6" s="3"/>
      <c r="F6" s="3"/>
      <c r="G6" s="3"/>
    </row>
    <row r="8" customFormat="false" ht="15" hidden="false" customHeight="false" outlineLevel="0" collapsed="false">
      <c r="B8" s="2" t="s">
        <v>3</v>
      </c>
    </row>
    <row r="9" customFormat="false" ht="15" hidden="false" customHeight="false" outlineLevel="0" collapsed="false">
      <c r="B9" s="4" t="s">
        <v>4</v>
      </c>
    </row>
    <row r="10" customFormat="false" ht="15" hidden="false" customHeight="false" outlineLevel="0" collapsed="false">
      <c r="B10" s="4" t="s">
        <v>5</v>
      </c>
    </row>
    <row r="11" customFormat="false" ht="15" hidden="false" customHeight="false" outlineLevel="0" collapsed="false">
      <c r="B11" s="4" t="s">
        <v>6</v>
      </c>
    </row>
    <row r="12" customFormat="false" ht="15" hidden="false" customHeight="false" outlineLevel="0" collapsed="false">
      <c r="B12" s="4" t="s">
        <v>7</v>
      </c>
    </row>
    <row r="14" customFormat="false" ht="15" hidden="false" customHeight="false" outlineLevel="0" collapsed="false">
      <c r="B14" s="2" t="s">
        <v>8</v>
      </c>
    </row>
    <row r="15" customFormat="false" ht="15" hidden="false" customHeight="false" outlineLevel="0" collapsed="false">
      <c r="B15" s="4" t="s">
        <v>9</v>
      </c>
    </row>
    <row r="16" customFormat="false" ht="15" hidden="false" customHeight="false" outlineLevel="0" collapsed="false">
      <c r="B16" s="4" t="s">
        <v>10</v>
      </c>
    </row>
    <row r="17" customFormat="false" ht="15" hidden="false" customHeight="false" outlineLevel="0" collapsed="false">
      <c r="B17" s="4" t="s">
        <v>11</v>
      </c>
    </row>
    <row r="18" customFormat="false" ht="15" hidden="false" customHeight="false" outlineLevel="0" collapsed="false">
      <c r="B18" s="4" t="s">
        <v>12</v>
      </c>
    </row>
    <row r="19" customFormat="false" ht="15" hidden="false" customHeight="false" outlineLevel="0" collapsed="false">
      <c r="B19" s="4" t="s">
        <v>13</v>
      </c>
    </row>
    <row r="20" customFormat="false" ht="15" hidden="false" customHeight="false" outlineLevel="0" collapsed="false">
      <c r="B20" s="4" t="s">
        <v>14</v>
      </c>
    </row>
    <row r="23" customFormat="false" ht="15" hidden="false" customHeight="false" outlineLevel="0" collapsed="false">
      <c r="B23" s="2" t="s">
        <v>15</v>
      </c>
    </row>
    <row r="24" customFormat="false" ht="15" hidden="false" customHeight="false" outlineLevel="0" collapsed="false">
      <c r="B24" s="4" t="s">
        <v>16</v>
      </c>
    </row>
    <row r="25" customFormat="false" ht="15" hidden="false" customHeight="false" outlineLevel="0" collapsed="false">
      <c r="B25" s="4" t="s">
        <v>17</v>
      </c>
    </row>
    <row r="26" customFormat="false" ht="15" hidden="false" customHeight="false" outlineLevel="0" collapsed="false">
      <c r="B26" s="4" t="s">
        <v>18</v>
      </c>
    </row>
    <row r="27" customFormat="false" ht="15" hidden="false" customHeight="false" outlineLevel="0" collapsed="false">
      <c r="B27" s="4" t="s">
        <v>19</v>
      </c>
    </row>
    <row r="28" customFormat="false" ht="15" hidden="false" customHeight="false" outlineLevel="0" collapsed="false">
      <c r="B28" s="4" t="s">
        <v>20</v>
      </c>
    </row>
    <row r="29" customFormat="false" ht="15" hidden="false" customHeight="false" outlineLevel="0" collapsed="false">
      <c r="B29" s="4" t="s">
        <v>21</v>
      </c>
    </row>
    <row r="30" customFormat="false" ht="15" hidden="false" customHeight="false" outlineLevel="0" collapsed="false">
      <c r="B30" s="4" t="s">
        <v>22</v>
      </c>
    </row>
    <row r="31" customFormat="false" ht="15" hidden="false" customHeight="false" outlineLevel="0" collapsed="false">
      <c r="B31" s="4" t="s">
        <v>23</v>
      </c>
    </row>
  </sheetData>
  <mergeCells count="1">
    <mergeCell ref="B4:G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5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56"/>
    <col collapsed="false" customWidth="true" hidden="false" outlineLevel="0" max="3" min="3" style="0" width="18"/>
    <col collapsed="false" customWidth="true" hidden="false" outlineLevel="0" max="4" min="4" style="0" width="50"/>
  </cols>
  <sheetData>
    <row r="1" customFormat="false" ht="17.35" hidden="false" customHeight="false" outlineLevel="0" collapsed="false">
      <c r="B1" s="1" t="s">
        <v>24</v>
      </c>
    </row>
    <row r="3" customFormat="false" ht="15" hidden="false" customHeight="false" outlineLevel="0" collapsed="false">
      <c r="B3" s="5" t="s">
        <v>25</v>
      </c>
    </row>
    <row r="5" customFormat="false" ht="15" hidden="false" customHeight="false" outlineLevel="0" collapsed="false">
      <c r="B5" s="2" t="s">
        <v>26</v>
      </c>
    </row>
    <row r="6" customFormat="false" ht="15" hidden="false" customHeight="false" outlineLevel="0" collapsed="false">
      <c r="B6" s="0" t="s">
        <v>27</v>
      </c>
      <c r="C6" s="6" t="n">
        <v>330000000</v>
      </c>
    </row>
    <row r="7" customFormat="false" ht="15" hidden="false" customHeight="false" outlineLevel="0" collapsed="false">
      <c r="B7" s="0" t="s">
        <v>28</v>
      </c>
      <c r="C7" s="6" t="n">
        <v>132000000</v>
      </c>
    </row>
    <row r="8" customFormat="false" ht="15" hidden="false" customHeight="false" outlineLevel="0" collapsed="false">
      <c r="B8" s="0" t="s">
        <v>29</v>
      </c>
      <c r="C8" s="6" t="n">
        <v>154000000</v>
      </c>
      <c r="D8" s="5" t="s">
        <v>30</v>
      </c>
    </row>
    <row r="9" customFormat="false" ht="15" hidden="false" customHeight="false" outlineLevel="0" collapsed="false">
      <c r="B9" s="0" t="s">
        <v>31</v>
      </c>
      <c r="C9" s="7" t="n">
        <v>30000000000000</v>
      </c>
    </row>
    <row r="12" customFormat="false" ht="15" hidden="false" customHeight="false" outlineLevel="0" collapsed="false">
      <c r="B12" s="2" t="s">
        <v>32</v>
      </c>
    </row>
    <row r="13" customFormat="false" ht="24" hidden="false" customHeight="true" outlineLevel="0" collapsed="false">
      <c r="B13" s="8" t="s">
        <v>33</v>
      </c>
      <c r="C13" s="8" t="s">
        <v>34</v>
      </c>
      <c r="D13" s="8" t="s">
        <v>35</v>
      </c>
    </row>
    <row r="14" customFormat="false" ht="15" hidden="false" customHeight="false" outlineLevel="0" collapsed="false">
      <c r="B14" s="0" t="s">
        <v>36</v>
      </c>
      <c r="C14" s="7" t="n">
        <v>800000000</v>
      </c>
      <c r="D14" s="5" t="s">
        <v>37</v>
      </c>
    </row>
    <row r="15" customFormat="false" ht="15" hidden="false" customHeight="false" outlineLevel="0" collapsed="false">
      <c r="B15" s="0" t="s">
        <v>38</v>
      </c>
      <c r="C15" s="7" t="n">
        <v>1500000000</v>
      </c>
      <c r="D15" s="5" t="s">
        <v>39</v>
      </c>
    </row>
    <row r="16" customFormat="false" ht="15" hidden="false" customHeight="false" outlineLevel="0" collapsed="false">
      <c r="B16" s="0" t="s">
        <v>40</v>
      </c>
      <c r="C16" s="7" t="n">
        <v>1200000000</v>
      </c>
      <c r="D16" s="5" t="s">
        <v>41</v>
      </c>
    </row>
    <row r="17" customFormat="false" ht="15" hidden="false" customHeight="false" outlineLevel="0" collapsed="false">
      <c r="B17" s="0" t="s">
        <v>42</v>
      </c>
      <c r="C17" s="7" t="n">
        <v>800000000</v>
      </c>
      <c r="D17" s="5" t="s">
        <v>43</v>
      </c>
    </row>
    <row r="18" customFormat="false" ht="15" hidden="false" customHeight="false" outlineLevel="0" collapsed="false">
      <c r="B18" s="0" t="s">
        <v>44</v>
      </c>
      <c r="C18" s="7" t="n">
        <v>600000000</v>
      </c>
      <c r="D18" s="5" t="s">
        <v>45</v>
      </c>
    </row>
    <row r="19" customFormat="false" ht="15" hidden="false" customHeight="false" outlineLevel="0" collapsed="false">
      <c r="B19" s="0" t="s">
        <v>46</v>
      </c>
      <c r="C19" s="7" t="n">
        <v>700000000</v>
      </c>
      <c r="D19" s="5" t="s">
        <v>47</v>
      </c>
    </row>
    <row r="20" customFormat="false" ht="15" hidden="false" customHeight="false" outlineLevel="0" collapsed="false">
      <c r="B20" s="0" t="s">
        <v>48</v>
      </c>
      <c r="C20" s="7" t="n">
        <v>100000000</v>
      </c>
      <c r="D20" s="5" t="s">
        <v>49</v>
      </c>
    </row>
    <row r="21" customFormat="false" ht="15" hidden="false" customHeight="false" outlineLevel="0" collapsed="false">
      <c r="B21" s="0" t="s">
        <v>50</v>
      </c>
      <c r="C21" s="7" t="n">
        <v>100000000</v>
      </c>
      <c r="D21" s="5" t="s">
        <v>51</v>
      </c>
    </row>
    <row r="22" customFormat="false" ht="15" hidden="false" customHeight="false" outlineLevel="0" collapsed="false">
      <c r="B22" s="9" t="s">
        <v>52</v>
      </c>
      <c r="C22" s="10" t="n">
        <f aca="false">SUM(C14:C21)</f>
        <v>5800000000</v>
      </c>
    </row>
    <row r="25" customFormat="false" ht="15" hidden="false" customHeight="false" outlineLevel="0" collapsed="false">
      <c r="B25" s="2" t="s">
        <v>53</v>
      </c>
    </row>
    <row r="26" customFormat="false" ht="24" hidden="false" customHeight="true" outlineLevel="0" collapsed="false">
      <c r="B26" s="8" t="s">
        <v>54</v>
      </c>
      <c r="C26" s="8" t="s">
        <v>34</v>
      </c>
      <c r="D26" s="8" t="s">
        <v>35</v>
      </c>
    </row>
    <row r="27" customFormat="false" ht="15" hidden="false" customHeight="false" outlineLevel="0" collapsed="false">
      <c r="B27" s="0" t="s">
        <v>55</v>
      </c>
      <c r="C27" s="7" t="n">
        <v>400000000</v>
      </c>
      <c r="D27" s="5" t="s">
        <v>56</v>
      </c>
    </row>
    <row r="28" customFormat="false" ht="15" hidden="false" customHeight="false" outlineLevel="0" collapsed="false">
      <c r="B28" s="0" t="s">
        <v>57</v>
      </c>
      <c r="C28" s="7" t="n">
        <v>800000000</v>
      </c>
      <c r="D28" s="5" t="s">
        <v>58</v>
      </c>
    </row>
    <row r="29" customFormat="false" ht="15" hidden="false" customHeight="false" outlineLevel="0" collapsed="false">
      <c r="B29" s="0" t="s">
        <v>59</v>
      </c>
      <c r="C29" s="7" t="n">
        <v>300000000</v>
      </c>
      <c r="D29" s="5" t="s">
        <v>60</v>
      </c>
    </row>
    <row r="30" customFormat="false" ht="15" hidden="false" customHeight="false" outlineLevel="0" collapsed="false">
      <c r="B30" s="0" t="s">
        <v>61</v>
      </c>
      <c r="C30" s="7" t="n">
        <v>200000000</v>
      </c>
      <c r="D30" s="5" t="s">
        <v>62</v>
      </c>
    </row>
    <row r="31" customFormat="false" ht="15" hidden="false" customHeight="false" outlineLevel="0" collapsed="false">
      <c r="B31" s="9" t="s">
        <v>63</v>
      </c>
      <c r="C31" s="10" t="n">
        <f aca="false">SUM(C27:C30)</f>
        <v>1700000000</v>
      </c>
    </row>
    <row r="33" customFormat="false" ht="15" hidden="false" customHeight="false" outlineLevel="0" collapsed="false">
      <c r="B33" s="0" t="s">
        <v>64</v>
      </c>
      <c r="C33" s="11" t="n">
        <v>0.7</v>
      </c>
      <c r="D33" s="5" t="s">
        <v>65</v>
      </c>
    </row>
    <row r="34" customFormat="false" ht="15" hidden="false" customHeight="false" outlineLevel="0" collapsed="false">
      <c r="B34" s="0" t="s">
        <v>66</v>
      </c>
      <c r="C34" s="12" t="n">
        <v>220</v>
      </c>
    </row>
    <row r="35" customFormat="false" ht="15" hidden="false" customHeight="false" outlineLevel="0" collapsed="false">
      <c r="B35" s="0" t="s">
        <v>67</v>
      </c>
      <c r="C35" s="11" t="n">
        <v>0.55</v>
      </c>
    </row>
    <row r="36" customFormat="false" ht="15" hidden="false" customHeight="false" outlineLevel="0" collapsed="false">
      <c r="B36" s="0" t="s">
        <v>68</v>
      </c>
      <c r="C36" s="13" t="n">
        <v>8</v>
      </c>
    </row>
    <row r="37" customFormat="false" ht="15" hidden="false" customHeight="false" outlineLevel="0" collapsed="false">
      <c r="B37" s="0" t="s">
        <v>69</v>
      </c>
      <c r="C37" s="12" t="n">
        <v>15</v>
      </c>
    </row>
    <row r="40" customFormat="false" ht="15" hidden="false" customHeight="false" outlineLevel="0" collapsed="false">
      <c r="B40" s="2" t="s">
        <v>70</v>
      </c>
    </row>
    <row r="41" customFormat="false" ht="24" hidden="false" customHeight="true" outlineLevel="0" collapsed="false">
      <c r="B41" s="8" t="s">
        <v>71</v>
      </c>
      <c r="C41" s="8" t="s">
        <v>34</v>
      </c>
      <c r="D41" s="8" t="s">
        <v>35</v>
      </c>
    </row>
    <row r="42" customFormat="false" ht="15" hidden="false" customHeight="false" outlineLevel="0" collapsed="false">
      <c r="B42" s="0" t="s">
        <v>72</v>
      </c>
      <c r="C42" s="7" t="n">
        <v>800000000</v>
      </c>
      <c r="D42" s="5" t="s">
        <v>73</v>
      </c>
    </row>
    <row r="43" customFormat="false" ht="15" hidden="false" customHeight="false" outlineLevel="0" collapsed="false">
      <c r="B43" s="0" t="s">
        <v>74</v>
      </c>
      <c r="C43" s="7" t="n">
        <v>400000000</v>
      </c>
      <c r="D43" s="5" t="s">
        <v>75</v>
      </c>
    </row>
    <row r="44" customFormat="false" ht="15" hidden="false" customHeight="false" outlineLevel="0" collapsed="false">
      <c r="B44" s="0" t="s">
        <v>76</v>
      </c>
      <c r="C44" s="7" t="n">
        <v>300000000</v>
      </c>
      <c r="D44" s="5" t="s">
        <v>77</v>
      </c>
    </row>
    <row r="45" customFormat="false" ht="15" hidden="false" customHeight="false" outlineLevel="0" collapsed="false">
      <c r="B45" s="0" t="s">
        <v>78</v>
      </c>
      <c r="C45" s="7" t="n">
        <v>500000000</v>
      </c>
      <c r="D45" s="5" t="s">
        <v>79</v>
      </c>
    </row>
    <row r="46" customFormat="false" ht="15" hidden="false" customHeight="false" outlineLevel="0" collapsed="false">
      <c r="B46" s="0" t="s">
        <v>80</v>
      </c>
      <c r="C46" s="7" t="n">
        <v>600000000</v>
      </c>
      <c r="D46" s="5" t="s">
        <v>81</v>
      </c>
    </row>
    <row r="47" customFormat="false" ht="15" hidden="false" customHeight="false" outlineLevel="0" collapsed="false">
      <c r="B47" s="9" t="s">
        <v>82</v>
      </c>
      <c r="C47" s="10" t="n">
        <f aca="false">SUM(C42:C46)</f>
        <v>2600000000</v>
      </c>
    </row>
    <row r="50" customFormat="false" ht="15" hidden="false" customHeight="false" outlineLevel="0" collapsed="false">
      <c r="B50" s="2" t="s">
        <v>83</v>
      </c>
    </row>
    <row r="51" customFormat="false" ht="15" hidden="false" customHeight="false" outlineLevel="0" collapsed="false">
      <c r="B51" s="0" t="s">
        <v>84</v>
      </c>
      <c r="C51" s="13" t="n">
        <v>3</v>
      </c>
      <c r="D51" s="5" t="s">
        <v>85</v>
      </c>
    </row>
    <row r="52" customFormat="false" ht="15" hidden="false" customHeight="false" outlineLevel="0" collapsed="false">
      <c r="B52" s="0" t="s">
        <v>69</v>
      </c>
      <c r="C52" s="12" t="n">
        <v>15</v>
      </c>
    </row>
    <row r="55" customFormat="false" ht="15" hidden="false" customHeight="false" outlineLevel="0" collapsed="false">
      <c r="B55" s="2" t="s">
        <v>86</v>
      </c>
    </row>
    <row r="56" customFormat="false" ht="15" hidden="false" customHeight="false" outlineLevel="0" collapsed="false">
      <c r="B56" s="0" t="s">
        <v>87</v>
      </c>
      <c r="C56" s="7" t="n">
        <v>111000000000</v>
      </c>
      <c r="D56" s="5" t="s">
        <v>88</v>
      </c>
    </row>
    <row r="57" customFormat="false" ht="15" hidden="false" customHeight="false" outlineLevel="0" collapsed="false">
      <c r="B57" s="0" t="s">
        <v>89</v>
      </c>
      <c r="C57" s="7" t="n">
        <v>19000000000</v>
      </c>
      <c r="D57" s="5" t="s">
        <v>90</v>
      </c>
    </row>
    <row r="58" customFormat="false" ht="15" hidden="false" customHeight="false" outlineLevel="0" collapsed="false">
      <c r="B58" s="0" t="s">
        <v>91</v>
      </c>
      <c r="C58" s="7" t="n">
        <v>50000000000</v>
      </c>
    </row>
    <row r="59" customFormat="false" ht="15" hidden="false" customHeight="false" outlineLevel="0" collapsed="false">
      <c r="B59" s="0" t="s">
        <v>92</v>
      </c>
      <c r="C59" s="7" t="n">
        <v>18000000000</v>
      </c>
      <c r="D59" s="5" t="s">
        <v>93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48"/>
    <col collapsed="false" customWidth="true" hidden="false" outlineLevel="0" max="3" min="3" style="0" width="18"/>
    <col collapsed="false" customWidth="true" hidden="false" outlineLevel="0" max="4" min="4" style="0" width="16"/>
    <col collapsed="false" customWidth="true" hidden="false" outlineLevel="0" max="5" min="5" style="0" width="14"/>
  </cols>
  <sheetData>
    <row r="1" customFormat="false" ht="17.35" hidden="false" customHeight="false" outlineLevel="0" collapsed="false">
      <c r="B1" s="1" t="s">
        <v>94</v>
      </c>
    </row>
    <row r="3" customFormat="false" ht="15" hidden="false" customHeight="false" outlineLevel="0" collapsed="false">
      <c r="B3" s="5" t="s">
        <v>95</v>
      </c>
    </row>
    <row r="5" customFormat="false" ht="24" hidden="false" customHeight="true" outlineLevel="0" collapsed="false">
      <c r="B5" s="8" t="s">
        <v>71</v>
      </c>
      <c r="C5" s="8" t="s">
        <v>96</v>
      </c>
      <c r="D5" s="8" t="s">
        <v>97</v>
      </c>
    </row>
    <row r="6" customFormat="false" ht="15" hidden="false" customHeight="false" outlineLevel="0" collapsed="false">
      <c r="B6" s="0" t="str">
        <f aca="false">Assumptions!B14</f>
        <v>Identity infrastructure expansion (Login.gov consolidation)</v>
      </c>
      <c r="C6" s="14" t="n">
        <f aca="false">Assumptions!C14</f>
        <v>800000000</v>
      </c>
      <c r="D6" s="15" t="n">
        <f aca="false">C6/Assumptions!$C$22</f>
        <v>0.137931034482759</v>
      </c>
    </row>
    <row r="7" customFormat="false" ht="15" hidden="false" customHeight="false" outlineLevel="0" collapsed="false">
      <c r="B7" s="0" t="str">
        <f aca="false">Assumptions!B15</f>
        <v>Platform development and ongoing engineering</v>
      </c>
      <c r="C7" s="14" t="n">
        <f aca="false">Assumptions!C15</f>
        <v>1500000000</v>
      </c>
      <c r="D7" s="15" t="n">
        <f aca="false">C7/Assumptions!$C$22</f>
        <v>0.258620689655172</v>
      </c>
    </row>
    <row r="8" customFormat="false" ht="15" hidden="false" customHeight="false" outlineLevel="0" collapsed="false">
      <c r="B8" s="0" t="str">
        <f aca="false">Assumptions!B16</f>
        <v>Agency system integration</v>
      </c>
      <c r="C8" s="14" t="n">
        <f aca="false">Assumptions!C16</f>
        <v>1200000000</v>
      </c>
      <c r="D8" s="15" t="n">
        <f aca="false">C8/Assumptions!$C$22</f>
        <v>0.206896551724138</v>
      </c>
    </row>
    <row r="9" customFormat="false" ht="15" hidden="false" customHeight="false" outlineLevel="0" collapsed="false">
      <c r="B9" s="0" t="str">
        <f aca="false">Assumptions!B17</f>
        <v>Customer support and citizen assistance</v>
      </c>
      <c r="C9" s="14" t="n">
        <f aca="false">Assumptions!C17</f>
        <v>800000000</v>
      </c>
      <c r="D9" s="15" t="n">
        <f aca="false">C9/Assumptions!$C$22</f>
        <v>0.137931034482759</v>
      </c>
    </row>
    <row r="10" customFormat="false" ht="15" hidden="false" customHeight="false" outlineLevel="0" collapsed="false">
      <c r="B10" s="0" t="str">
        <f aca="false">Assumptions!B18</f>
        <v>Security operations and threat monitoring</v>
      </c>
      <c r="C10" s="14" t="n">
        <f aca="false">Assumptions!C18</f>
        <v>600000000</v>
      </c>
      <c r="D10" s="15" t="n">
        <f aca="false">C10/Assumptions!$C$22</f>
        <v>0.103448275862069</v>
      </c>
    </row>
    <row r="11" customFormat="false" ht="15" hidden="false" customHeight="false" outlineLevel="0" collapsed="false">
      <c r="B11" s="0" t="str">
        <f aca="false">Assumptions!B19</f>
        <v>State and local government integration</v>
      </c>
      <c r="C11" s="14" t="n">
        <f aca="false">Assumptions!C19</f>
        <v>700000000</v>
      </c>
      <c r="D11" s="15" t="n">
        <f aca="false">C11/Assumptions!$C$22</f>
        <v>0.120689655172414</v>
      </c>
    </row>
    <row r="12" customFormat="false" ht="15" hidden="false" customHeight="false" outlineLevel="0" collapsed="false">
      <c r="B12" s="0" t="str">
        <f aca="false">Assumptions!B20</f>
        <v>Civil liberties audit and oversight</v>
      </c>
      <c r="C12" s="14" t="n">
        <f aca="false">Assumptions!C20</f>
        <v>100000000</v>
      </c>
      <c r="D12" s="15" t="n">
        <f aca="false">C12/Assumptions!$C$22</f>
        <v>0.0172413793103448</v>
      </c>
    </row>
    <row r="13" customFormat="false" ht="15" hidden="false" customHeight="false" outlineLevel="0" collapsed="false">
      <c r="B13" s="0" t="str">
        <f aca="false">Assumptions!B21</f>
        <v>Open source maintenance and community</v>
      </c>
      <c r="C13" s="14" t="n">
        <f aca="false">Assumptions!C21</f>
        <v>100000000</v>
      </c>
      <c r="D13" s="15" t="n">
        <f aca="false">C13/Assumptions!$C$22</f>
        <v>0.0172413793103448</v>
      </c>
    </row>
    <row r="14" customFormat="false" ht="15" hidden="false" customHeight="false" outlineLevel="0" collapsed="false">
      <c r="B14" s="9" t="s">
        <v>98</v>
      </c>
      <c r="C14" s="16" t="n">
        <f aca="false">Assumptions!$C$22</f>
        <v>5800000000</v>
      </c>
    </row>
    <row r="17" customFormat="false" ht="15" hidden="false" customHeight="false" outlineLevel="0" collapsed="false">
      <c r="B17" s="2" t="s">
        <v>99</v>
      </c>
    </row>
    <row r="18" customFormat="false" ht="24" hidden="false" customHeight="true" outlineLevel="0" collapsed="false">
      <c r="B18" s="8" t="s">
        <v>100</v>
      </c>
      <c r="C18" s="8" t="s">
        <v>101</v>
      </c>
      <c r="D18" s="8" t="s">
        <v>102</v>
      </c>
      <c r="E18" s="8" t="s">
        <v>103</v>
      </c>
    </row>
    <row r="19" customFormat="false" ht="15" hidden="false" customHeight="false" outlineLevel="0" collapsed="false">
      <c r="B19" s="0" t="s">
        <v>104</v>
      </c>
      <c r="C19" s="14" t="n">
        <v>250000000</v>
      </c>
      <c r="D19" s="0" t="n">
        <v>1.3</v>
      </c>
      <c r="E19" s="17" t="n">
        <f aca="false">C19/(D19*1000000)</f>
        <v>192.307692307692</v>
      </c>
    </row>
    <row r="20" customFormat="false" ht="15" hidden="false" customHeight="false" outlineLevel="0" collapsed="false">
      <c r="B20" s="0" t="s">
        <v>105</v>
      </c>
      <c r="C20" s="14" t="n">
        <v>1500000000</v>
      </c>
      <c r="D20" s="0" t="n">
        <v>5.9</v>
      </c>
      <c r="E20" s="17" t="n">
        <f aca="false">C20/(D20*1000000)</f>
        <v>254.237288135593</v>
      </c>
    </row>
    <row r="21" customFormat="false" ht="15" hidden="false" customHeight="false" outlineLevel="0" collapsed="false">
      <c r="B21" s="0" t="s">
        <v>106</v>
      </c>
      <c r="C21" s="14" t="n">
        <v>800000000</v>
      </c>
      <c r="D21" s="0" t="n">
        <v>5.9</v>
      </c>
      <c r="E21" s="17" t="n">
        <f aca="false">C21/(D21*1000000)</f>
        <v>135.593220338983</v>
      </c>
    </row>
    <row r="22" customFormat="false" ht="15" hidden="false" customHeight="false" outlineLevel="0" collapsed="false">
      <c r="B22" s="0" t="s">
        <v>107</v>
      </c>
      <c r="C22" s="14" t="n">
        <v>4500000000</v>
      </c>
      <c r="D22" s="0" t="n">
        <v>67</v>
      </c>
      <c r="E22" s="17" t="n">
        <f aca="false">C22/(D22*1000000)</f>
        <v>67.1641791044776</v>
      </c>
    </row>
    <row r="23" customFormat="false" ht="15" hidden="false" customHeight="false" outlineLevel="0" collapsed="false">
      <c r="B23" s="9" t="s">
        <v>108</v>
      </c>
      <c r="C23" s="14" t="n">
        <f aca="false">Assumptions!$C$22</f>
        <v>5800000000</v>
      </c>
      <c r="D23" s="18" t="n">
        <f aca="false">Assumptions!$C$6/1000000</f>
        <v>330</v>
      </c>
      <c r="E23" s="19" t="n">
        <f aca="false">C23/(D23*1000000)</f>
        <v>17.5757575757576</v>
      </c>
    </row>
    <row r="26" customFormat="false" ht="15" hidden="false" customHeight="false" outlineLevel="0" collapsed="false">
      <c r="B26" s="5" t="s">
        <v>109</v>
      </c>
    </row>
    <row r="27" customFormat="false" ht="15" hidden="false" customHeight="false" outlineLevel="0" collapsed="false">
      <c r="B27" s="5" t="s">
        <v>110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50"/>
    <col collapsed="false" customWidth="true" hidden="false" outlineLevel="0" max="5" min="3" style="0" width="18"/>
  </cols>
  <sheetData>
    <row r="1" customFormat="false" ht="17.35" hidden="false" customHeight="false" outlineLevel="0" collapsed="false">
      <c r="B1" s="1" t="s">
        <v>111</v>
      </c>
    </row>
    <row r="3" customFormat="false" ht="15" hidden="false" customHeight="false" outlineLevel="0" collapsed="false">
      <c r="B3" s="5" t="s">
        <v>112</v>
      </c>
    </row>
    <row r="5" customFormat="false" ht="15" hidden="false" customHeight="false" outlineLevel="0" collapsed="false">
      <c r="B5" s="2" t="s">
        <v>113</v>
      </c>
    </row>
    <row r="6" customFormat="false" ht="24" hidden="false" customHeight="true" outlineLevel="0" collapsed="false">
      <c r="B6" s="8" t="s">
        <v>71</v>
      </c>
      <c r="C6" s="8" t="s">
        <v>96</v>
      </c>
    </row>
    <row r="7" customFormat="false" ht="15" hidden="false" customHeight="false" outlineLevel="0" collapsed="false">
      <c r="B7" s="0" t="str">
        <f aca="false">Assumptions!B27</f>
        <v>IRS software development for pre-filled returns</v>
      </c>
      <c r="C7" s="14" t="n">
        <f aca="false">Assumptions!C27</f>
        <v>400000000</v>
      </c>
    </row>
    <row r="8" customFormat="false" ht="15" hidden="false" customHeight="false" outlineLevel="0" collapsed="false">
      <c r="B8" s="0" t="str">
        <f aca="false">Assumptions!B28</f>
        <v>Annual operations to deliver pre-filled returns</v>
      </c>
      <c r="C8" s="14" t="n">
        <f aca="false">Assumptions!C28</f>
        <v>800000000</v>
      </c>
    </row>
    <row r="9" customFormat="false" ht="15" hidden="false" customHeight="false" outlineLevel="0" collapsed="false">
      <c r="B9" s="0" t="str">
        <f aca="false">Assumptions!B29</f>
        <v>Customer support expansion</v>
      </c>
      <c r="C9" s="14" t="n">
        <f aca="false">Assumptions!C29</f>
        <v>300000000</v>
      </c>
    </row>
    <row r="10" customFormat="false" ht="15" hidden="false" customHeight="false" outlineLevel="0" collapsed="false">
      <c r="B10" s="0" t="str">
        <f aca="false">Assumptions!B30</f>
        <v>Contested item resolution operations</v>
      </c>
      <c r="C10" s="14" t="n">
        <f aca="false">Assumptions!C30</f>
        <v>200000000</v>
      </c>
    </row>
    <row r="11" customFormat="false" ht="15" hidden="false" customHeight="false" outlineLevel="0" collapsed="false">
      <c r="B11" s="9" t="s">
        <v>114</v>
      </c>
      <c r="C11" s="10" t="n">
        <f aca="false">Assumptions!$C$31</f>
        <v>1700000000</v>
      </c>
    </row>
    <row r="14" customFormat="false" ht="15" hidden="false" customHeight="false" outlineLevel="0" collapsed="false">
      <c r="B14" s="2" t="s">
        <v>115</v>
      </c>
    </row>
    <row r="15" customFormat="false" ht="24" hidden="false" customHeight="true" outlineLevel="0" collapsed="false">
      <c r="B15" s="8" t="s">
        <v>116</v>
      </c>
      <c r="C15" s="8" t="s">
        <v>117</v>
      </c>
      <c r="D15" s="8" t="s">
        <v>118</v>
      </c>
      <c r="E15" s="8" t="s">
        <v>119</v>
      </c>
    </row>
    <row r="16" customFormat="false" ht="15" hidden="false" customHeight="false" outlineLevel="0" collapsed="false">
      <c r="B16" s="0" t="s">
        <v>120</v>
      </c>
      <c r="C16" s="20" t="n">
        <f aca="false">Assumptions!$C$8*Assumptions!$C$33</f>
        <v>107800000</v>
      </c>
    </row>
    <row r="17" customFormat="false" ht="15" hidden="false" customHeight="false" outlineLevel="0" collapsed="false">
      <c r="B17" s="0" t="s">
        <v>121</v>
      </c>
      <c r="C17" s="20" t="n">
        <f aca="false">Assumptions!$C$8*Assumptions!$C$33*Assumptions!$C$35</f>
        <v>59290000</v>
      </c>
      <c r="D17" s="17" t="n">
        <f aca="false">Assumptions!$C$34</f>
        <v>220</v>
      </c>
      <c r="E17" s="14" t="n">
        <f aca="false">C17*D17</f>
        <v>13043800000</v>
      </c>
    </row>
    <row r="18" customFormat="false" ht="15" hidden="false" customHeight="false" outlineLevel="0" collapsed="false">
      <c r="B18" s="0" t="s">
        <v>122</v>
      </c>
      <c r="C18" s="20" t="n">
        <f aca="false">Assumptions!$C$8*Assumptions!$C$33</f>
        <v>107800000</v>
      </c>
      <c r="D18" s="17" t="n">
        <f aca="false">Assumptions!$C$36*Assumptions!$C$37</f>
        <v>120</v>
      </c>
      <c r="E18" s="14" t="n">
        <f aca="false">C18*D18</f>
        <v>12936000000</v>
      </c>
    </row>
    <row r="19" customFormat="false" ht="15" hidden="false" customHeight="false" outlineLevel="0" collapsed="false">
      <c r="B19" s="9" t="s">
        <v>123</v>
      </c>
      <c r="E19" s="21" t="n">
        <f aca="false">SUM(E17:E18)</f>
        <v>25979800000</v>
      </c>
    </row>
    <row r="22" customFormat="false" ht="15" hidden="false" customHeight="false" outlineLevel="0" collapsed="false">
      <c r="B22" s="2" t="s">
        <v>124</v>
      </c>
    </row>
    <row r="23" customFormat="false" ht="15" hidden="false" customHeight="false" outlineLevel="0" collapsed="false">
      <c r="B23" s="0" t="s">
        <v>125</v>
      </c>
      <c r="C23" s="14" t="n">
        <f aca="false">Assumptions!$C$31</f>
        <v>1700000000</v>
      </c>
    </row>
    <row r="24" customFormat="false" ht="15" hidden="false" customHeight="false" outlineLevel="0" collapsed="false">
      <c r="B24" s="0" t="s">
        <v>126</v>
      </c>
      <c r="C24" s="14" t="n">
        <f aca="false">E19</f>
        <v>25979800000</v>
      </c>
    </row>
    <row r="25" customFormat="false" ht="15" hidden="false" customHeight="false" outlineLevel="0" collapsed="false">
      <c r="B25" s="9" t="s">
        <v>127</v>
      </c>
      <c r="C25" s="22" t="n">
        <f aca="false">C24-C23</f>
        <v>24279800000</v>
      </c>
    </row>
    <row r="26" customFormat="false" ht="15" hidden="false" customHeight="false" outlineLevel="0" collapsed="false">
      <c r="B26" s="0" t="s">
        <v>128</v>
      </c>
      <c r="C26" s="23" t="n">
        <f aca="false">C24/C23</f>
        <v>15.2822352941176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48"/>
    <col collapsed="false" customWidth="true" hidden="false" outlineLevel="0" max="3" min="3" style="0" width="18"/>
    <col collapsed="false" customWidth="true" hidden="false" outlineLevel="0" max="4" min="4" style="0" width="22"/>
  </cols>
  <sheetData>
    <row r="1" customFormat="false" ht="17.35" hidden="false" customHeight="false" outlineLevel="0" collapsed="false">
      <c r="B1" s="1" t="s">
        <v>129</v>
      </c>
    </row>
    <row r="3" customFormat="false" ht="15" hidden="false" customHeight="false" outlineLevel="0" collapsed="false">
      <c r="B3" s="5" t="s">
        <v>130</v>
      </c>
    </row>
    <row r="5" customFormat="false" ht="24" hidden="false" customHeight="true" outlineLevel="0" collapsed="false">
      <c r="B5" s="8" t="s">
        <v>71</v>
      </c>
      <c r="C5" s="8" t="s">
        <v>96</v>
      </c>
      <c r="D5" s="8" t="s">
        <v>131</v>
      </c>
    </row>
    <row r="6" customFormat="false" ht="15" hidden="false" customHeight="false" outlineLevel="0" collapsed="false">
      <c r="B6" s="0" t="str">
        <f aca="false">Assumptions!B42</f>
        <v>Library connectivity upgrade (1 Gbps minimum)</v>
      </c>
      <c r="C6" s="14" t="n">
        <f aca="false">Assumptions!C42</f>
        <v>800000000</v>
      </c>
      <c r="D6" s="14" t="n">
        <f aca="false">C6/9000</f>
        <v>88888.8888888889</v>
      </c>
    </row>
    <row r="7" customFormat="false" ht="15" hidden="false" customHeight="false" outlineLevel="0" collapsed="false">
      <c r="B7" s="0" t="str">
        <f aca="false">Assumptions!B43</f>
        <v>Public terminal expansion and maintenance</v>
      </c>
      <c r="C7" s="14" t="n">
        <f aca="false">Assumptions!C43</f>
        <v>400000000</v>
      </c>
      <c r="D7" s="14" t="n">
        <f aca="false">C7/9000</f>
        <v>44444.4444444444</v>
      </c>
    </row>
    <row r="8" customFormat="false" ht="15" hidden="false" customHeight="false" outlineLevel="0" collapsed="false">
      <c r="B8" s="0" t="str">
        <f aca="false">Assumptions!B44</f>
        <v>Private rooms (telehealth, legal, gov interaction)</v>
      </c>
      <c r="C8" s="14" t="n">
        <f aca="false">Assumptions!C44</f>
        <v>300000000</v>
      </c>
      <c r="D8" s="14" t="n">
        <f aca="false">C8/9000</f>
        <v>33333.3333333333</v>
      </c>
    </row>
    <row r="9" customFormat="false" ht="15" hidden="false" customHeight="false" outlineLevel="0" collapsed="false">
      <c r="B9" s="0" t="str">
        <f aca="false">Assumptions!B45</f>
        <v>Digital civic engagement librarian roles</v>
      </c>
      <c r="C9" s="14" t="n">
        <f aca="false">Assumptions!C45</f>
        <v>500000000</v>
      </c>
      <c r="D9" s="14" t="n">
        <f aca="false">C9/9000</f>
        <v>55555.5555555556</v>
      </c>
    </row>
    <row r="10" customFormat="false" ht="15" hidden="false" customHeight="false" outlineLevel="0" collapsed="false">
      <c r="B10" s="0" t="str">
        <f aca="false">Assumptions!B46</f>
        <v>Extended hours support (evening + weekend)</v>
      </c>
      <c r="C10" s="14" t="n">
        <f aca="false">Assumptions!C46</f>
        <v>600000000</v>
      </c>
      <c r="D10" s="14" t="n">
        <f aca="false">C10/9000</f>
        <v>66666.6666666667</v>
      </c>
    </row>
    <row r="11" customFormat="false" ht="15" hidden="false" customHeight="false" outlineLevel="0" collapsed="false">
      <c r="B11" s="9" t="s">
        <v>132</v>
      </c>
      <c r="C11" s="16" t="n">
        <f aca="false">Assumptions!$C$47</f>
        <v>2600000000</v>
      </c>
    </row>
    <row r="14" customFormat="false" ht="15" hidden="false" customHeight="false" outlineLevel="0" collapsed="false">
      <c r="B14" s="5" t="s">
        <v>133</v>
      </c>
    </row>
    <row r="15" customFormat="false" ht="15" hidden="false" customHeight="false" outlineLevel="0" collapsed="false">
      <c r="B15" s="5" t="s">
        <v>134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42"/>
    <col collapsed="false" customWidth="true" hidden="false" outlineLevel="0" max="3" min="3" style="0" width="18"/>
    <col collapsed="false" customWidth="true" hidden="false" outlineLevel="0" max="4" min="4" style="0" width="22"/>
    <col collapsed="false" customWidth="true" hidden="false" outlineLevel="0" max="5" min="5" style="0" width="16"/>
  </cols>
  <sheetData>
    <row r="1" customFormat="false" ht="17.35" hidden="false" customHeight="false" outlineLevel="0" collapsed="false">
      <c r="B1" s="1" t="s">
        <v>135</v>
      </c>
    </row>
    <row r="3" customFormat="false" ht="15" hidden="false" customHeight="false" outlineLevel="0" collapsed="false">
      <c r="B3" s="5" t="s">
        <v>136</v>
      </c>
    </row>
    <row r="5" customFormat="false" ht="24" hidden="false" customHeight="true" outlineLevel="0" collapsed="false">
      <c r="B5" s="8" t="s">
        <v>71</v>
      </c>
      <c r="C5" s="8" t="s">
        <v>137</v>
      </c>
      <c r="D5" s="8" t="s">
        <v>138</v>
      </c>
      <c r="E5" s="8" t="s">
        <v>139</v>
      </c>
    </row>
    <row r="6" customFormat="false" ht="15" hidden="false" customHeight="false" outlineLevel="0" collapsed="false">
      <c r="B6" s="0" t="s">
        <v>140</v>
      </c>
      <c r="C6" s="14" t="n">
        <f aca="false">Assumptions!$C$59</f>
        <v>18000000000</v>
      </c>
      <c r="D6" s="14" t="n">
        <f aca="false">Assumptions!$C$58</f>
        <v>50000000000</v>
      </c>
      <c r="E6" s="14" t="n">
        <f aca="false">D6-C6</f>
        <v>32000000000</v>
      </c>
    </row>
    <row r="7" customFormat="false" ht="15" hidden="false" customHeight="false" outlineLevel="0" collapsed="false">
      <c r="B7" s="0" t="s">
        <v>141</v>
      </c>
      <c r="C7" s="14" t="n">
        <v>12500000000</v>
      </c>
      <c r="D7" s="14" t="n">
        <v>12500000000</v>
      </c>
      <c r="E7" s="14" t="n">
        <f aca="false">D7-C7</f>
        <v>0</v>
      </c>
    </row>
    <row r="8" customFormat="false" ht="15" hidden="false" customHeight="false" outlineLevel="0" collapsed="false">
      <c r="B8" s="0" t="s">
        <v>142</v>
      </c>
      <c r="C8" s="14" t="n">
        <v>0</v>
      </c>
      <c r="D8" s="14" t="n">
        <f aca="false">Assumptions!$C$22</f>
        <v>5800000000</v>
      </c>
      <c r="E8" s="14" t="n">
        <f aca="false">D8-C8</f>
        <v>5800000000</v>
      </c>
    </row>
    <row r="9" customFormat="false" ht="15" hidden="false" customHeight="false" outlineLevel="0" collapsed="false">
      <c r="B9" s="0" t="s">
        <v>143</v>
      </c>
      <c r="C9" s="14" t="n">
        <v>0</v>
      </c>
      <c r="D9" s="14" t="n">
        <f aca="false">Assumptions!$C$31</f>
        <v>1700000000</v>
      </c>
      <c r="E9" s="14" t="n">
        <f aca="false">D9-C9</f>
        <v>1700000000</v>
      </c>
    </row>
    <row r="10" customFormat="false" ht="15" hidden="false" customHeight="false" outlineLevel="0" collapsed="false">
      <c r="B10" s="0" t="s">
        <v>144</v>
      </c>
      <c r="C10" s="14" t="n">
        <v>25000000000</v>
      </c>
      <c r="D10" s="14" t="n">
        <f aca="false">25000000000+Assumptions!$C$47</f>
        <v>27600000000</v>
      </c>
      <c r="E10" s="14" t="n">
        <f aca="false">D10-C10</f>
        <v>2600000000</v>
      </c>
    </row>
    <row r="11" customFormat="false" ht="15" hidden="false" customHeight="false" outlineLevel="0" collapsed="false">
      <c r="B11" s="0" t="s">
        <v>145</v>
      </c>
      <c r="C11" s="14" t="n">
        <v>215000000000</v>
      </c>
      <c r="D11" s="14" t="n">
        <v>215000000000</v>
      </c>
      <c r="E11" s="14" t="n">
        <f aca="false">D11-C11</f>
        <v>0</v>
      </c>
    </row>
    <row r="13" customFormat="false" ht="15" hidden="false" customHeight="false" outlineLevel="0" collapsed="false">
      <c r="B13" s="9" t="s">
        <v>146</v>
      </c>
      <c r="C13" s="10" t="n">
        <f aca="false">SUM(C6:C11)</f>
        <v>270500000000</v>
      </c>
      <c r="D13" s="16" t="n">
        <f aca="false">SUM(D6:D11)</f>
        <v>312600000000</v>
      </c>
      <c r="E13" s="24" t="n">
        <f aca="false">SUM(E6:E11)</f>
        <v>42100000000</v>
      </c>
    </row>
    <row r="16" customFormat="false" ht="15" hidden="false" customHeight="false" outlineLevel="0" collapsed="false">
      <c r="B16" s="0" t="s">
        <v>147</v>
      </c>
      <c r="C16" s="15" t="n">
        <f aca="false">C13/Assumptions!$C$9</f>
        <v>0.00901666666666667</v>
      </c>
      <c r="D16" s="15" t="n">
        <f aca="false">D13/Assumptions!$C$9</f>
        <v>0.01042</v>
      </c>
    </row>
    <row r="17" customFormat="false" ht="15" hidden="false" customHeight="false" outlineLevel="0" collapsed="false">
      <c r="B17" s="0" t="s">
        <v>148</v>
      </c>
      <c r="C17" s="15" t="n">
        <f aca="false">C13/1750000000000</f>
        <v>0.154571428571429</v>
      </c>
      <c r="D17" s="15" t="n">
        <f aca="false">D13/1750000000000</f>
        <v>0.178628571428571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50"/>
    <col collapsed="false" customWidth="true" hidden="false" outlineLevel="0" max="3" min="3" style="0" width="18"/>
    <col collapsed="false" customWidth="true" hidden="false" outlineLevel="0" max="5" min="4" style="0" width="16"/>
  </cols>
  <sheetData>
    <row r="1" customFormat="false" ht="17.35" hidden="false" customHeight="false" outlineLevel="0" collapsed="false">
      <c r="B1" s="1" t="s">
        <v>149</v>
      </c>
    </row>
    <row r="4" customFormat="false" ht="24" hidden="false" customHeight="true" outlineLevel="0" collapsed="false">
      <c r="B4" s="8" t="s">
        <v>150</v>
      </c>
      <c r="C4" s="8" t="s">
        <v>34</v>
      </c>
      <c r="D4" s="8" t="s">
        <v>103</v>
      </c>
      <c r="E4" s="8" t="s">
        <v>118</v>
      </c>
    </row>
    <row r="5" customFormat="false" ht="15" hidden="false" customHeight="false" outlineLevel="0" collapsed="false">
      <c r="B5" s="0" t="s">
        <v>151</v>
      </c>
      <c r="C5" s="14" t="n">
        <f aca="false">Assumptions!$C$56-Assumptions!$C$57</f>
        <v>92000000000</v>
      </c>
      <c r="D5" s="17" t="n">
        <f aca="false">C5/Assumptions!$C$6</f>
        <v>278.787878787879</v>
      </c>
      <c r="E5" s="17" t="n">
        <f aca="false">C5/Assumptions!$C$7</f>
        <v>696.969696969697</v>
      </c>
    </row>
    <row r="6" customFormat="false" ht="15" hidden="false" customHeight="false" outlineLevel="0" collapsed="false">
      <c r="B6" s="0" t="s">
        <v>152</v>
      </c>
      <c r="C6" s="14" t="n">
        <f aca="false">'Return-Free Filing'!E19</f>
        <v>25979800000</v>
      </c>
      <c r="D6" s="17" t="n">
        <f aca="false">C6/Assumptions!$C$6</f>
        <v>78.7266666666667</v>
      </c>
      <c r="E6" s="17" t="n">
        <f aca="false">C6/Assumptions!$C$7</f>
        <v>196.816666666667</v>
      </c>
    </row>
    <row r="7" customFormat="false" ht="15" hidden="false" customHeight="false" outlineLevel="0" collapsed="false">
      <c r="B7" s="0" t="s">
        <v>153</v>
      </c>
      <c r="C7" s="14" t="n">
        <f aca="false">Assumptions!$C$6*Assumptions!$C$51*Assumptions!$C$52</f>
        <v>14850000000</v>
      </c>
      <c r="D7" s="17" t="n">
        <f aca="false">C7/Assumptions!$C$6</f>
        <v>45</v>
      </c>
      <c r="E7" s="17" t="n">
        <f aca="false">C7/Assumptions!$C$7</f>
        <v>112.5</v>
      </c>
    </row>
    <row r="9" customFormat="false" ht="15" hidden="false" customHeight="false" outlineLevel="0" collapsed="false">
      <c r="B9" s="9" t="s">
        <v>123</v>
      </c>
      <c r="C9" s="21" t="n">
        <f aca="false">SUM(C5:C7)</f>
        <v>132829800000</v>
      </c>
      <c r="D9" s="25" t="n">
        <f aca="false">C9/Assumptions!$C$6</f>
        <v>402.514545454545</v>
      </c>
      <c r="E9" s="25" t="n">
        <f aca="false">C9/Assumptions!$C$7</f>
        <v>1006.28636363636</v>
      </c>
    </row>
    <row r="12" customFormat="false" ht="15" hidden="false" customHeight="false" outlineLevel="0" collapsed="false">
      <c r="B12" s="5" t="s">
        <v>154</v>
      </c>
    </row>
    <row r="13" customFormat="false" ht="15" hidden="false" customHeight="false" outlineLevel="0" collapsed="false">
      <c r="B13" s="5" t="s">
        <v>155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50"/>
    <col collapsed="false" customWidth="true" hidden="false" outlineLevel="0" max="5" min="3" style="0" width="18"/>
  </cols>
  <sheetData>
    <row r="1" customFormat="false" ht="17.35" hidden="false" customHeight="false" outlineLevel="0" collapsed="false">
      <c r="B1" s="1" t="s">
        <v>124</v>
      </c>
    </row>
    <row r="3" customFormat="false" ht="15" hidden="false" customHeight="false" outlineLevel="0" collapsed="false">
      <c r="B3" s="5" t="s">
        <v>156</v>
      </c>
    </row>
    <row r="5" customFormat="false" ht="24" hidden="false" customHeight="true" outlineLevel="0" collapsed="false">
      <c r="B5" s="8" t="s">
        <v>71</v>
      </c>
      <c r="C5" s="8" t="s">
        <v>157</v>
      </c>
      <c r="D5" s="8" t="s">
        <v>115</v>
      </c>
      <c r="E5" s="8" t="s">
        <v>158</v>
      </c>
    </row>
    <row r="6" customFormat="false" ht="15" hidden="false" customHeight="false" outlineLevel="0" collapsed="false">
      <c r="B6" s="0" t="s">
        <v>159</v>
      </c>
      <c r="C6" s="14" t="n">
        <f aca="false">Assumptions!$C$58-Assumptions!$C$59</f>
        <v>32000000000</v>
      </c>
      <c r="D6" s="14" t="n">
        <f aca="false">Assumptions!$C$56-Assumptions!$C$57</f>
        <v>92000000000</v>
      </c>
      <c r="E6" s="14" t="n">
        <f aca="false">D6-C6</f>
        <v>60000000000</v>
      </c>
    </row>
    <row r="7" customFormat="false" ht="15" hidden="false" customHeight="false" outlineLevel="0" collapsed="false">
      <c r="B7" s="0" t="s">
        <v>160</v>
      </c>
      <c r="C7" s="14" t="n">
        <f aca="false">Assumptions!$C$22</f>
        <v>5800000000</v>
      </c>
      <c r="D7" s="14" t="n">
        <f aca="false">Assumptions!$C$6*Assumptions!$C$51*Assumptions!$C$52</f>
        <v>14850000000</v>
      </c>
      <c r="E7" s="14" t="n">
        <f aca="false">D7-C7</f>
        <v>9050000000</v>
      </c>
    </row>
    <row r="8" customFormat="false" ht="15" hidden="false" customHeight="false" outlineLevel="0" collapsed="false">
      <c r="B8" s="0" t="s">
        <v>161</v>
      </c>
      <c r="C8" s="14" t="n">
        <f aca="false">Assumptions!$C$31</f>
        <v>1700000000</v>
      </c>
      <c r="D8" s="14" t="n">
        <f aca="false">'Return-Free Filing'!E19</f>
        <v>25979800000</v>
      </c>
      <c r="E8" s="14" t="n">
        <f aca="false">D8-C8</f>
        <v>24279800000</v>
      </c>
    </row>
    <row r="9" customFormat="false" ht="15" hidden="false" customHeight="false" outlineLevel="0" collapsed="false">
      <c r="B9" s="0" t="s">
        <v>162</v>
      </c>
      <c r="C9" s="14" t="n">
        <f aca="false">Assumptions!$C$47</f>
        <v>2600000000</v>
      </c>
      <c r="D9" s="26" t="n">
        <v>0</v>
      </c>
      <c r="E9" s="14" t="n">
        <f aca="false">D9-C9</f>
        <v>-2600000000</v>
      </c>
    </row>
    <row r="11" customFormat="false" ht="15" hidden="false" customHeight="false" outlineLevel="0" collapsed="false">
      <c r="B11" s="9" t="s">
        <v>163</v>
      </c>
      <c r="C11" s="10" t="n">
        <f aca="false">SUM(C6:C9)</f>
        <v>42100000000</v>
      </c>
      <c r="D11" s="21" t="n">
        <f aca="false">SUM(D6:D9)</f>
        <v>132829800000</v>
      </c>
      <c r="E11" s="22" t="n">
        <f aca="false">SUM(E6:E9)</f>
        <v>90729800000</v>
      </c>
    </row>
    <row r="13" customFormat="false" ht="15" hidden="false" customHeight="false" outlineLevel="0" collapsed="false">
      <c r="B13" s="0" t="s">
        <v>164</v>
      </c>
      <c r="C13" s="27" t="n">
        <f aca="false">D11/C11</f>
        <v>3.15510213776722</v>
      </c>
    </row>
    <row r="16" customFormat="false" ht="15" hidden="false" customHeight="false" outlineLevel="0" collapsed="false">
      <c r="B16" s="2" t="s">
        <v>165</v>
      </c>
    </row>
    <row r="17" customFormat="false" ht="15" hidden="false" customHeight="false" outlineLevel="0" collapsed="false">
      <c r="B17" s="5" t="s">
        <v>166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56"/>
    <col collapsed="false" customWidth="true" hidden="false" outlineLevel="0" max="3" min="3" style="0" width="22"/>
  </cols>
  <sheetData>
    <row r="1" customFormat="false" ht="17.35" hidden="false" customHeight="false" outlineLevel="0" collapsed="false">
      <c r="B1" s="1" t="s">
        <v>167</v>
      </c>
    </row>
    <row r="3" customFormat="false" ht="15" hidden="false" customHeight="false" outlineLevel="0" collapsed="false">
      <c r="B3" s="2" t="s">
        <v>168</v>
      </c>
    </row>
    <row r="4" customFormat="false" ht="24" hidden="false" customHeight="true" outlineLevel="0" collapsed="false">
      <c r="B4" s="8" t="s">
        <v>169</v>
      </c>
      <c r="C4" s="8" t="s">
        <v>170</v>
      </c>
    </row>
    <row r="5" customFormat="false" ht="15" hidden="false" customHeight="false" outlineLevel="0" collapsed="false">
      <c r="B5" s="0" t="s">
        <v>171</v>
      </c>
      <c r="C5" s="10" t="n">
        <f aca="false">Assumptions!$C$22</f>
        <v>5800000000</v>
      </c>
    </row>
    <row r="6" customFormat="false" ht="15" hidden="false" customHeight="false" outlineLevel="0" collapsed="false">
      <c r="B6" s="0" t="s">
        <v>172</v>
      </c>
      <c r="C6" s="10" t="n">
        <f aca="false">Assumptions!$C$31</f>
        <v>1700000000</v>
      </c>
    </row>
    <row r="7" customFormat="false" ht="15" hidden="false" customHeight="false" outlineLevel="0" collapsed="false">
      <c r="B7" s="0" t="s">
        <v>173</v>
      </c>
      <c r="C7" s="10" t="n">
        <f aca="false">Assumptions!$C$47</f>
        <v>2600000000</v>
      </c>
    </row>
    <row r="8" customFormat="false" ht="15" hidden="false" customHeight="false" outlineLevel="0" collapsed="false">
      <c r="B8" s="0" t="s">
        <v>174</v>
      </c>
      <c r="C8" s="10" t="n">
        <f aca="false">Assumptions!$C$58-Assumptions!$C$59</f>
        <v>32000000000</v>
      </c>
    </row>
    <row r="9" customFormat="false" ht="15" hidden="false" customHeight="false" outlineLevel="0" collapsed="false">
      <c r="B9" s="0" t="s">
        <v>175</v>
      </c>
      <c r="C9" s="16" t="n">
        <f aca="false">C5+C6+C7+C8</f>
        <v>42100000000</v>
      </c>
    </row>
    <row r="10" customFormat="false" ht="15" hidden="false" customHeight="false" outlineLevel="0" collapsed="false">
      <c r="B10" s="0" t="s">
        <v>176</v>
      </c>
      <c r="C10" s="10" t="n">
        <v>270000000000</v>
      </c>
    </row>
    <row r="11" customFormat="false" ht="15" hidden="false" customHeight="false" outlineLevel="0" collapsed="false">
      <c r="B11" s="0" t="s">
        <v>177</v>
      </c>
      <c r="C11" s="16" t="n">
        <f aca="false">C10+C9</f>
        <v>312100000000</v>
      </c>
    </row>
    <row r="12" customFormat="false" ht="15" hidden="false" customHeight="false" outlineLevel="0" collapsed="false">
      <c r="B12" s="0" t="s">
        <v>178</v>
      </c>
      <c r="C12" s="28" t="n">
        <f aca="false">C11/Assumptions!$C$9</f>
        <v>0.0104033333333333</v>
      </c>
    </row>
    <row r="13" customFormat="false" ht="15" hidden="false" customHeight="false" outlineLevel="0" collapsed="false">
      <c r="B13" s="0" t="s">
        <v>179</v>
      </c>
      <c r="C13" s="21" t="n">
        <f aca="false">'Citizen Savings'!C9</f>
        <v>132829800000</v>
      </c>
    </row>
    <row r="14" customFormat="false" ht="15" hidden="false" customHeight="false" outlineLevel="0" collapsed="false">
      <c r="B14" s="0" t="s">
        <v>127</v>
      </c>
      <c r="C14" s="21" t="n">
        <f aca="false">C12-C9</f>
        <v>-42099999999.9896</v>
      </c>
    </row>
    <row r="15" customFormat="false" ht="15" hidden="false" customHeight="false" outlineLevel="0" collapsed="false">
      <c r="B15" s="0" t="s">
        <v>164</v>
      </c>
      <c r="C15" s="27" t="n">
        <f aca="false">C12/C9</f>
        <v>2.47110055423595E-013</v>
      </c>
    </row>
    <row r="18" customFormat="false" ht="15" hidden="false" customHeight="false" outlineLevel="0" collapsed="false">
      <c r="B18" s="2" t="s">
        <v>180</v>
      </c>
    </row>
    <row r="19" customFormat="false" ht="15" hidden="false" customHeight="false" outlineLevel="0" collapsed="false">
      <c r="B19" s="29" t="s">
        <v>181</v>
      </c>
      <c r="C19" s="29"/>
      <c r="D19" s="29"/>
      <c r="E19" s="29"/>
    </row>
    <row r="20" customFormat="false" ht="15" hidden="false" customHeight="false" outlineLevel="0" collapsed="false">
      <c r="B20" s="29" t="s">
        <v>182</v>
      </c>
      <c r="C20" s="29"/>
      <c r="D20" s="29"/>
      <c r="E20" s="29"/>
    </row>
    <row r="21" customFormat="false" ht="15" hidden="false" customHeight="false" outlineLevel="0" collapsed="false">
      <c r="B21" s="29" t="s">
        <v>183</v>
      </c>
      <c r="C21" s="29"/>
      <c r="D21" s="29"/>
      <c r="E21" s="29"/>
    </row>
    <row r="22" customFormat="false" ht="15" hidden="false" customHeight="false" outlineLevel="0" collapsed="false">
      <c r="B22" s="29"/>
      <c r="C22" s="29"/>
      <c r="D22" s="29"/>
      <c r="E22" s="29"/>
    </row>
    <row r="23" customFormat="false" ht="15" hidden="false" customHeight="false" outlineLevel="0" collapsed="false">
      <c r="B23" s="29" t="s">
        <v>184</v>
      </c>
      <c r="C23" s="29"/>
      <c r="D23" s="29"/>
      <c r="E23" s="29"/>
    </row>
    <row r="24" customFormat="false" ht="15" hidden="false" customHeight="false" outlineLevel="0" collapsed="false">
      <c r="B24" s="29" t="s">
        <v>185</v>
      </c>
      <c r="C24" s="29"/>
      <c r="D24" s="29"/>
      <c r="E24" s="29"/>
    </row>
    <row r="25" customFormat="false" ht="15" hidden="false" customHeight="false" outlineLevel="0" collapsed="false">
      <c r="B25" s="29" t="s">
        <v>186</v>
      </c>
      <c r="C25" s="29"/>
      <c r="D25" s="29"/>
      <c r="E25" s="29"/>
    </row>
    <row r="26" customFormat="false" ht="15" hidden="false" customHeight="false" outlineLevel="0" collapsed="false">
      <c r="B26" s="29"/>
      <c r="C26" s="29"/>
      <c r="D26" s="29"/>
      <c r="E26" s="29"/>
    </row>
    <row r="27" customFormat="false" ht="15" hidden="false" customHeight="false" outlineLevel="0" collapsed="false">
      <c r="B27" s="29" t="s">
        <v>187</v>
      </c>
      <c r="C27" s="29"/>
      <c r="D27" s="29"/>
      <c r="E27" s="29"/>
    </row>
    <row r="28" customFormat="false" ht="15" hidden="false" customHeight="false" outlineLevel="0" collapsed="false">
      <c r="B28" s="29" t="s">
        <v>188</v>
      </c>
      <c r="C28" s="29"/>
      <c r="D28" s="29"/>
      <c r="E28" s="29"/>
    </row>
    <row r="29" customFormat="false" ht="15" hidden="false" customHeight="false" outlineLevel="0" collapsed="false">
      <c r="B29" s="29" t="s">
        <v>189</v>
      </c>
      <c r="C29" s="29"/>
      <c r="D29" s="29"/>
      <c r="E29" s="29"/>
    </row>
    <row r="30" customFormat="false" ht="15" hidden="false" customHeight="false" outlineLevel="0" collapsed="false">
      <c r="B30" s="29" t="s">
        <v>190</v>
      </c>
      <c r="C30" s="29"/>
      <c r="D30" s="29"/>
      <c r="E30" s="29"/>
    </row>
    <row r="31" customFormat="false" ht="15" hidden="false" customHeight="false" outlineLevel="0" collapsed="false">
      <c r="B31" s="29"/>
      <c r="C31" s="29"/>
      <c r="D31" s="29"/>
      <c r="E31" s="29"/>
    </row>
    <row r="32" customFormat="false" ht="15" hidden="false" customHeight="false" outlineLevel="0" collapsed="false">
      <c r="B32" s="29" t="s">
        <v>191</v>
      </c>
      <c r="C32" s="29"/>
      <c r="D32" s="29"/>
      <c r="E32" s="29"/>
    </row>
    <row r="33" customFormat="false" ht="15" hidden="false" customHeight="false" outlineLevel="0" collapsed="false">
      <c r="B33" s="29" t="s">
        <v>192</v>
      </c>
      <c r="C33" s="29"/>
      <c r="D33" s="29"/>
      <c r="E33" s="29"/>
    </row>
    <row r="34" customFormat="false" ht="15" hidden="false" customHeight="false" outlineLevel="0" collapsed="false">
      <c r="B34" s="29" t="s">
        <v>193</v>
      </c>
      <c r="C34" s="29"/>
      <c r="D34" s="29"/>
      <c r="E34" s="29"/>
    </row>
  </sheetData>
  <mergeCells count="16"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2026-05-04T23:13:43Z</dcterms:created>
  <dc:creator>openpyxl</dc:creator>
  <dc:description/>
  <dc:language>en-US</dc:language>
  <cp:lastModifiedBy/>
  <dcterms:modified xsi:type="dcterms:W3CDTF">2026-05-04T23:13:43Z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