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Sovereign Fund" sheetId="3" state="visible" r:id="rId5"/>
    <sheet name="Individual Account" sheetId="4" state="visible" r:id="rId6"/>
    <sheet name="Combined Analysis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J3" authorId="0">
      <text>
        <r>
          <rPr>
            <sz val="10"/>
            <rFont val="Arial"/>
            <family val="2"/>
          </rPr>
          <t xml:space="preserve">Compound growth: each year adds new contributions + investment returns,
minus management costs and disbursements.</t>
        </r>
      </text>
    </comment>
  </commentList>
</comments>
</file>

<file path=xl/sharedStrings.xml><?xml version="1.0" encoding="utf-8"?>
<sst xmlns="http://schemas.openxmlformats.org/spreadsheetml/2006/main" count="197" uniqueCount="157">
  <si>
    <t xml:space="preserve">Hybrid Mandatory Contribution + Sovereign Fund Model</t>
  </si>
  <si>
    <t xml:space="preserve">Concept</t>
  </si>
  <si>
    <t xml:space="preserve">This model tests a hybrid retirement system to replace Social Security:</t>
  </si>
  <si>
    <t xml:space="preserve">  • EMPLOYERS + EMPLOYEES contribute a mandatory % of payroll (default 12% combined)</t>
  </si>
  <si>
    <t xml:space="preserve">  • Most goes to the worker's INDIVIDUAL 401(k) (default 85%)</t>
  </si>
  <si>
    <t xml:space="preserve">  • A small slice goes to a COLLECTIVE SOVEREIGN FUND (default 15%)</t>
  </si>
  <si>
    <t xml:space="preserve">  • Sovereign fund invests in markets like Norway's GPFG model</t>
  </si>
  <si>
    <t xml:space="preserve">  • Fund disbursements offset SS transition costs</t>
  </si>
  <si>
    <t xml:space="preserve">Real-World Comparables</t>
  </si>
  <si>
    <t xml:space="preserve">  • AUSTRALIA: Mandatory 11.5% employer super contributions; A$3.9T accumulated</t>
  </si>
  <si>
    <t xml:space="preserve">  • SINGAPORE: Central Provident Fund mandates 20% employee + 17% employer</t>
  </si>
  <si>
    <t xml:space="preserve">  • NORWAY: Government Pension Fund Global = $1.7T, ~330% of Norway's GDP</t>
  </si>
  <si>
    <t xml:space="preserve">Sheets</t>
  </si>
  <si>
    <t xml:space="preserve">  ASSUMPTIONS — all inputs (blue cells)</t>
  </si>
  <si>
    <t xml:space="preserve">  SOVEREIGN FUND — 60-year projection of collective fund growth</t>
  </si>
  <si>
    <t xml:space="preserve">  INDIVIDUAL ACCOUNT — 42-year worker accumulation (age 25 to 67)</t>
  </si>
  <si>
    <t xml:space="preserve">  COMBINED ANALYSIS — does it work? + charts</t>
  </si>
  <si>
    <t xml:space="preserve">Key Findings (Default Assumptions)</t>
  </si>
  <si>
    <t xml:space="preserve">With 12% combined contribution / 15% to sovereign fund / 6% real return:</t>
  </si>
  <si>
    <t xml:space="preserve">  • Sovereign fund accumulates to ~$15-25T over 40 years</t>
  </si>
  <si>
    <t xml:space="preserve">  • Can sustainably disburse $300-500B/year to offset SS transition</t>
  </si>
  <si>
    <t xml:space="preserve">  • Individual workers retire with $1M+ in their accounts (vs SS $35K/yr equivalent)</t>
  </si>
  <si>
    <t xml:space="preserve">  • Net win for both individuals AND fiscal solvency</t>
  </si>
  <si>
    <t xml:space="preserve">Variables to Flex</t>
  </si>
  <si>
    <t xml:space="preserve">  • Total contribution % (12% baseline; could go higher)</t>
  </si>
  <si>
    <t xml:space="preserve">  • Sovereign fund slice (15% baseline; bigger = faster compound, less individual)</t>
  </si>
  <si>
    <t xml:space="preserve">  • Investment return assumptions (6% real is conservative, but flex it)</t>
  </si>
  <si>
    <t xml:space="preserve">  • Disbursement delay (15 yrs baseline; longer = bigger fund)</t>
  </si>
  <si>
    <t xml:space="preserve">Caveats</t>
  </si>
  <si>
    <t xml:space="preserve">  • Assumes stable returns; real markets are volatile</t>
  </si>
  <si>
    <t xml:space="preserve">  • Doesn't model behavioral effects (early withdrawals, gaming the system)</t>
  </si>
  <si>
    <t xml:space="preserve">  • Governance of sovereign fund is the HARDEST political question, not modeled</t>
  </si>
  <si>
    <t xml:space="preserve">  • Assumes all workers stay employed across career; doesn't model gig/unemployment</t>
  </si>
  <si>
    <t xml:space="preserve">  • Disability and survivors benefits NOT addressed by this model</t>
  </si>
  <si>
    <t xml:space="preserve">Governance — The Real Hard Problem</t>
  </si>
  <si>
    <t xml:space="preserve">The math says this works. The politics is harder.</t>
  </si>
  <si>
    <t xml:space="preserve">A US sovereign fund holding $20T+ in equities would own ~5% of every US public company.</t>
  </si>
  <si>
    <t xml:space="preserve">Who votes those shares? How do you prevent it from becoming a political weapon?</t>
  </si>
  <si>
    <t xml:space="preserve">Norway solved this with a strict mandate: passive index, no voting on social issues,</t>
  </si>
  <si>
    <t xml:space="preserve">independent board insulated from politicians. A US version would need similar firewalls.</t>
  </si>
  <si>
    <t xml:space="preserve">Hybrid Retirement System — Assumptions</t>
  </si>
  <si>
    <t xml:space="preserve">Economy Baseline (2026)</t>
  </si>
  <si>
    <t xml:space="preserve">Parameter</t>
  </si>
  <si>
    <t xml:space="preserve">Value</t>
  </si>
  <si>
    <t xml:space="preserve">Unit</t>
  </si>
  <si>
    <t xml:space="preserve">Notes</t>
  </si>
  <si>
    <t xml:space="preserve">Total US covered workers</t>
  </si>
  <si>
    <t xml:space="preserve">people</t>
  </si>
  <si>
    <t xml:space="preserve">BLS / SSA covered worker estimates</t>
  </si>
  <si>
    <t xml:space="preserve">Average covered annual wage</t>
  </si>
  <si>
    <t xml:space="preserve">$/yr</t>
  </si>
  <si>
    <t xml:space="preserve">Approx avg covered earnings 2025</t>
  </si>
  <si>
    <t xml:space="preserve">Total US covered payroll</t>
  </si>
  <si>
    <t xml:space="preserve">$</t>
  </si>
  <si>
    <t xml:space="preserve">Calc: workers × avg wage</t>
  </si>
  <si>
    <t xml:space="preserve">Annual wage growth</t>
  </si>
  <si>
    <t xml:space="preserve">%</t>
  </si>
  <si>
    <t xml:space="preserve">Long-run avg incl. inflation</t>
  </si>
  <si>
    <t xml:space="preserve">Workforce growth rate</t>
  </si>
  <si>
    <t xml:space="preserve">BLS long-run projection</t>
  </si>
  <si>
    <t xml:space="preserve">Mandatory Contribution Structure</t>
  </si>
  <si>
    <t xml:space="preserve">The total contribution splits between individual 401(k)s and the collective sovereign fund.</t>
  </si>
  <si>
    <t xml:space="preserve">Employer contribution %</t>
  </si>
  <si>
    <t xml:space="preserve">Employer share of mandatory contribution</t>
  </si>
  <si>
    <t xml:space="preserve">Employee contribution %</t>
  </si>
  <si>
    <t xml:space="preserve">Employee share of mandatory contribution</t>
  </si>
  <si>
    <t xml:space="preserve">Total combined contribution %</t>
  </si>
  <si>
    <t xml:space="preserve">Sum of Employer + Employee (calc)</t>
  </si>
  <si>
    <t xml:space="preserve">% of total going to Sovereign Fund</t>
  </si>
  <si>
    <t xml:space="preserve">Slice into collective investment fund</t>
  </si>
  <si>
    <t xml:space="preserve">% going to individual 401(k)s</t>
  </si>
  <si>
    <t xml:space="preserve">Remainder going to personal accounts</t>
  </si>
  <si>
    <t xml:space="preserve">Investment Returns</t>
  </si>
  <si>
    <t xml:space="preserve">Sovereign Fund real return</t>
  </si>
  <si>
    <t xml:space="preserve">Diversified equity-heavy index portfolio (Norway: ~6%)</t>
  </si>
  <si>
    <t xml:space="preserve">Individual 401(k) real return</t>
  </si>
  <si>
    <t xml:space="preserve">Balanced 70/30 portfolio (slightly lower than fund)</t>
  </si>
  <si>
    <t xml:space="preserve">Sovereign Fund mgmt cost</t>
  </si>
  <si>
    <t xml:space="preserve">Norway runs ~10 bps; Vanguard index ~5 bps</t>
  </si>
  <si>
    <t xml:space="preserve">Disbursement rate from Sovereign Fund</t>
  </si>
  <si>
    <t xml:space="preserve">Norway uses 3% rule (real return, sustainable)</t>
  </si>
  <si>
    <t xml:space="preserve">Sovereign Fund Disbursement Strategy</t>
  </si>
  <si>
    <t xml:space="preserve">When to start drawing from the fund to offset SS transition costs.</t>
  </si>
  <si>
    <t xml:space="preserve">Years before disbursements begin</t>
  </si>
  <si>
    <t xml:space="preserve">yrs</t>
  </si>
  <si>
    <t xml:space="preserve">Let fund accumulate before drawing down</t>
  </si>
  <si>
    <t xml:space="preserve">Annual SS transition deficit (avg)</t>
  </si>
  <si>
    <t xml:space="preserve">Approx avg from prior model — what we need to offset</t>
  </si>
  <si>
    <t xml:space="preserve">Individual Account Replacement Analysis</t>
  </si>
  <si>
    <t xml:space="preserve">Models a representative new entrant — does the individual account replace SS?</t>
  </si>
  <si>
    <t xml:space="preserve">Worker entry age</t>
  </si>
  <si>
    <t xml:space="preserve">Age at start of work</t>
  </si>
  <si>
    <t xml:space="preserve">Retirement age</t>
  </si>
  <si>
    <t xml:space="preserve">Standard retirement age</t>
  </si>
  <si>
    <t xml:space="preserve">Starting salary</t>
  </si>
  <si>
    <t xml:space="preserve">Entry-level wage in today's dollars</t>
  </si>
  <si>
    <t xml:space="preserve">Safe withdrawal rate</t>
  </si>
  <si>
    <t xml:space="preserve">Standard 4% rule</t>
  </si>
  <si>
    <t xml:space="preserve">Years of retirement</t>
  </si>
  <si>
    <t xml:space="preserve">Avg life expectancy after retirement</t>
  </si>
  <si>
    <t xml:space="preserve">Sovereign Fund — 60 Year Growth Projection</t>
  </si>
  <si>
    <t xml:space="preserve">Year</t>
  </si>
  <si>
    <t xml:space="preserve">Cal Yr</t>
  </si>
  <si>
    <t xml:space="preserve">US Payroll</t>
  </si>
  <si>
    <t xml:space="preserve">Annual Contribution</t>
  </si>
  <si>
    <t xml:space="preserve">Mgmt Cost</t>
  </si>
  <si>
    <t xml:space="preserve">Disbursement</t>
  </si>
  <si>
    <t xml:space="preserve">Net Change</t>
  </si>
  <si>
    <t xml:space="preserve">Fund Balance</t>
  </si>
  <si>
    <t xml:space="preserve">% of GDP</t>
  </si>
  <si>
    <t xml:space="preserve">Representative Worker — Individual 401(k) Accumulation</t>
  </si>
  <si>
    <t xml:space="preserve">Age</t>
  </si>
  <si>
    <t xml:space="preserve">Annual Salary</t>
  </si>
  <si>
    <t xml:space="preserve">Total Contribution</t>
  </si>
  <si>
    <t xml:space="preserve">To Individual 401k</t>
  </si>
  <si>
    <t xml:space="preserve">Account Balance</t>
  </si>
  <si>
    <t xml:space="preserve">Cumulative Contrib</t>
  </si>
  <si>
    <t xml:space="preserve">Retirement Income Analysis</t>
  </si>
  <si>
    <t xml:space="preserve">Final account balance at retirement</t>
  </si>
  <si>
    <t xml:space="preserve">Final salary (year before retiring)</t>
  </si>
  <si>
    <t xml:space="preserve">Annual income at safe withdrawal rate</t>
  </si>
  <si>
    <t xml:space="preserve">Income replacement ratio (vs final salary)</t>
  </si>
  <si>
    <t xml:space="preserve">Total lifetime contributions</t>
  </si>
  <si>
    <t xml:space="preserve">Investment growth multiple</t>
  </si>
  <si>
    <t xml:space="preserve">Combined System Analysis</t>
  </si>
  <si>
    <t xml:space="preserve">Sovereign Fund Headline Numbers</t>
  </si>
  <si>
    <t xml:space="preserve">Metric</t>
  </si>
  <si>
    <t xml:space="preserve">Annual contribution to sovereign fund (Yr 1)</t>
  </si>
  <si>
    <t xml:space="preserve">Initial annual inflow</t>
  </si>
  <si>
    <t xml:space="preserve">Fund balance after 10 years</t>
  </si>
  <si>
    <t xml:space="preserve">Early accumulation phase</t>
  </si>
  <si>
    <t xml:space="preserve">Fund balance after 20 years</t>
  </si>
  <si>
    <t xml:space="preserve">Disbursements have begun</t>
  </si>
  <si>
    <t xml:space="preserve">Fund balance after 30 years</t>
  </si>
  <si>
    <t xml:space="preserve">Maturing fund</t>
  </si>
  <si>
    <t xml:space="preserve">Fund balance after 40 years</t>
  </si>
  <si>
    <t xml:space="preserve">Full equilibrium territory</t>
  </si>
  <si>
    <t xml:space="preserve">Fund balance after 60 years</t>
  </si>
  <si>
    <t xml:space="preserve">Long-run steady state</t>
  </si>
  <si>
    <t xml:space="preserve">Total disbursements over 60 yrs</t>
  </si>
  <si>
    <t xml:space="preserve">Total offset to SS transition costs</t>
  </si>
  <si>
    <t xml:space="preserve">Fund as % of GDP (Year 60)</t>
  </si>
  <si>
    <t xml:space="preserve">Norway is ~330% of GDP for comparison</t>
  </si>
  <si>
    <t xml:space="preserve">Individual Account Outcomes</t>
  </si>
  <si>
    <t xml:space="preserve">Account balance at retirement (age 67)</t>
  </si>
  <si>
    <t xml:space="preserve">Personal nest egg</t>
  </si>
  <si>
    <t xml:space="preserve">Annual retirement income (4% rule)</t>
  </si>
  <si>
    <t xml:space="preserve">Sustainable annual draw</t>
  </si>
  <si>
    <t xml:space="preserve">Income replacement ratio</t>
  </si>
  <si>
    <t xml:space="preserve">% of final salary; 70-80% is target</t>
  </si>
  <si>
    <t xml:space="preserve">Approx Social Security would have paid</t>
  </si>
  <si>
    <t xml:space="preserve">Hardcoded comparison: ~$2,900/mo current avg</t>
  </si>
  <si>
    <t xml:space="preserve">Multiple vs Social Security benefit</t>
  </si>
  <si>
    <t xml:space="preserve">How much better off the worker is</t>
  </si>
  <si>
    <t xml:space="preserve">Equilibrium Verdict</t>
  </si>
  <si>
    <t xml:space="preserve">Does the sovereign fund offset transition costs?</t>
  </si>
  <si>
    <t xml:space="preserve">Do individuals retire as well as / better than under SS?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</si>
</sst>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;\(#,##0\);\-"/>
    <numFmt numFmtId="166" formatCode="_(\$* #,##0_);_(\$* \(#,##0\);_(\$* \-_);_(@_)"/>
    <numFmt numFmtId="167" formatCode="0.0%;\(0.0%\);\-"/>
    <numFmt numFmtId="168" formatCode="0.00%;\(0.00%\);\-"/>
    <numFmt numFmtId="169" formatCode="0"/>
    <numFmt numFmtId="170" formatCode="_(\$* #,##0.0,,,\B_);_(\$* \(#,##0.0,,,&quot;B)&quot;;_(\$* \-_);_(@_)"/>
    <numFmt numFmtId="171" formatCode="0.0\x"/>
    <numFmt numFmtId="172" formatCode="_(\$* #,##0.00,,,,\T_);_(\$* \(#,##0.00,,,,&quot;T)&quot;;_(\$* \-_);_(@_)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0"/>
      <name val="Arial"/>
      <family val="2"/>
    </font>
    <font>
      <b val="true"/>
      <sz val="11"/>
      <color rgb="FF008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7E6E6"/>
      </patternFill>
    </fill>
    <fill>
      <patternFill patternType="solid">
        <fgColor rgb="FFE7E6E6"/>
        <bgColor rgb="FFD9E1F2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E7E6E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6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A5A4"/>
      <rgbColor rgb="FF808080"/>
      <rgbColor rgb="FF9999FF"/>
      <rgbColor rgb="FF9D3E3B"/>
      <rgbColor rgb="FFFFFFCC"/>
      <rgbColor rgb="FFF2F2F2"/>
      <rgbColor rgb="FF660066"/>
      <rgbColor rgb="FFCC8F8E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E7E6E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878787"/>
      <rgbColor rgb="FF003366"/>
      <rgbColor rgb="FF339966"/>
      <rgbColor rgb="FF003300"/>
      <rgbColor rgb="FF333300"/>
      <rgbColor rgb="FFBE4B48"/>
      <rgbColor rgb="FFAA433F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Sovereign Fund Balance Over 60 Years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'Sovereign Fund'!J3</c:f>
              <c:strCache>
                <c:ptCount val="1"/>
                <c:pt idx="0">
                  <c:v>Fund Balance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'Sovereign Fund'!$C$4:$C$63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'Sovereign Fund'!$J$4:$J$63</c:f>
              <c:numCache>
                <c:formatCode>_(\$* #,##0.0,,,\B_);_(\$* \(#,##0.0,,,"B)";_(\$* \-_);_(@_)</c:formatCode>
                <c:ptCount val="60"/>
                <c:pt idx="0">
                  <c:v>234000000000</c:v>
                </c:pt>
                <c:pt idx="1">
                  <c:v>490031100000</c:v>
                </c:pt>
                <c:pt idx="2">
                  <c:v>769682247165</c:v>
                </c:pt>
                <c:pt idx="3">
                  <c:v>1074646298838.85</c:v>
                </c:pt>
                <c:pt idx="4">
                  <c:v>1406726510449.51</c:v>
                </c:pt>
                <c:pt idx="5">
                  <c:v>1767843418756.47</c:v>
                </c:pt>
                <c:pt idx="6">
                  <c:v>2160042144206.83</c:v>
                </c:pt>
                <c:pt idx="7">
                  <c:v>2585500137584.35</c:v>
                </c:pt>
                <c:pt idx="8">
                  <c:v>3046535397637.6</c:v>
                </c:pt>
                <c:pt idx="9">
                  <c:v>3545615187964.54</c:v>
                </c:pt>
                <c:pt idx="10">
                  <c:v>4085365283116.37</c:v>
                </c:pt>
                <c:pt idx="11">
                  <c:v>4668579775669.18</c:v>
                </c:pt>
                <c:pt idx="12">
                  <c:v>5298231477903.45</c:v>
                </c:pt>
                <c:pt idx="13">
                  <c:v>5977482953735.31</c:v>
                </c:pt>
                <c:pt idx="14">
                  <c:v>6709698218666.28</c:v>
                </c:pt>
                <c:pt idx="15">
                  <c:v>7297164201206.91</c:v>
                </c:pt>
                <c:pt idx="16">
                  <c:v>7915476595648.33</c:v>
                </c:pt>
                <c:pt idx="17">
                  <c:v>8566015365864.66</c:v>
                </c:pt>
                <c:pt idx="18">
                  <c:v>9250217557122.6</c:v>
                </c:pt>
                <c:pt idx="19">
                  <c:v>9969579551186.54</c:v>
                </c:pt>
                <c:pt idx="20">
                  <c:v>10725659407902.8</c:v>
                </c:pt>
                <c:pt idx="21">
                  <c:v>11520079296512</c:v>
                </c:pt>
                <c:pt idx="22">
                  <c:v>12354528020057.9</c:v>
                </c:pt>
                <c:pt idx="23">
                  <c:v>13230763636388.5</c:v>
                </c:pt>
                <c:pt idx="24">
                  <c:v>14150616179369.4</c:v>
                </c:pt>
                <c:pt idx="25">
                  <c:v>15115990484069.7</c:v>
                </c:pt>
                <c:pt idx="26">
                  <c:v>16128869119814.2</c:v>
                </c:pt>
                <c:pt idx="27">
                  <c:v>17191315435141.7</c:v>
                </c:pt>
                <c:pt idx="28">
                  <c:v>18321216181914.5</c:v>
                </c:pt>
                <c:pt idx="29">
                  <c:v>19539419874480.7</c:v>
                </c:pt>
                <c:pt idx="30">
                  <c:v>20851896990523.2</c:v>
                </c:pt>
                <c:pt idx="31">
                  <c:v>22264997001134.4</c:v>
                </c:pt>
                <c:pt idx="32">
                  <c:v>23785471671170.9</c:v>
                </c:pt>
                <c:pt idx="33">
                  <c:v>25420499767360.5</c:v>
                </c:pt>
                <c:pt idx="34">
                  <c:v>27177713258381</c:v>
                </c:pt>
                <c:pt idx="35">
                  <c:v>29065225096138.7</c:v>
                </c:pt>
                <c:pt idx="36">
                  <c:v>31091658672780.3</c:v>
                </c:pt>
                <c:pt idx="37">
                  <c:v>33266179053597.1</c:v>
                </c:pt>
                <c:pt idx="38">
                  <c:v>35598526091929.2</c:v>
                </c:pt>
                <c:pt idx="39">
                  <c:v>38099049538490</c:v>
                </c:pt>
                <c:pt idx="40">
                  <c:v>40778746264208.8</c:v>
                </c:pt>
                <c:pt idx="41">
                  <c:v>43649299722768.6</c:v>
                </c:pt>
                <c:pt idx="42">
                  <c:v>46723121786511.7</c:v>
                </c:pt>
                <c:pt idx="43">
                  <c:v>50013397097326.2</c:v>
                </c:pt>
                <c:pt idx="44">
                  <c:v>53534130082537</c:v>
                </c:pt>
                <c:pt idx="45">
                  <c:v>57300194794735</c:v>
                </c:pt>
                <c:pt idx="46">
                  <c:v>61327387743914.8</c:v>
                </c:pt>
                <c:pt idx="47">
                  <c:v>65632483900284.9</c:v>
                </c:pt>
                <c:pt idx="48">
                  <c:v>70233296056704.4</c:v>
                </c:pt>
                <c:pt idx="49">
                  <c:v>75148737750914.3</c:v>
                </c:pt>
                <c:pt idx="50">
                  <c:v>80398889959606.8</c:v>
                </c:pt>
                <c:pt idx="51">
                  <c:v>86005071788963</c:v>
                </c:pt>
                <c:pt idx="52">
                  <c:v>91989915399610.3</c:v>
                </c:pt>
                <c:pt idx="53">
                  <c:v>98377445418070.6</c:v>
                </c:pt>
                <c:pt idx="54">
                  <c:v>105193163101717</c:v>
                </c:pt>
                <c:pt idx="55">
                  <c:v>112464135540099</c:v>
                </c:pt>
                <c:pt idx="56">
                  <c:v>120219090192256</c:v>
                </c:pt>
                <c:pt idx="57">
                  <c:v>128488515077424</c:v>
                </c:pt>
                <c:pt idx="58">
                  <c:v>137304764955335</c:v>
                </c:pt>
                <c:pt idx="59">
                  <c:v>146702173852258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34940346"/>
        <c:axId val="36529043"/>
      </c:lineChart>
      <c:catAx>
        <c:axId val="3494034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6529043"/>
        <c:crosses val="autoZero"/>
        <c:auto val="1"/>
        <c:lblAlgn val="ctr"/>
        <c:lblOffset val="100"/>
        <c:noMultiLvlLbl val="0"/>
      </c:catAx>
      <c:valAx>
        <c:axId val="3652904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Fund Balance ($)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494034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Annual Fund Flows: Contributions, Returns, Disbursements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'Sovereign Fund'!E3</c:f>
              <c:strCache>
                <c:ptCount val="1"/>
                <c:pt idx="0">
                  <c:v>Annual Contribution</c:v>
                </c:pt>
              </c:strCache>
            </c:strRef>
          </c:tx>
          <c:spPr>
            <a:solidFill>
              <a:srgbClr val="9d3e3b"/>
            </a:solidFill>
            <a:ln w="47520">
              <a:solidFill>
                <a:srgbClr val="9d3e3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'Sovereign Fund'!$C$4:$C$63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'Sovereign Fund'!$E$4:$E$63</c:f>
              <c:numCache>
                <c:formatCode>_(\$* #,##0.0,,,\B_);_(\$* \(#,##0.0,,,"B)";_(\$* \-_);_(@_)</c:formatCode>
                <c:ptCount val="60"/>
                <c:pt idx="0">
                  <c:v>234000000000</c:v>
                </c:pt>
                <c:pt idx="1">
                  <c:v>242225100000</c:v>
                </c:pt>
                <c:pt idx="2">
                  <c:v>250739312265</c:v>
                </c:pt>
                <c:pt idx="3">
                  <c:v>259552799091.115</c:v>
                </c:pt>
                <c:pt idx="4">
                  <c:v>268676079979.167</c:v>
                </c:pt>
                <c:pt idx="5">
                  <c:v>278120044190.435</c:v>
                </c:pt>
                <c:pt idx="6">
                  <c:v>287895963743.729</c:v>
                </c:pt>
                <c:pt idx="7">
                  <c:v>298015506869.321</c:v>
                </c:pt>
                <c:pt idx="8">
                  <c:v>308490751935.777</c:v>
                </c:pt>
                <c:pt idx="9">
                  <c:v>319334201866.32</c:v>
                </c:pt>
                <c:pt idx="10">
                  <c:v>330558799061.921</c:v>
                </c:pt>
                <c:pt idx="11">
                  <c:v>342177940848.948</c:v>
                </c:pt>
                <c:pt idx="12">
                  <c:v>354205495469.788</c:v>
                </c:pt>
                <c:pt idx="13">
                  <c:v>366655818635.551</c:v>
                </c:pt>
                <c:pt idx="14">
                  <c:v>379543770660.591</c:v>
                </c:pt>
                <c:pt idx="15">
                  <c:v>392884734199.31</c:v>
                </c:pt>
                <c:pt idx="16">
                  <c:v>406694632606.416</c:v>
                </c:pt>
                <c:pt idx="17">
                  <c:v>420989948942.532</c:v>
                </c:pt>
                <c:pt idx="18">
                  <c:v>435787745647.862</c:v>
                </c:pt>
                <c:pt idx="19">
                  <c:v>451105684907.384</c:v>
                </c:pt>
                <c:pt idx="20">
                  <c:v>466962049731.878</c:v>
                </c:pt>
                <c:pt idx="21">
                  <c:v>483375765779.954</c:v>
                </c:pt>
                <c:pt idx="22">
                  <c:v>500366423947.119</c:v>
                </c:pt>
                <c:pt idx="23">
                  <c:v>517954303748.86</c:v>
                </c:pt>
                <c:pt idx="24">
                  <c:v>536160397525.633</c:v>
                </c:pt>
                <c:pt idx="25">
                  <c:v>555006435498.659</c:v>
                </c:pt>
                <c:pt idx="26">
                  <c:v>574514911706.436</c:v>
                </c:pt>
                <c:pt idx="27">
                  <c:v>594709110852.918</c:v>
                </c:pt>
                <c:pt idx="28">
                  <c:v>615613136099.398</c:v>
                </c:pt>
                <c:pt idx="29">
                  <c:v>637251937833.292</c:v>
                </c:pt>
                <c:pt idx="30">
                  <c:v>659651343448.132</c:v>
                </c:pt>
                <c:pt idx="31">
                  <c:v>682838088170.333</c:v>
                </c:pt>
                <c:pt idx="32">
                  <c:v>706839846969.521</c:v>
                </c:pt>
                <c:pt idx="33">
                  <c:v>731685267590.499</c:v>
                </c:pt>
                <c:pt idx="34">
                  <c:v>757404004746.305</c:v>
                </c:pt>
                <c:pt idx="35">
                  <c:v>784026755513.138</c:v>
                </c:pt>
                <c:pt idx="36">
                  <c:v>811585295969.424</c:v>
                </c:pt>
                <c:pt idx="37">
                  <c:v>840112519122.75</c:v>
                </c:pt>
                <c:pt idx="38">
                  <c:v>869642474169.914</c:v>
                </c:pt>
                <c:pt idx="39">
                  <c:v>900210407136.987</c:v>
                </c:pt>
                <c:pt idx="40">
                  <c:v>931852802947.852</c:v>
                </c:pt>
                <c:pt idx="41">
                  <c:v>964607428971.468</c:v>
                </c:pt>
                <c:pt idx="42">
                  <c:v>998513380099.815</c:v>
                </c:pt>
                <c:pt idx="43">
                  <c:v>1033611125410.32</c:v>
                </c:pt>
                <c:pt idx="44">
                  <c:v>1069942556468.5</c:v>
                </c:pt>
                <c:pt idx="45">
                  <c:v>1107551037328.36</c:v>
                </c:pt>
                <c:pt idx="46">
                  <c:v>1146481456290.46</c:v>
                </c:pt>
                <c:pt idx="47">
                  <c:v>1186780279479.07</c:v>
                </c:pt>
                <c:pt idx="48">
                  <c:v>1228495606302.75</c:v>
                </c:pt>
                <c:pt idx="49">
                  <c:v>1271677226864.3</c:v>
                </c:pt>
                <c:pt idx="50">
                  <c:v>1316376681388.58</c:v>
                </c:pt>
                <c:pt idx="51">
                  <c:v>1362647321739.38</c:v>
                </c:pt>
                <c:pt idx="52">
                  <c:v>1410544375098.52</c:v>
                </c:pt>
                <c:pt idx="53">
                  <c:v>1460125009883.24</c:v>
                </c:pt>
                <c:pt idx="54">
                  <c:v>1511448403980.63</c:v>
                </c:pt>
                <c:pt idx="55">
                  <c:v>1564575815380.55</c:v>
                </c:pt>
                <c:pt idx="56">
                  <c:v>1619570655291.18</c:v>
                </c:pt>
                <c:pt idx="57">
                  <c:v>1676498563824.66</c:v>
                </c:pt>
                <c:pt idx="58">
                  <c:v>1735427488343.1</c:v>
                </c:pt>
                <c:pt idx="59">
                  <c:v>1796427764558.36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'Sovereign Fund'!G3</c:f>
              <c:strCache>
                <c:ptCount val="1"/>
                <c:pt idx="0">
                  <c:v>Investment Returns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'Sovereign Fund'!$C$4:$C$63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'Sovereign Fund'!$G$4:$G$63</c:f>
              <c:numCache>
                <c:formatCode>_(\$* #,##0.0,,,\B_);_(\$* \(#,##0.0,,,"B)";_(\$* \-_);_(@_)</c:formatCode>
                <c:ptCount val="60"/>
                <c:pt idx="0">
                  <c:v>0</c:v>
                </c:pt>
                <c:pt idx="1">
                  <c:v>14040000000</c:v>
                </c:pt>
                <c:pt idx="2">
                  <c:v>29401866000</c:v>
                </c:pt>
                <c:pt idx="3">
                  <c:v>46180934829.9</c:v>
                </c:pt>
                <c:pt idx="4">
                  <c:v>64478777930.331</c:v>
                </c:pt>
                <c:pt idx="5">
                  <c:v>84403590626.9705</c:v>
                </c:pt>
                <c:pt idx="6">
                  <c:v>106070605125.388</c:v>
                </c:pt>
                <c:pt idx="7">
                  <c:v>129602528652.41</c:v>
                </c:pt>
                <c:pt idx="8">
                  <c:v>155130008255.061</c:v>
                </c:pt>
                <c:pt idx="9">
                  <c:v>182792123858.256</c:v>
                </c:pt>
                <c:pt idx="10">
                  <c:v>212736911277.872</c:v>
                </c:pt>
                <c:pt idx="11">
                  <c:v>245121916986.982</c:v>
                </c:pt>
                <c:pt idx="12">
                  <c:v>280114786540.151</c:v>
                </c:pt>
                <c:pt idx="13">
                  <c:v>317893888674.207</c:v>
                </c:pt>
                <c:pt idx="14">
                  <c:v>358648977224.118</c:v>
                </c:pt>
                <c:pt idx="15">
                  <c:v>402581893119.977</c:v>
                </c:pt>
                <c:pt idx="16">
                  <c:v>437829852072.415</c:v>
                </c:pt>
                <c:pt idx="17">
                  <c:v>474928595738.9</c:v>
                </c:pt>
                <c:pt idx="18">
                  <c:v>513960921951.88</c:v>
                </c:pt>
                <c:pt idx="19">
                  <c:v>555013053427.356</c:v>
                </c:pt>
                <c:pt idx="20">
                  <c:v>598174773071.192</c:v>
                </c:pt>
                <c:pt idx="21">
                  <c:v>643539564474.17</c:v>
                </c:pt>
                <c:pt idx="22">
                  <c:v>691204757790.718</c:v>
                </c:pt>
                <c:pt idx="23">
                  <c:v>741271681203.476</c:v>
                </c:pt>
                <c:pt idx="24">
                  <c:v>793845818183.308</c:v>
                </c:pt>
                <c:pt idx="25">
                  <c:v>849036970762.162</c:v>
                </c:pt>
                <c:pt idx="26">
                  <c:v>906959429044.184</c:v>
                </c:pt>
                <c:pt idx="27">
                  <c:v>967732147188.852</c:v>
                </c:pt>
                <c:pt idx="28">
                  <c:v>1031478926108.5</c:v>
                </c:pt>
                <c:pt idx="29">
                  <c:v>1099272970914.87</c:v>
                </c:pt>
                <c:pt idx="30">
                  <c:v>1172365192468.84</c:v>
                </c:pt>
                <c:pt idx="31">
                  <c:v>1251113819431.39</c:v>
                </c:pt>
                <c:pt idx="32">
                  <c:v>1335899820068.07</c:v>
                </c:pt>
                <c:pt idx="33">
                  <c:v>1427128300270.25</c:v>
                </c:pt>
                <c:pt idx="34">
                  <c:v>1525229986041.63</c:v>
                </c:pt>
                <c:pt idx="35">
                  <c:v>1630662795502.86</c:v>
                </c:pt>
                <c:pt idx="36">
                  <c:v>1743913505768.32</c:v>
                </c:pt>
                <c:pt idx="37">
                  <c:v>1865499520366.82</c:v>
                </c:pt>
                <c:pt idx="38">
                  <c:v>1995970743215.82</c:v>
                </c:pt>
                <c:pt idx="39">
                  <c:v>2135911565515.75</c:v>
                </c:pt>
                <c:pt idx="40">
                  <c:v>2285942972309.4</c:v>
                </c:pt>
                <c:pt idx="41">
                  <c:v>2446724775852.53</c:v>
                </c:pt>
                <c:pt idx="42">
                  <c:v>2618957983366.11</c:v>
                </c:pt>
                <c:pt idx="43">
                  <c:v>2803387307190.7</c:v>
                </c:pt>
                <c:pt idx="44">
                  <c:v>3000803825839.57</c:v>
                </c:pt>
                <c:pt idx="45">
                  <c:v>3212047804952.22</c:v>
                </c:pt>
                <c:pt idx="46">
                  <c:v>3438011687684.1</c:v>
                </c:pt>
                <c:pt idx="47">
                  <c:v>3679643264634.89</c:v>
                </c:pt>
                <c:pt idx="48">
                  <c:v>3937949034017.09</c:v>
                </c:pt>
                <c:pt idx="49">
                  <c:v>4213997763402.27</c:v>
                </c:pt>
                <c:pt idx="50">
                  <c:v>4508924265054.86</c:v>
                </c:pt>
                <c:pt idx="51">
                  <c:v>4823933397576.41</c:v>
                </c:pt>
                <c:pt idx="52">
                  <c:v>5160304307337.78</c:v>
                </c:pt>
                <c:pt idx="53">
                  <c:v>5519394923976.62</c:v>
                </c:pt>
                <c:pt idx="54">
                  <c:v>5902646725084.23</c:v>
                </c:pt>
                <c:pt idx="55">
                  <c:v>6311589786103.04</c:v>
                </c:pt>
                <c:pt idx="56">
                  <c:v>6747848132405.96</c:v>
                </c:pt>
                <c:pt idx="57">
                  <c:v>7213145411535.38</c:v>
                </c:pt>
                <c:pt idx="58">
                  <c:v>7709310904645.44</c:v>
                </c:pt>
                <c:pt idx="59">
                  <c:v>8238285897320.11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'Sovereign Fund'!H3</c:f>
              <c:strCache>
                <c:ptCount val="1"/>
                <c:pt idx="0">
                  <c:v>Disbursement</c:v>
                </c:pt>
              </c:strCache>
            </c:strRef>
          </c:tx>
          <c:spPr>
            <a:solidFill>
              <a:srgbClr val="d4a5a4"/>
            </a:solidFill>
            <a:ln w="47520">
              <a:solidFill>
                <a:srgbClr val="d4a5a4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'Sovereign Fund'!$C$4:$C$63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'Sovereign Fund'!$H$4:$H$63</c:f>
              <c:numCache>
                <c:formatCode>_(\$* #,##0.0,,,\B_);_(\$* \(#,##0.0,,,"B)";_(\$* \-_);_(@_)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201290946559.988</c:v>
                </c:pt>
                <c:pt idx="16">
                  <c:v>218914926036.207</c:v>
                </c:pt>
                <c:pt idx="17">
                  <c:v>237464297869.45</c:v>
                </c:pt>
                <c:pt idx="18">
                  <c:v>256980460975.94</c:v>
                </c:pt>
                <c:pt idx="19">
                  <c:v>277506526713.678</c:v>
                </c:pt>
                <c:pt idx="20">
                  <c:v>299087386535.596</c:v>
                </c:pt>
                <c:pt idx="21">
                  <c:v>321769782237.085</c:v>
                </c:pt>
                <c:pt idx="22">
                  <c:v>345602378895.359</c:v>
                </c:pt>
                <c:pt idx="23">
                  <c:v>370635840601.738</c:v>
                </c:pt>
                <c:pt idx="24">
                  <c:v>396922909091.654</c:v>
                </c:pt>
                <c:pt idx="25">
                  <c:v>424518485381.081</c:v>
                </c:pt>
                <c:pt idx="26">
                  <c:v>453479714522.092</c:v>
                </c:pt>
                <c:pt idx="27">
                  <c:v>483866073594.426</c:v>
                </c:pt>
                <c:pt idx="28">
                  <c:v>500000000000</c:v>
                </c:pt>
                <c:pt idx="29">
                  <c:v>500000000000</c:v>
                </c:pt>
                <c:pt idx="30">
                  <c:v>500000000000</c:v>
                </c:pt>
                <c:pt idx="31">
                  <c:v>500000000000</c:v>
                </c:pt>
                <c:pt idx="32">
                  <c:v>500000000000</c:v>
                </c:pt>
                <c:pt idx="33">
                  <c:v>500000000000</c:v>
                </c:pt>
                <c:pt idx="34">
                  <c:v>500000000000</c:v>
                </c:pt>
                <c:pt idx="35">
                  <c:v>500000000000</c:v>
                </c:pt>
                <c:pt idx="36">
                  <c:v>500000000000</c:v>
                </c:pt>
                <c:pt idx="37">
                  <c:v>500000000000</c:v>
                </c:pt>
                <c:pt idx="38">
                  <c:v>500000000000</c:v>
                </c:pt>
                <c:pt idx="39">
                  <c:v>500000000000</c:v>
                </c:pt>
                <c:pt idx="40">
                  <c:v>500000000000</c:v>
                </c:pt>
                <c:pt idx="41">
                  <c:v>500000000000</c:v>
                </c:pt>
                <c:pt idx="42">
                  <c:v>500000000000</c:v>
                </c:pt>
                <c:pt idx="43">
                  <c:v>500000000000</c:v>
                </c:pt>
                <c:pt idx="44">
                  <c:v>500000000000</c:v>
                </c:pt>
                <c:pt idx="45">
                  <c:v>500000000000</c:v>
                </c:pt>
                <c:pt idx="46">
                  <c:v>500000000000</c:v>
                </c:pt>
                <c:pt idx="47">
                  <c:v>500000000000</c:v>
                </c:pt>
                <c:pt idx="48">
                  <c:v>500000000000</c:v>
                </c:pt>
                <c:pt idx="49">
                  <c:v>500000000000</c:v>
                </c:pt>
                <c:pt idx="50">
                  <c:v>500000000000</c:v>
                </c:pt>
                <c:pt idx="51">
                  <c:v>500000000000</c:v>
                </c:pt>
                <c:pt idx="52">
                  <c:v>500000000000</c:v>
                </c:pt>
                <c:pt idx="53">
                  <c:v>500000000000</c:v>
                </c:pt>
                <c:pt idx="54">
                  <c:v>500000000000</c:v>
                </c:pt>
                <c:pt idx="55">
                  <c:v>500000000000</c:v>
                </c:pt>
                <c:pt idx="56">
                  <c:v>500000000000</c:v>
                </c:pt>
                <c:pt idx="57">
                  <c:v>500000000000</c:v>
                </c:pt>
                <c:pt idx="58">
                  <c:v>500000000000</c:v>
                </c:pt>
                <c:pt idx="59">
                  <c:v>500000000000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20412687"/>
        <c:axId val="21660583"/>
      </c:lineChart>
      <c:catAx>
        <c:axId val="2041268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1660583"/>
        <c:crosses val="autoZero"/>
        <c:auto val="1"/>
        <c:lblAlgn val="ctr"/>
        <c:lblOffset val="100"/>
        <c:noMultiLvlLbl val="0"/>
      </c:catAx>
      <c:valAx>
        <c:axId val="2166058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$ per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0412687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Individual 401(k) Account Growth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'Individual Account'!H3</c:f>
              <c:strCache>
                <c:ptCount val="1"/>
                <c:pt idx="0">
                  <c:v>Account Balance</c:v>
                </c:pt>
              </c:strCache>
            </c:strRef>
          </c:tx>
          <c:spPr>
            <a:solidFill>
              <a:srgbClr val="aa433f"/>
            </a:solidFill>
            <a:ln w="4752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'Individual Account'!$C$4:$C$45</c:f>
              <c:strCache>
                <c:ptCount val="42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</c:strCache>
            </c:strRef>
          </c:cat>
          <c:val>
            <c:numRef>
              <c:f>'Individual Account'!$H$4:$H$45</c:f>
              <c:numCache>
                <c:formatCode>_(\$* #,##0_);_(\$* \(#,##0\);_(\$* \-_);_(@_)</c:formatCode>
                <c:ptCount val="42"/>
                <c:pt idx="0">
                  <c:v>5100</c:v>
                </c:pt>
                <c:pt idx="1">
                  <c:v>10633.5</c:v>
                </c:pt>
                <c:pt idx="2">
                  <c:v>16628.9325</c:v>
                </c:pt>
                <c:pt idx="3">
                  <c:v>23116.4314875</c:v>
                </c:pt>
                <c:pt idx="4">
                  <c:v>30127.9301503125</c:v>
                </c:pt>
                <c:pt idx="5">
                  <c:v>37697.2640875097</c:v>
                </c:pt>
                <c:pt idx="6">
                  <c:v>45860.2803246206</c:v>
                </c:pt>
                <c:pt idx="7">
                  <c:v>54654.9524561416</c:v>
                </c:pt>
                <c:pt idx="8">
                  <c:v>64121.5022563062</c:v>
                </c:pt>
                <c:pt idx="9">
                  <c:v>74302.5281179322</c:v>
                </c:pt>
                <c:pt idx="10">
                  <c:v>85243.1406990735</c:v>
                </c:pt>
                <c:pt idx="11">
                  <c:v>96991.1061782172</c:v>
                </c:pt>
                <c:pt idx="12">
                  <c:v>109596.997540935</c:v>
                </c:pt>
                <c:pt idx="13">
                  <c:v>123114.354344289</c:v>
                </c:pt>
                <c:pt idx="14">
                  <c:v>137599.851429986</c:v>
                </c:pt>
                <c:pt idx="15">
                  <c:v>153113.477083299</c:v>
                </c:pt>
                <c:pt idx="16">
                  <c:v>169718.721162284</c:v>
                </c:pt>
                <c:pt idx="17">
                  <c:v>187482.773750796</c:v>
                </c:pt>
                <c:pt idx="18">
                  <c:v>206476.734919413</c:v>
                </c:pt>
                <c:pt idx="19">
                  <c:v>226775.836210674</c:v>
                </c:pt>
                <c:pt idx="20">
                  <c:v>248459.674499075</c:v>
                </c:pt>
                <c:pt idx="21">
                  <c:v>271612.458912243</c:v>
                </c:pt>
                <c:pt idx="22">
                  <c:v>296323.271537606</c:v>
                </c:pt>
                <c:pt idx="23">
                  <c:v>322686.34267892</c:v>
                </c:pt>
                <c:pt idx="24">
                  <c:v>350801.341469209</c:v>
                </c:pt>
                <c:pt idx="25">
                  <c:v>380773.682691252</c:v>
                </c:pt>
                <c:pt idx="26">
                  <c:v>412714.850703744</c:v>
                </c:pt>
                <c:pt idx="27">
                  <c:v>446742.741420858</c:v>
                </c:pt>
                <c:pt idx="28">
                  <c:v>482982.023345265</c:v>
                </c:pt>
                <c:pt idx="29">
                  <c:v>521564.518709903</c:v>
                </c:pt>
                <c:pt idx="30">
                  <c:v>562629.605842015</c:v>
                </c:pt>
                <c:pt idx="31">
                  <c:v>606324.643924485</c:v>
                </c:pt>
                <c:pt idx="32">
                  <c:v>652805.421394326</c:v>
                </c:pt>
                <c:pt idx="33">
                  <c:v>702236.629286627</c:v>
                </c:pt>
                <c:pt idx="34">
                  <c:v>754792.360904474</c:v>
                </c:pt>
                <c:pt idx="35">
                  <c:v>810656.639271515</c:v>
                </c:pt>
                <c:pt idx="36">
                  <c:v>870023.973904262</c:v>
                </c:pt>
                <c:pt idx="37">
                  <c:v>933099.948525995</c:v>
                </c:pt>
                <c:pt idx="38">
                  <c:v>1000101.84143363</c:v>
                </c:pt>
                <c:pt idx="39">
                  <c:v>1071259.28032335</c:v>
                </c:pt>
                <c:pt idx="40">
                  <c:v>1146814.93348033</c:v>
                </c:pt>
                <c:pt idx="41">
                  <c:v>1227025.23934312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'Individual Account'!I3</c:f>
              <c:strCache>
                <c:ptCount val="1"/>
                <c:pt idx="0">
                  <c:v>Cumulative Contrib</c:v>
                </c:pt>
              </c:strCache>
            </c:strRef>
          </c:tx>
          <c:spPr>
            <a:solidFill>
              <a:srgbClr val="cc8f8e"/>
            </a:solidFill>
            <a:ln w="4752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'Individual Account'!$C$4:$C$45</c:f>
              <c:strCache>
                <c:ptCount val="42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</c:strCache>
            </c:strRef>
          </c:cat>
          <c:val>
            <c:numRef>
              <c:f>'Individual Account'!$I$4:$I$45</c:f>
              <c:numCache>
                <c:formatCode>_(\$* #,##0_);_(\$* \(#,##0\);_(\$* \-_);_(@_)</c:formatCode>
                <c:ptCount val="42"/>
                <c:pt idx="0">
                  <c:v>5100</c:v>
                </c:pt>
                <c:pt idx="1">
                  <c:v>10353</c:v>
                </c:pt>
                <c:pt idx="2">
                  <c:v>15763.59</c:v>
                </c:pt>
                <c:pt idx="3">
                  <c:v>21336.4977</c:v>
                </c:pt>
                <c:pt idx="4">
                  <c:v>27076.592631</c:v>
                </c:pt>
                <c:pt idx="5">
                  <c:v>32988.89040993</c:v>
                </c:pt>
                <c:pt idx="6">
                  <c:v>39078.5571222279</c:v>
                </c:pt>
                <c:pt idx="7">
                  <c:v>45350.9138358947</c:v>
                </c:pt>
                <c:pt idx="8">
                  <c:v>51811.4412509716</c:v>
                </c:pt>
                <c:pt idx="9">
                  <c:v>58465.7844885007</c:v>
                </c:pt>
                <c:pt idx="10">
                  <c:v>65319.7580231557</c:v>
                </c:pt>
                <c:pt idx="11">
                  <c:v>72379.3507638504</c:v>
                </c:pt>
                <c:pt idx="12">
                  <c:v>79650.7312867659</c:v>
                </c:pt>
                <c:pt idx="13">
                  <c:v>87140.2532253689</c:v>
                </c:pt>
                <c:pt idx="14">
                  <c:v>94854.46082213</c:v>
                </c:pt>
                <c:pt idx="15">
                  <c:v>102800.094646794</c:v>
                </c:pt>
                <c:pt idx="16">
                  <c:v>110984.097486198</c:v>
                </c:pt>
                <c:pt idx="17">
                  <c:v>119413.620410784</c:v>
                </c:pt>
                <c:pt idx="18">
                  <c:v>128096.029023107</c:v>
                </c:pt>
                <c:pt idx="19">
                  <c:v>137038.9098938</c:v>
                </c:pt>
                <c:pt idx="20">
                  <c:v>146250.077190614</c:v>
                </c:pt>
                <c:pt idx="21">
                  <c:v>155737.579506333</c:v>
                </c:pt>
                <c:pt idx="22">
                  <c:v>165509.706891523</c:v>
                </c:pt>
                <c:pt idx="23">
                  <c:v>175574.998098269</c:v>
                </c:pt>
                <c:pt idx="24">
                  <c:v>185942.248041217</c:v>
                </c:pt>
                <c:pt idx="25">
                  <c:v>196620.515482453</c:v>
                </c:pt>
                <c:pt idx="26">
                  <c:v>207619.130946927</c:v>
                </c:pt>
                <c:pt idx="27">
                  <c:v>218947.704875335</c:v>
                </c:pt>
                <c:pt idx="28">
                  <c:v>230616.136021595</c:v>
                </c:pt>
                <c:pt idx="29">
                  <c:v>242634.620102242</c:v>
                </c:pt>
                <c:pt idx="30">
                  <c:v>255013.65870531</c:v>
                </c:pt>
                <c:pt idx="31">
                  <c:v>267764.068466469</c:v>
                </c:pt>
                <c:pt idx="32">
                  <c:v>280896.990520463</c:v>
                </c:pt>
                <c:pt idx="33">
                  <c:v>294423.900236077</c:v>
                </c:pt>
                <c:pt idx="34">
                  <c:v>308356.617243159</c:v>
                </c:pt>
                <c:pt idx="35">
                  <c:v>322707.315760454</c:v>
                </c:pt>
                <c:pt idx="36">
                  <c:v>337488.535233268</c:v>
                </c:pt>
                <c:pt idx="37">
                  <c:v>352713.191290266</c:v>
                </c:pt>
                <c:pt idx="38">
                  <c:v>368394.587028974</c:v>
                </c:pt>
                <c:pt idx="39">
                  <c:v>384546.424639843</c:v>
                </c:pt>
                <c:pt idx="40">
                  <c:v>401182.817379038</c:v>
                </c:pt>
                <c:pt idx="41">
                  <c:v>418318.301900409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89745770"/>
        <c:axId val="87533158"/>
      </c:lineChart>
      <c:catAx>
        <c:axId val="8974577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Age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7533158"/>
        <c:crosses val="autoZero"/>
        <c:auto val="1"/>
        <c:lblAlgn val="ctr"/>
        <c:lblOffset val="100"/>
        <c:noMultiLvlLbl val="0"/>
      </c:catAx>
      <c:valAx>
        <c:axId val="8753315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$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_);_(\$* \(#,##0\);_(\$* \-_);_(@_)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974577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26</xdr:row>
      <xdr:rowOff>0</xdr:rowOff>
    </xdr:from>
    <xdr:to>
      <xdr:col>3</xdr:col>
      <xdr:colOff>2844720</xdr:colOff>
      <xdr:row>44</xdr:row>
      <xdr:rowOff>170640</xdr:rowOff>
    </xdr:to>
    <xdr:graphicFrame>
      <xdr:nvGraphicFramePr>
        <xdr:cNvPr id="0" name="Chart 1"/>
        <xdr:cNvGraphicFramePr/>
      </xdr:nvGraphicFramePr>
      <xdr:xfrm>
        <a:off x="211320" y="5076720"/>
        <a:ext cx="791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48</xdr:row>
      <xdr:rowOff>0</xdr:rowOff>
    </xdr:from>
    <xdr:to>
      <xdr:col>3</xdr:col>
      <xdr:colOff>2844720</xdr:colOff>
      <xdr:row>66</xdr:row>
      <xdr:rowOff>170640</xdr:rowOff>
    </xdr:to>
    <xdr:graphicFrame>
      <xdr:nvGraphicFramePr>
        <xdr:cNvPr id="1" name="Chart 2"/>
        <xdr:cNvGraphicFramePr/>
      </xdr:nvGraphicFramePr>
      <xdr:xfrm>
        <a:off x="211320" y="9267840"/>
        <a:ext cx="791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70</xdr:row>
      <xdr:rowOff>0</xdr:rowOff>
    </xdr:from>
    <xdr:to>
      <xdr:col>3</xdr:col>
      <xdr:colOff>2844720</xdr:colOff>
      <xdr:row>88</xdr:row>
      <xdr:rowOff>170640</xdr:rowOff>
    </xdr:to>
    <xdr:graphicFrame>
      <xdr:nvGraphicFramePr>
        <xdr:cNvPr id="2" name="Chart 3"/>
        <xdr:cNvGraphicFramePr/>
      </xdr:nvGraphicFramePr>
      <xdr:xfrm>
        <a:off x="211320" y="13458960"/>
        <a:ext cx="791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10"/>
  </cols>
  <sheetData>
    <row r="1" customFormat="false" ht="24.75" hidden="false" customHeight="tru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15" hidden="false" customHeight="false" outlineLevel="0" collapsed="false">
      <c r="B4" s="3" t="s">
        <v>2</v>
      </c>
    </row>
    <row r="5" customFormat="false" ht="15" hidden="false" customHeight="false" outlineLevel="0" collapsed="false">
      <c r="B5" s="3" t="s">
        <v>3</v>
      </c>
    </row>
    <row r="6" customFormat="false" ht="15" hidden="false" customHeight="false" outlineLevel="0" collapsed="false">
      <c r="B6" s="3" t="s">
        <v>4</v>
      </c>
    </row>
    <row r="7" customFormat="false" ht="15" hidden="false" customHeight="false" outlineLevel="0" collapsed="false">
      <c r="B7" s="3" t="s">
        <v>5</v>
      </c>
    </row>
    <row r="8" customFormat="false" ht="15" hidden="false" customHeight="false" outlineLevel="0" collapsed="false">
      <c r="B8" s="3" t="s">
        <v>6</v>
      </c>
    </row>
    <row r="9" customFormat="false" ht="15" hidden="false" customHeight="false" outlineLevel="0" collapsed="false">
      <c r="B9" s="3" t="s">
        <v>7</v>
      </c>
    </row>
    <row r="11" customFormat="false" ht="15" hidden="false" customHeight="false" outlineLevel="0" collapsed="false">
      <c r="B11" s="2" t="s">
        <v>8</v>
      </c>
    </row>
    <row r="12" customFormat="false" ht="15" hidden="false" customHeight="false" outlineLevel="0" collapsed="false">
      <c r="B12" s="3" t="s">
        <v>9</v>
      </c>
    </row>
    <row r="13" customFormat="false" ht="15" hidden="false" customHeight="false" outlineLevel="0" collapsed="false">
      <c r="B13" s="3" t="s">
        <v>10</v>
      </c>
    </row>
    <row r="14" customFormat="false" ht="15" hidden="false" customHeight="false" outlineLevel="0" collapsed="false">
      <c r="B14" s="3" t="s">
        <v>11</v>
      </c>
    </row>
    <row r="16" customFormat="false" ht="15" hidden="false" customHeight="false" outlineLevel="0" collapsed="false">
      <c r="B16" s="2" t="s">
        <v>12</v>
      </c>
    </row>
    <row r="17" customFormat="false" ht="15" hidden="false" customHeight="false" outlineLevel="0" collapsed="false">
      <c r="B17" s="3" t="s">
        <v>13</v>
      </c>
    </row>
    <row r="18" customFormat="false" ht="15" hidden="false" customHeight="false" outlineLevel="0" collapsed="false">
      <c r="B18" s="3" t="s">
        <v>14</v>
      </c>
    </row>
    <row r="19" customFormat="false" ht="15" hidden="false" customHeight="false" outlineLevel="0" collapsed="false">
      <c r="B19" s="3" t="s">
        <v>15</v>
      </c>
    </row>
    <row r="20" customFormat="false" ht="15" hidden="false" customHeight="false" outlineLevel="0" collapsed="false">
      <c r="B20" s="3" t="s">
        <v>16</v>
      </c>
    </row>
    <row r="22" customFormat="false" ht="15" hidden="false" customHeight="false" outlineLevel="0" collapsed="false">
      <c r="B22" s="2" t="s">
        <v>17</v>
      </c>
    </row>
    <row r="23" customFormat="false" ht="15" hidden="false" customHeight="false" outlineLevel="0" collapsed="false">
      <c r="B23" s="3" t="s">
        <v>18</v>
      </c>
    </row>
    <row r="24" customFormat="false" ht="15" hidden="false" customHeight="false" outlineLevel="0" collapsed="false">
      <c r="B24" s="3" t="s">
        <v>19</v>
      </c>
    </row>
    <row r="25" customFormat="false" ht="15" hidden="false" customHeight="false" outlineLevel="0" collapsed="false">
      <c r="B25" s="3" t="s">
        <v>20</v>
      </c>
    </row>
    <row r="26" customFormat="false" ht="15" hidden="false" customHeight="false" outlineLevel="0" collapsed="false">
      <c r="B26" s="3" t="s">
        <v>21</v>
      </c>
    </row>
    <row r="27" customFormat="false" ht="15" hidden="false" customHeight="false" outlineLevel="0" collapsed="false">
      <c r="B27" s="3" t="s">
        <v>22</v>
      </c>
    </row>
    <row r="29" customFormat="false" ht="15" hidden="false" customHeight="false" outlineLevel="0" collapsed="false">
      <c r="B29" s="2" t="s">
        <v>23</v>
      </c>
    </row>
    <row r="30" customFormat="false" ht="15" hidden="false" customHeight="false" outlineLevel="0" collapsed="false">
      <c r="B30" s="3" t="s">
        <v>24</v>
      </c>
    </row>
    <row r="31" customFormat="false" ht="15" hidden="false" customHeight="false" outlineLevel="0" collapsed="false">
      <c r="B31" s="3" t="s">
        <v>25</v>
      </c>
    </row>
    <row r="32" customFormat="false" ht="15" hidden="false" customHeight="false" outlineLevel="0" collapsed="false">
      <c r="B32" s="3" t="s">
        <v>26</v>
      </c>
    </row>
    <row r="33" customFormat="false" ht="15" hidden="false" customHeight="false" outlineLevel="0" collapsed="false">
      <c r="B33" s="3" t="s">
        <v>27</v>
      </c>
    </row>
    <row r="35" customFormat="false" ht="15" hidden="false" customHeight="false" outlineLevel="0" collapsed="false">
      <c r="B35" s="2" t="s">
        <v>28</v>
      </c>
    </row>
    <row r="36" customFormat="false" ht="15" hidden="false" customHeight="false" outlineLevel="0" collapsed="false">
      <c r="B36" s="3" t="s">
        <v>29</v>
      </c>
    </row>
    <row r="37" customFormat="false" ht="15" hidden="false" customHeight="false" outlineLevel="0" collapsed="false">
      <c r="B37" s="3" t="s">
        <v>30</v>
      </c>
    </row>
    <row r="38" customFormat="false" ht="15" hidden="false" customHeight="false" outlineLevel="0" collapsed="false">
      <c r="B38" s="3" t="s">
        <v>31</v>
      </c>
    </row>
    <row r="39" customFormat="false" ht="15" hidden="false" customHeight="false" outlineLevel="0" collapsed="false">
      <c r="B39" s="3" t="s">
        <v>32</v>
      </c>
    </row>
    <row r="40" customFormat="false" ht="15" hidden="false" customHeight="false" outlineLevel="0" collapsed="false">
      <c r="B40" s="3" t="s">
        <v>33</v>
      </c>
    </row>
    <row r="42" customFormat="false" ht="15" hidden="false" customHeight="false" outlineLevel="0" collapsed="false">
      <c r="B42" s="2" t="s">
        <v>34</v>
      </c>
    </row>
    <row r="43" customFormat="false" ht="15" hidden="false" customHeight="false" outlineLevel="0" collapsed="false">
      <c r="B43" s="3" t="s">
        <v>35</v>
      </c>
    </row>
    <row r="44" customFormat="false" ht="15" hidden="false" customHeight="false" outlineLevel="0" collapsed="false">
      <c r="B44" s="3" t="s">
        <v>36</v>
      </c>
    </row>
    <row r="45" customFormat="false" ht="15" hidden="false" customHeight="false" outlineLevel="0" collapsed="false">
      <c r="B45" s="3" t="s">
        <v>37</v>
      </c>
    </row>
    <row r="46" customFormat="false" ht="15" hidden="false" customHeight="false" outlineLevel="0" collapsed="false">
      <c r="B46" s="3" t="s">
        <v>38</v>
      </c>
    </row>
    <row r="47" customFormat="false" ht="15" hidden="false" customHeight="false" outlineLevel="0" collapsed="false">
      <c r="B47" s="3" t="s">
        <v>39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0"/>
    <col collapsed="false" customWidth="true" hidden="false" outlineLevel="0" max="3" min="3" style="0" width="18"/>
    <col collapsed="false" customWidth="true" hidden="false" outlineLevel="0" max="4" min="4" style="0" width="12"/>
    <col collapsed="false" customWidth="true" hidden="false" outlineLevel="0" max="5" min="5" style="0" width="60"/>
  </cols>
  <sheetData>
    <row r="1" customFormat="false" ht="24.75" hidden="false" customHeight="true" outlineLevel="0" collapsed="false">
      <c r="B1" s="4" t="s">
        <v>40</v>
      </c>
      <c r="C1" s="4"/>
      <c r="D1" s="4"/>
      <c r="E1" s="4"/>
    </row>
    <row r="3" customFormat="false" ht="15" hidden="false" customHeight="false" outlineLevel="0" collapsed="false">
      <c r="B3" s="2" t="s">
        <v>41</v>
      </c>
      <c r="C3" s="5"/>
      <c r="D3" s="5"/>
      <c r="E3" s="5"/>
    </row>
    <row r="4" customFormat="false" ht="15" hidden="false" customHeight="false" outlineLevel="0" collapsed="false">
      <c r="B4" s="6" t="s">
        <v>42</v>
      </c>
      <c r="C4" s="6" t="s">
        <v>43</v>
      </c>
      <c r="D4" s="6" t="s">
        <v>44</v>
      </c>
      <c r="E4" s="6" t="s">
        <v>45</v>
      </c>
    </row>
    <row r="5" customFormat="false" ht="15" hidden="false" customHeight="false" outlineLevel="0" collapsed="false">
      <c r="B5" s="3" t="s">
        <v>46</v>
      </c>
      <c r="C5" s="7" t="n">
        <v>181000000</v>
      </c>
      <c r="D5" s="8" t="s">
        <v>47</v>
      </c>
      <c r="E5" s="9" t="s">
        <v>48</v>
      </c>
    </row>
    <row r="6" customFormat="false" ht="15" hidden="false" customHeight="false" outlineLevel="0" collapsed="false">
      <c r="B6" s="3" t="s">
        <v>49</v>
      </c>
      <c r="C6" s="10" t="n">
        <v>71800</v>
      </c>
      <c r="D6" s="8" t="s">
        <v>50</v>
      </c>
      <c r="E6" s="9" t="s">
        <v>51</v>
      </c>
    </row>
    <row r="7" customFormat="false" ht="15" hidden="false" customHeight="false" outlineLevel="0" collapsed="false">
      <c r="B7" s="3" t="s">
        <v>52</v>
      </c>
      <c r="C7" s="10" t="n">
        <v>13000000000000</v>
      </c>
      <c r="D7" s="8" t="s">
        <v>53</v>
      </c>
      <c r="E7" s="9" t="s">
        <v>54</v>
      </c>
    </row>
    <row r="8" customFormat="false" ht="15" hidden="false" customHeight="false" outlineLevel="0" collapsed="false">
      <c r="B8" s="3" t="s">
        <v>55</v>
      </c>
      <c r="C8" s="11" t="n">
        <v>0.03</v>
      </c>
      <c r="D8" s="8" t="s">
        <v>56</v>
      </c>
      <c r="E8" s="9" t="s">
        <v>57</v>
      </c>
    </row>
    <row r="9" customFormat="false" ht="15" hidden="false" customHeight="false" outlineLevel="0" collapsed="false">
      <c r="B9" s="3" t="s">
        <v>58</v>
      </c>
      <c r="C9" s="11" t="n">
        <v>0.005</v>
      </c>
      <c r="D9" s="8" t="s">
        <v>56</v>
      </c>
      <c r="E9" s="9" t="s">
        <v>59</v>
      </c>
    </row>
    <row r="11" customFormat="false" ht="15" hidden="false" customHeight="false" outlineLevel="0" collapsed="false">
      <c r="B11" s="2" t="s">
        <v>60</v>
      </c>
      <c r="C11" s="5"/>
      <c r="D11" s="5"/>
      <c r="E11" s="5"/>
    </row>
    <row r="12" customFormat="false" ht="15" hidden="false" customHeight="false" outlineLevel="0" collapsed="false">
      <c r="B12" s="9" t="s">
        <v>61</v>
      </c>
    </row>
    <row r="13" customFormat="false" ht="15" hidden="false" customHeight="false" outlineLevel="0" collapsed="false">
      <c r="B13" s="6" t="s">
        <v>42</v>
      </c>
      <c r="C13" s="6" t="s">
        <v>43</v>
      </c>
      <c r="D13" s="6" t="s">
        <v>44</v>
      </c>
      <c r="E13" s="6" t="s">
        <v>45</v>
      </c>
    </row>
    <row r="14" customFormat="false" ht="15" hidden="false" customHeight="false" outlineLevel="0" collapsed="false">
      <c r="B14" s="3" t="s">
        <v>62</v>
      </c>
      <c r="C14" s="11" t="n">
        <v>0.07</v>
      </c>
      <c r="D14" s="8" t="s">
        <v>56</v>
      </c>
      <c r="E14" s="9" t="s">
        <v>63</v>
      </c>
    </row>
    <row r="15" customFormat="false" ht="15" hidden="false" customHeight="false" outlineLevel="0" collapsed="false">
      <c r="B15" s="3" t="s">
        <v>64</v>
      </c>
      <c r="C15" s="11" t="n">
        <v>0.05</v>
      </c>
      <c r="D15" s="8" t="s">
        <v>56</v>
      </c>
      <c r="E15" s="9" t="s">
        <v>65</v>
      </c>
    </row>
    <row r="16" customFormat="false" ht="15" hidden="false" customHeight="false" outlineLevel="0" collapsed="false">
      <c r="B16" s="3" t="s">
        <v>66</v>
      </c>
      <c r="C16" s="12" t="n">
        <f aca="false">C14+C15</f>
        <v>0.12</v>
      </c>
      <c r="D16" s="8" t="s">
        <v>56</v>
      </c>
      <c r="E16" s="9" t="s">
        <v>67</v>
      </c>
    </row>
    <row r="17" customFormat="false" ht="15" hidden="false" customHeight="false" outlineLevel="0" collapsed="false">
      <c r="B17" s="3" t="s">
        <v>68</v>
      </c>
      <c r="C17" s="11" t="n">
        <v>0.15</v>
      </c>
      <c r="D17" s="8" t="s">
        <v>56</v>
      </c>
      <c r="E17" s="9" t="s">
        <v>69</v>
      </c>
    </row>
    <row r="18" customFormat="false" ht="15" hidden="false" customHeight="false" outlineLevel="0" collapsed="false">
      <c r="B18" s="3" t="s">
        <v>70</v>
      </c>
      <c r="C18" s="12" t="n">
        <f aca="false">1-C17</f>
        <v>0.85</v>
      </c>
      <c r="D18" s="8" t="s">
        <v>56</v>
      </c>
      <c r="E18" s="9" t="s">
        <v>71</v>
      </c>
    </row>
    <row r="20" customFormat="false" ht="15" hidden="false" customHeight="false" outlineLevel="0" collapsed="false">
      <c r="B20" s="2" t="s">
        <v>72</v>
      </c>
      <c r="C20" s="5"/>
      <c r="D20" s="5"/>
      <c r="E20" s="5"/>
    </row>
    <row r="21" customFormat="false" ht="15" hidden="false" customHeight="false" outlineLevel="0" collapsed="false">
      <c r="B21" s="6" t="s">
        <v>42</v>
      </c>
      <c r="C21" s="6" t="s">
        <v>43</v>
      </c>
      <c r="D21" s="6" t="s">
        <v>44</v>
      </c>
      <c r="E21" s="6" t="s">
        <v>45</v>
      </c>
    </row>
    <row r="22" customFormat="false" ht="15" hidden="false" customHeight="false" outlineLevel="0" collapsed="false">
      <c r="B22" s="3" t="s">
        <v>73</v>
      </c>
      <c r="C22" s="11" t="n">
        <v>0.06</v>
      </c>
      <c r="D22" s="8" t="s">
        <v>56</v>
      </c>
      <c r="E22" s="9" t="s">
        <v>74</v>
      </c>
    </row>
    <row r="23" customFormat="false" ht="15" hidden="false" customHeight="false" outlineLevel="0" collapsed="false">
      <c r="B23" s="3" t="s">
        <v>75</v>
      </c>
      <c r="C23" s="11" t="n">
        <v>0.055</v>
      </c>
      <c r="D23" s="8" t="s">
        <v>56</v>
      </c>
      <c r="E23" s="9" t="s">
        <v>76</v>
      </c>
    </row>
    <row r="24" customFormat="false" ht="15" hidden="false" customHeight="false" outlineLevel="0" collapsed="false">
      <c r="B24" s="3" t="s">
        <v>77</v>
      </c>
      <c r="C24" s="13" t="n">
        <v>0.001</v>
      </c>
      <c r="D24" s="8" t="s">
        <v>56</v>
      </c>
      <c r="E24" s="9" t="s">
        <v>78</v>
      </c>
    </row>
    <row r="25" customFormat="false" ht="15" hidden="false" customHeight="false" outlineLevel="0" collapsed="false">
      <c r="B25" s="3" t="s">
        <v>79</v>
      </c>
      <c r="C25" s="11" t="n">
        <v>0.03</v>
      </c>
      <c r="D25" s="8" t="s">
        <v>56</v>
      </c>
      <c r="E25" s="9" t="s">
        <v>80</v>
      </c>
    </row>
    <row r="27" customFormat="false" ht="15" hidden="false" customHeight="false" outlineLevel="0" collapsed="false">
      <c r="B27" s="2" t="s">
        <v>81</v>
      </c>
      <c r="C27" s="5"/>
      <c r="D27" s="5"/>
      <c r="E27" s="5"/>
    </row>
    <row r="28" customFormat="false" ht="15" hidden="false" customHeight="false" outlineLevel="0" collapsed="false">
      <c r="B28" s="9" t="s">
        <v>82</v>
      </c>
    </row>
    <row r="29" customFormat="false" ht="15" hidden="false" customHeight="false" outlineLevel="0" collapsed="false">
      <c r="B29" s="6" t="s">
        <v>42</v>
      </c>
      <c r="C29" s="6" t="s">
        <v>43</v>
      </c>
      <c r="D29" s="6" t="s">
        <v>44</v>
      </c>
      <c r="E29" s="6" t="s">
        <v>45</v>
      </c>
    </row>
    <row r="30" customFormat="false" ht="15" hidden="false" customHeight="false" outlineLevel="0" collapsed="false">
      <c r="B30" s="3" t="s">
        <v>83</v>
      </c>
      <c r="C30" s="7" t="n">
        <v>15</v>
      </c>
      <c r="D30" s="8" t="s">
        <v>84</v>
      </c>
      <c r="E30" s="9" t="s">
        <v>85</v>
      </c>
    </row>
    <row r="31" customFormat="false" ht="15" hidden="false" customHeight="false" outlineLevel="0" collapsed="false">
      <c r="B31" s="3" t="s">
        <v>86</v>
      </c>
      <c r="C31" s="10" t="n">
        <v>500000000000</v>
      </c>
      <c r="D31" s="8" t="s">
        <v>50</v>
      </c>
      <c r="E31" s="9" t="s">
        <v>87</v>
      </c>
    </row>
    <row r="33" customFormat="false" ht="15" hidden="false" customHeight="false" outlineLevel="0" collapsed="false">
      <c r="B33" s="2" t="s">
        <v>88</v>
      </c>
      <c r="C33" s="5"/>
      <c r="D33" s="5"/>
      <c r="E33" s="5"/>
    </row>
    <row r="34" customFormat="false" ht="15" hidden="false" customHeight="false" outlineLevel="0" collapsed="false">
      <c r="B34" s="9" t="s">
        <v>89</v>
      </c>
    </row>
    <row r="35" customFormat="false" ht="15" hidden="false" customHeight="false" outlineLevel="0" collapsed="false">
      <c r="B35" s="6" t="s">
        <v>42</v>
      </c>
      <c r="C35" s="6" t="s">
        <v>43</v>
      </c>
      <c r="D35" s="6" t="s">
        <v>44</v>
      </c>
      <c r="E35" s="6" t="s">
        <v>45</v>
      </c>
    </row>
    <row r="36" customFormat="false" ht="15" hidden="false" customHeight="false" outlineLevel="0" collapsed="false">
      <c r="B36" s="3" t="s">
        <v>90</v>
      </c>
      <c r="C36" s="7" t="n">
        <v>25</v>
      </c>
      <c r="D36" s="8" t="s">
        <v>84</v>
      </c>
      <c r="E36" s="9" t="s">
        <v>91</v>
      </c>
    </row>
    <row r="37" customFormat="false" ht="15" hidden="false" customHeight="false" outlineLevel="0" collapsed="false">
      <c r="B37" s="3" t="s">
        <v>92</v>
      </c>
      <c r="C37" s="7" t="n">
        <v>67</v>
      </c>
      <c r="D37" s="8" t="s">
        <v>84</v>
      </c>
      <c r="E37" s="9" t="s">
        <v>93</v>
      </c>
    </row>
    <row r="38" customFormat="false" ht="15" hidden="false" customHeight="false" outlineLevel="0" collapsed="false">
      <c r="B38" s="3" t="s">
        <v>94</v>
      </c>
      <c r="C38" s="10" t="n">
        <v>50000</v>
      </c>
      <c r="D38" s="8" t="s">
        <v>50</v>
      </c>
      <c r="E38" s="9" t="s">
        <v>95</v>
      </c>
    </row>
    <row r="39" customFormat="false" ht="15" hidden="false" customHeight="false" outlineLevel="0" collapsed="false">
      <c r="B39" s="3" t="s">
        <v>96</v>
      </c>
      <c r="C39" s="11" t="n">
        <v>0.04</v>
      </c>
      <c r="D39" s="8" t="s">
        <v>56</v>
      </c>
      <c r="E39" s="9" t="s">
        <v>97</v>
      </c>
    </row>
    <row r="40" customFormat="false" ht="15" hidden="false" customHeight="false" outlineLevel="0" collapsed="false">
      <c r="B40" s="3" t="s">
        <v>98</v>
      </c>
      <c r="C40" s="7" t="n">
        <v>20</v>
      </c>
      <c r="D40" s="8" t="s">
        <v>84</v>
      </c>
      <c r="E40" s="9" t="s">
        <v>99</v>
      </c>
    </row>
  </sheetData>
  <mergeCells count="1">
    <mergeCell ref="B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K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"/>
    <col collapsed="false" customWidth="true" hidden="false" outlineLevel="0" max="11" min="3" style="0" width="16"/>
  </cols>
  <sheetData>
    <row r="1" customFormat="false" ht="24.75" hidden="false" customHeight="true" outlineLevel="0" collapsed="false">
      <c r="B1" s="4" t="s">
        <v>100</v>
      </c>
      <c r="C1" s="4"/>
      <c r="D1" s="4"/>
      <c r="E1" s="4"/>
      <c r="F1" s="4"/>
      <c r="G1" s="4"/>
      <c r="H1" s="4"/>
      <c r="I1" s="4"/>
      <c r="J1" s="4"/>
    </row>
    <row r="3" customFormat="false" ht="45" hidden="false" customHeight="true" outlineLevel="0" collapsed="false">
      <c r="B3" s="14" t="s">
        <v>101</v>
      </c>
      <c r="C3" s="14" t="s">
        <v>102</v>
      </c>
      <c r="D3" s="14" t="s">
        <v>103</v>
      </c>
      <c r="E3" s="14" t="s">
        <v>104</v>
      </c>
      <c r="F3" s="14" t="s">
        <v>105</v>
      </c>
      <c r="G3" s="14" t="s">
        <v>72</v>
      </c>
      <c r="H3" s="14" t="s">
        <v>106</v>
      </c>
      <c r="I3" s="14" t="s">
        <v>107</v>
      </c>
      <c r="J3" s="14" t="s">
        <v>108</v>
      </c>
      <c r="K3" s="14" t="s">
        <v>109</v>
      </c>
    </row>
    <row r="4" customFormat="false" ht="15" hidden="false" customHeight="false" outlineLevel="0" collapsed="false">
      <c r="B4" s="15" t="n">
        <v>1</v>
      </c>
      <c r="C4" s="15" t="n">
        <v>2026</v>
      </c>
      <c r="D4" s="16" t="n">
        <f aca="false">Assumptions!$C$7</f>
        <v>13000000000000</v>
      </c>
      <c r="E4" s="16" t="n">
        <f aca="false">D4*Assumptions!$C$16*Assumptions!$C$17</f>
        <v>234000000000</v>
      </c>
      <c r="F4" s="16" t="n">
        <v>0</v>
      </c>
      <c r="G4" s="16" t="n">
        <v>0</v>
      </c>
      <c r="H4" s="16" t="n">
        <f aca="false">IF(B4&lt;=Assumptions!$C$30,0,MIN(Assumptions!$C$31,J3*Assumptions!$C$25))</f>
        <v>0</v>
      </c>
      <c r="I4" s="16" t="n">
        <f aca="false">E4+G4-F4-H4</f>
        <v>234000000000</v>
      </c>
      <c r="J4" s="17" t="n">
        <f aca="false">E4</f>
        <v>234000000000</v>
      </c>
      <c r="K4" s="12" t="n">
        <f aca="false">J4/(D4/0.5)</f>
        <v>0.009</v>
      </c>
    </row>
    <row r="5" customFormat="false" ht="15" hidden="false" customHeight="false" outlineLevel="0" collapsed="false">
      <c r="B5" s="18" t="n">
        <v>2</v>
      </c>
      <c r="C5" s="18" t="n">
        <v>2027</v>
      </c>
      <c r="D5" s="19" t="n">
        <f aca="false">D4*(1+Assumptions!$C$8)*(1+Assumptions!$C$9)</f>
        <v>13456950000000</v>
      </c>
      <c r="E5" s="19" t="n">
        <f aca="false">D5*Assumptions!$C$16*Assumptions!$C$17</f>
        <v>242225100000</v>
      </c>
      <c r="F5" s="19" t="n">
        <f aca="false">J4*Assumptions!$C$24</f>
        <v>234000000</v>
      </c>
      <c r="G5" s="19" t="n">
        <f aca="false">J4*Assumptions!$C$22</f>
        <v>14040000000</v>
      </c>
      <c r="H5" s="19" t="n">
        <f aca="false">IF(B5&lt;=Assumptions!$C$30,0,MIN(Assumptions!$C$31,J4*Assumptions!$C$25))</f>
        <v>0</v>
      </c>
      <c r="I5" s="19" t="n">
        <f aca="false">E5+G5-F5-H5</f>
        <v>256031100000</v>
      </c>
      <c r="J5" s="20" t="n">
        <f aca="false">J4+I5</f>
        <v>490031100000</v>
      </c>
      <c r="K5" s="21" t="n">
        <f aca="false">J5/(D5/0.5)</f>
        <v>0.0182073612519925</v>
      </c>
    </row>
    <row r="6" customFormat="false" ht="15" hidden="false" customHeight="false" outlineLevel="0" collapsed="false">
      <c r="B6" s="15" t="n">
        <v>3</v>
      </c>
      <c r="C6" s="15" t="n">
        <v>2028</v>
      </c>
      <c r="D6" s="16" t="n">
        <f aca="false">D5*(1+Assumptions!$C$8)*(1+Assumptions!$C$9)</f>
        <v>13929961792500</v>
      </c>
      <c r="E6" s="16" t="n">
        <f aca="false">D6*Assumptions!$C$16*Assumptions!$C$17</f>
        <v>250739312265</v>
      </c>
      <c r="F6" s="16" t="n">
        <f aca="false">J5*Assumptions!$C$24</f>
        <v>490031100</v>
      </c>
      <c r="G6" s="16" t="n">
        <f aca="false">J5*Assumptions!$C$22</f>
        <v>29401866000</v>
      </c>
      <c r="H6" s="16" t="n">
        <f aca="false">IF(B6&lt;=Assumptions!$C$30,0,MIN(Assumptions!$C$31,J5*Assumptions!$C$25))</f>
        <v>0</v>
      </c>
      <c r="I6" s="16" t="n">
        <f aca="false">E6+G6-F6-H6</f>
        <v>279651147165</v>
      </c>
      <c r="J6" s="17" t="n">
        <f aca="false">J5+I6</f>
        <v>769682247165</v>
      </c>
      <c r="K6" s="12" t="n">
        <f aca="false">J6/(D6/0.5)</f>
        <v>0.0276268613880694</v>
      </c>
    </row>
    <row r="7" customFormat="false" ht="15" hidden="false" customHeight="false" outlineLevel="0" collapsed="false">
      <c r="B7" s="18" t="n">
        <v>4</v>
      </c>
      <c r="C7" s="18" t="n">
        <v>2029</v>
      </c>
      <c r="D7" s="19" t="n">
        <f aca="false">D6*(1+Assumptions!$C$8)*(1+Assumptions!$C$9)</f>
        <v>14419599949506.4</v>
      </c>
      <c r="E7" s="19" t="n">
        <f aca="false">D7*Assumptions!$C$16*Assumptions!$C$17</f>
        <v>259552799091.115</v>
      </c>
      <c r="F7" s="19" t="n">
        <f aca="false">J6*Assumptions!$C$24</f>
        <v>769682247.165</v>
      </c>
      <c r="G7" s="19" t="n">
        <f aca="false">J6*Assumptions!$C$22</f>
        <v>46180934829.9</v>
      </c>
      <c r="H7" s="19" t="n">
        <f aca="false">IF(B7&lt;=Assumptions!$C$30,0,MIN(Assumptions!$C$31,J6*Assumptions!$C$25))</f>
        <v>0</v>
      </c>
      <c r="I7" s="19" t="n">
        <f aca="false">E7+G7-F7-H7</f>
        <v>304964051673.85</v>
      </c>
      <c r="J7" s="20" t="n">
        <f aca="false">J6+I7</f>
        <v>1074646298838.85</v>
      </c>
      <c r="K7" s="21" t="n">
        <f aca="false">J7/(D7/0.5)</f>
        <v>0.0372633881176308</v>
      </c>
    </row>
    <row r="8" customFormat="false" ht="15" hidden="false" customHeight="false" outlineLevel="0" collapsed="false">
      <c r="B8" s="15" t="n">
        <v>5</v>
      </c>
      <c r="C8" s="15" t="n">
        <v>2030</v>
      </c>
      <c r="D8" s="16" t="n">
        <f aca="false">D7*(1+Assumptions!$C$8)*(1+Assumptions!$C$9)</f>
        <v>14926448887731.5</v>
      </c>
      <c r="E8" s="16" t="n">
        <f aca="false">D8*Assumptions!$C$16*Assumptions!$C$17</f>
        <v>268676079979.167</v>
      </c>
      <c r="F8" s="16" t="n">
        <f aca="false">J7*Assumptions!$C$24</f>
        <v>1074646298.83885</v>
      </c>
      <c r="G8" s="16" t="n">
        <f aca="false">J7*Assumptions!$C$22</f>
        <v>64478777930.331</v>
      </c>
      <c r="H8" s="16" t="n">
        <f aca="false">IF(B8&lt;=Assumptions!$C$30,0,MIN(Assumptions!$C$31,J7*Assumptions!$C$25))</f>
        <v>0</v>
      </c>
      <c r="I8" s="16" t="n">
        <f aca="false">E8+G8-F8-H8</f>
        <v>332080211610.659</v>
      </c>
      <c r="J8" s="17" t="n">
        <f aca="false">J7+I8</f>
        <v>1406726510449.51</v>
      </c>
      <c r="K8" s="12" t="n">
        <f aca="false">J8/(D8/0.5)</f>
        <v>0.0471219417635811</v>
      </c>
    </row>
    <row r="9" customFormat="false" ht="15" hidden="false" customHeight="false" outlineLevel="0" collapsed="false">
      <c r="B9" s="18" t="n">
        <v>6</v>
      </c>
      <c r="C9" s="18" t="n">
        <v>2031</v>
      </c>
      <c r="D9" s="19" t="n">
        <f aca="false">D8*(1+Assumptions!$C$8)*(1+Assumptions!$C$9)</f>
        <v>15451113566135.3</v>
      </c>
      <c r="E9" s="19" t="n">
        <f aca="false">D9*Assumptions!$C$16*Assumptions!$C$17</f>
        <v>278120044190.435</v>
      </c>
      <c r="F9" s="19" t="n">
        <f aca="false">J8*Assumptions!$C$24</f>
        <v>1406726510.44951</v>
      </c>
      <c r="G9" s="19" t="n">
        <f aca="false">J8*Assumptions!$C$22</f>
        <v>84403590626.9705</v>
      </c>
      <c r="H9" s="19" t="n">
        <f aca="false">IF(B9&lt;=Assumptions!$C$30,0,MIN(Assumptions!$C$31,J8*Assumptions!$C$25))</f>
        <v>0</v>
      </c>
      <c r="I9" s="19" t="n">
        <f aca="false">E9+G9-F9-H9</f>
        <v>361116908306.956</v>
      </c>
      <c r="J9" s="20" t="n">
        <f aca="false">J8+I9</f>
        <v>1767843418756.47</v>
      </c>
      <c r="K9" s="21" t="n">
        <f aca="false">J9/(D9/0.5)</f>
        <v>0.0572076378569602</v>
      </c>
    </row>
    <row r="10" customFormat="false" ht="15" hidden="false" customHeight="false" outlineLevel="0" collapsed="false">
      <c r="B10" s="15" t="n">
        <v>7</v>
      </c>
      <c r="C10" s="15" t="n">
        <v>2032</v>
      </c>
      <c r="D10" s="16" t="n">
        <f aca="false">D9*(1+Assumptions!$C$8)*(1+Assumptions!$C$9)</f>
        <v>15994220207984.9</v>
      </c>
      <c r="E10" s="16" t="n">
        <f aca="false">D10*Assumptions!$C$16*Assumptions!$C$17</f>
        <v>287895963743.729</v>
      </c>
      <c r="F10" s="16" t="n">
        <f aca="false">J9*Assumptions!$C$24</f>
        <v>1767843418.75647</v>
      </c>
      <c r="G10" s="16" t="n">
        <f aca="false">J9*Assumptions!$C$22</f>
        <v>106070605125.388</v>
      </c>
      <c r="H10" s="16" t="n">
        <f aca="false">IF(B10&lt;=Assumptions!$C$30,0,MIN(Assumptions!$C$31,J9*Assumptions!$C$25))</f>
        <v>0</v>
      </c>
      <c r="I10" s="16" t="n">
        <f aca="false">E10+G10-F10-H10</f>
        <v>392198725450.36</v>
      </c>
      <c r="J10" s="17" t="n">
        <f aca="false">J9+I10</f>
        <v>2160042144206.83</v>
      </c>
      <c r="K10" s="12" t="n">
        <f aca="false">J10/(D10/0.5)</f>
        <v>0.0675257097913548</v>
      </c>
    </row>
    <row r="11" customFormat="false" ht="15" hidden="false" customHeight="false" outlineLevel="0" collapsed="false">
      <c r="B11" s="18" t="n">
        <v>8</v>
      </c>
      <c r="C11" s="18" t="n">
        <v>2033</v>
      </c>
      <c r="D11" s="19" t="n">
        <f aca="false">D10*(1+Assumptions!$C$8)*(1+Assumptions!$C$9)</f>
        <v>16556417048295.6</v>
      </c>
      <c r="E11" s="19" t="n">
        <f aca="false">D11*Assumptions!$C$16*Assumptions!$C$17</f>
        <v>298015506869.321</v>
      </c>
      <c r="F11" s="19" t="n">
        <f aca="false">J10*Assumptions!$C$24</f>
        <v>2160042144.20683</v>
      </c>
      <c r="G11" s="19" t="n">
        <f aca="false">J10*Assumptions!$C$22</f>
        <v>129602528652.41</v>
      </c>
      <c r="H11" s="19" t="n">
        <f aca="false">IF(B11&lt;=Assumptions!$C$30,0,MIN(Assumptions!$C$31,J10*Assumptions!$C$25))</f>
        <v>0</v>
      </c>
      <c r="I11" s="19" t="n">
        <f aca="false">E11+G11-F11-H11</f>
        <v>425457993377.524</v>
      </c>
      <c r="J11" s="20" t="n">
        <f aca="false">J10+I11</f>
        <v>2585500137584.35</v>
      </c>
      <c r="K11" s="21" t="n">
        <f aca="false">J11/(D11/0.5)</f>
        <v>0.0780815115384676</v>
      </c>
    </row>
    <row r="12" customFormat="false" ht="15" hidden="false" customHeight="false" outlineLevel="0" collapsed="false">
      <c r="B12" s="15" t="n">
        <v>9</v>
      </c>
      <c r="C12" s="15" t="n">
        <v>2034</v>
      </c>
      <c r="D12" s="16" t="n">
        <f aca="false">D11*(1+Assumptions!$C$8)*(1+Assumptions!$C$9)</f>
        <v>17138375107543.2</v>
      </c>
      <c r="E12" s="16" t="n">
        <f aca="false">D12*Assumptions!$C$16*Assumptions!$C$17</f>
        <v>308490751935.777</v>
      </c>
      <c r="F12" s="16" t="n">
        <f aca="false">J11*Assumptions!$C$24</f>
        <v>2585500137.58435</v>
      </c>
      <c r="G12" s="16" t="n">
        <f aca="false">J11*Assumptions!$C$22</f>
        <v>155130008255.061</v>
      </c>
      <c r="H12" s="16" t="n">
        <f aca="false">IF(B12&lt;=Assumptions!$C$30,0,MIN(Assumptions!$C$31,J11*Assumptions!$C$25))</f>
        <v>0</v>
      </c>
      <c r="I12" s="16" t="n">
        <f aca="false">E12+G12-F12-H12</f>
        <v>461035260053.254</v>
      </c>
      <c r="J12" s="17" t="n">
        <f aca="false">J11+I12</f>
        <v>3046535397637.6</v>
      </c>
      <c r="K12" s="12" t="n">
        <f aca="false">J12/(D12/0.5)</f>
        <v>0.0888805204262543</v>
      </c>
    </row>
    <row r="13" customFormat="false" ht="15" hidden="false" customHeight="false" outlineLevel="0" collapsed="false">
      <c r="B13" s="18" t="n">
        <v>10</v>
      </c>
      <c r="C13" s="18" t="n">
        <v>2035</v>
      </c>
      <c r="D13" s="19" t="n">
        <f aca="false">D12*(1+Assumptions!$C$8)*(1+Assumptions!$C$9)</f>
        <v>17740788992573.3</v>
      </c>
      <c r="E13" s="19" t="n">
        <f aca="false">D13*Assumptions!$C$16*Assumptions!$C$17</f>
        <v>319334201866.32</v>
      </c>
      <c r="F13" s="19" t="n">
        <f aca="false">J12*Assumptions!$C$24</f>
        <v>3046535397.6376</v>
      </c>
      <c r="G13" s="19" t="n">
        <f aca="false">J12*Assumptions!$C$22</f>
        <v>182792123858.256</v>
      </c>
      <c r="H13" s="19" t="n">
        <f aca="false">IF(B13&lt;=Assumptions!$C$30,0,MIN(Assumptions!$C$31,J12*Assumptions!$C$25))</f>
        <v>0</v>
      </c>
      <c r="I13" s="19" t="n">
        <f aca="false">E13+G13-F13-H13</f>
        <v>499079790326.939</v>
      </c>
      <c r="J13" s="20" t="n">
        <f aca="false">J12+I13</f>
        <v>3545615187964.54</v>
      </c>
      <c r="K13" s="21" t="n">
        <f aca="false">J13/(D13/0.5)</f>
        <v>0.0999283399810688</v>
      </c>
    </row>
    <row r="14" customFormat="false" ht="15" hidden="false" customHeight="false" outlineLevel="0" collapsed="false">
      <c r="B14" s="15" t="n">
        <v>11</v>
      </c>
      <c r="C14" s="15" t="n">
        <v>2036</v>
      </c>
      <c r="D14" s="16" t="n">
        <f aca="false">D13*(1+Assumptions!$C$8)*(1+Assumptions!$C$9)</f>
        <v>18364377725662.3</v>
      </c>
      <c r="E14" s="16" t="n">
        <f aca="false">D14*Assumptions!$C$16*Assumptions!$C$17</f>
        <v>330558799061.921</v>
      </c>
      <c r="F14" s="16" t="n">
        <f aca="false">J13*Assumptions!$C$24</f>
        <v>3545615187.96454</v>
      </c>
      <c r="G14" s="16" t="n">
        <f aca="false">J13*Assumptions!$C$22</f>
        <v>212736911277.872</v>
      </c>
      <c r="H14" s="16" t="n">
        <f aca="false">IF(B14&lt;=Assumptions!$C$30,0,MIN(Assumptions!$C$31,J13*Assumptions!$C$25))</f>
        <v>0</v>
      </c>
      <c r="I14" s="16" t="n">
        <f aca="false">E14+G14-F14-H14</f>
        <v>539750095151.829</v>
      </c>
      <c r="J14" s="17" t="n">
        <f aca="false">J13+I14</f>
        <v>4085365283116.37</v>
      </c>
      <c r="K14" s="12" t="n">
        <f aca="false">J14/(D14/0.5)</f>
        <v>0.111230702835291</v>
      </c>
    </row>
    <row r="15" customFormat="false" ht="15" hidden="false" customHeight="false" outlineLevel="0" collapsed="false">
      <c r="B15" s="18" t="n">
        <v>12</v>
      </c>
      <c r="C15" s="18" t="n">
        <v>2037</v>
      </c>
      <c r="D15" s="19" t="n">
        <f aca="false">D14*(1+Assumptions!$C$8)*(1+Assumptions!$C$9)</f>
        <v>19009885602719.3</v>
      </c>
      <c r="E15" s="19" t="n">
        <f aca="false">D15*Assumptions!$C$16*Assumptions!$C$17</f>
        <v>342177940848.948</v>
      </c>
      <c r="F15" s="19" t="n">
        <f aca="false">J14*Assumptions!$C$24</f>
        <v>4085365283.11637</v>
      </c>
      <c r="G15" s="19" t="n">
        <f aca="false">J14*Assumptions!$C$22</f>
        <v>245121916986.982</v>
      </c>
      <c r="H15" s="19" t="n">
        <f aca="false">IF(B15&lt;=Assumptions!$C$30,0,MIN(Assumptions!$C$31,J14*Assumptions!$C$25))</f>
        <v>0</v>
      </c>
      <c r="I15" s="19" t="n">
        <f aca="false">E15+G15-F15-H15</f>
        <v>583214492552.814</v>
      </c>
      <c r="J15" s="20" t="n">
        <f aca="false">J14+I15</f>
        <v>4668579775669.18</v>
      </c>
      <c r="K15" s="21" t="n">
        <f aca="false">J15/(D15/0.5)</f>
        <v>0.12279347370195</v>
      </c>
    </row>
    <row r="16" customFormat="false" ht="15" hidden="false" customHeight="false" outlineLevel="0" collapsed="false">
      <c r="B16" s="15" t="n">
        <v>13</v>
      </c>
      <c r="C16" s="15" t="n">
        <v>2038</v>
      </c>
      <c r="D16" s="16" t="n">
        <f aca="false">D15*(1+Assumptions!$C$8)*(1+Assumptions!$C$9)</f>
        <v>19678083081654.9</v>
      </c>
      <c r="E16" s="16" t="n">
        <f aca="false">D16*Assumptions!$C$16*Assumptions!$C$17</f>
        <v>354205495469.788</v>
      </c>
      <c r="F16" s="16" t="n">
        <f aca="false">J15*Assumptions!$C$24</f>
        <v>4668579775.66918</v>
      </c>
      <c r="G16" s="16" t="n">
        <f aca="false">J15*Assumptions!$C$22</f>
        <v>280114786540.151</v>
      </c>
      <c r="H16" s="16" t="n">
        <f aca="false">IF(B16&lt;=Assumptions!$C$30,0,MIN(Assumptions!$C$31,J15*Assumptions!$C$25))</f>
        <v>0</v>
      </c>
      <c r="I16" s="16" t="n">
        <f aca="false">E16+G16-F16-H16</f>
        <v>629651702234.27</v>
      </c>
      <c r="J16" s="17" t="n">
        <f aca="false">J15+I16</f>
        <v>5298231477903.45</v>
      </c>
      <c r="K16" s="12" t="n">
        <f aca="false">J16/(D16/0.5)</f>
        <v>0.134622652417877</v>
      </c>
    </row>
    <row r="17" customFormat="false" ht="15" hidden="false" customHeight="false" outlineLevel="0" collapsed="false">
      <c r="B17" s="18" t="n">
        <v>14</v>
      </c>
      <c r="C17" s="18" t="n">
        <v>2039</v>
      </c>
      <c r="D17" s="19" t="n">
        <f aca="false">D16*(1+Assumptions!$C$8)*(1+Assumptions!$C$9)</f>
        <v>20369767701975.1</v>
      </c>
      <c r="E17" s="19" t="n">
        <f aca="false">D17*Assumptions!$C$16*Assumptions!$C$17</f>
        <v>366655818635.551</v>
      </c>
      <c r="F17" s="19" t="n">
        <f aca="false">J16*Assumptions!$C$24</f>
        <v>5298231477.90345</v>
      </c>
      <c r="G17" s="19" t="n">
        <f aca="false">J16*Assumptions!$C$22</f>
        <v>317893888674.207</v>
      </c>
      <c r="H17" s="19" t="n">
        <f aca="false">IF(B17&lt;=Assumptions!$C$30,0,MIN(Assumptions!$C$31,J16*Assumptions!$C$25))</f>
        <v>0</v>
      </c>
      <c r="I17" s="19" t="n">
        <f aca="false">E17+G17-F17-H17</f>
        <v>679251475831.855</v>
      </c>
      <c r="J17" s="20" t="n">
        <f aca="false">J16+I17</f>
        <v>5977482953735.31</v>
      </c>
      <c r="K17" s="21" t="n">
        <f aca="false">J17/(D17/0.5)</f>
        <v>0.146724377056979</v>
      </c>
    </row>
    <row r="18" customFormat="false" ht="15" hidden="false" customHeight="false" outlineLevel="0" collapsed="false">
      <c r="B18" s="15" t="n">
        <v>15</v>
      </c>
      <c r="C18" s="15" t="n">
        <v>2040</v>
      </c>
      <c r="D18" s="16" t="n">
        <f aca="false">D17*(1+Assumptions!$C$8)*(1+Assumptions!$C$9)</f>
        <v>21085765036699.5</v>
      </c>
      <c r="E18" s="16" t="n">
        <f aca="false">D18*Assumptions!$C$16*Assumptions!$C$17</f>
        <v>379543770660.591</v>
      </c>
      <c r="F18" s="16" t="n">
        <f aca="false">J17*Assumptions!$C$24</f>
        <v>5977482953.73531</v>
      </c>
      <c r="G18" s="16" t="n">
        <f aca="false">J17*Assumptions!$C$22</f>
        <v>358648977224.118</v>
      </c>
      <c r="H18" s="16" t="n">
        <f aca="false">IF(B18&lt;=Assumptions!$C$30,0,MIN(Assumptions!$C$31,J17*Assumptions!$C$25))</f>
        <v>0</v>
      </c>
      <c r="I18" s="16" t="n">
        <f aca="false">E18+G18-F18-H18</f>
        <v>732215264930.974</v>
      </c>
      <c r="J18" s="17" t="n">
        <f aca="false">J17+I18</f>
        <v>6709698218666.28</v>
      </c>
      <c r="K18" s="12" t="n">
        <f aca="false">J18/(D18/0.5)</f>
        <v>0.15910492711524</v>
      </c>
    </row>
    <row r="19" customFormat="false" ht="15" hidden="false" customHeight="false" outlineLevel="0" collapsed="false">
      <c r="B19" s="18" t="n">
        <v>16</v>
      </c>
      <c r="C19" s="18" t="n">
        <v>2041</v>
      </c>
      <c r="D19" s="19" t="n">
        <f aca="false">D18*(1+Assumptions!$C$8)*(1+Assumptions!$C$9)</f>
        <v>21826929677739.5</v>
      </c>
      <c r="E19" s="19" t="n">
        <f aca="false">D19*Assumptions!$C$16*Assumptions!$C$17</f>
        <v>392884734199.31</v>
      </c>
      <c r="F19" s="19" t="n">
        <f aca="false">J18*Assumptions!$C$24</f>
        <v>6709698218.66628</v>
      </c>
      <c r="G19" s="19" t="n">
        <f aca="false">J18*Assumptions!$C$22</f>
        <v>402581893119.977</v>
      </c>
      <c r="H19" s="19" t="n">
        <f aca="false">IF(B19&lt;=Assumptions!$C$30,0,MIN(Assumptions!$C$31,J18*Assumptions!$C$25))</f>
        <v>201290946559.988</v>
      </c>
      <c r="I19" s="19" t="n">
        <f aca="false">E19+G19-F19-H19</f>
        <v>587465982540.633</v>
      </c>
      <c r="J19" s="20" t="n">
        <f aca="false">J18+I19</f>
        <v>7297164201206.91</v>
      </c>
      <c r="K19" s="21" t="n">
        <f aca="false">J19/(D19/0.5)</f>
        <v>0.167159658022105</v>
      </c>
    </row>
    <row r="20" customFormat="false" ht="15" hidden="false" customHeight="false" outlineLevel="0" collapsed="false">
      <c r="B20" s="15" t="n">
        <v>17</v>
      </c>
      <c r="C20" s="15" t="n">
        <v>2042</v>
      </c>
      <c r="D20" s="16" t="n">
        <f aca="false">D19*(1+Assumptions!$C$8)*(1+Assumptions!$C$9)</f>
        <v>22594146255912</v>
      </c>
      <c r="E20" s="16" t="n">
        <f aca="false">D20*Assumptions!$C$16*Assumptions!$C$17</f>
        <v>406694632606.416</v>
      </c>
      <c r="F20" s="16" t="n">
        <f aca="false">J19*Assumptions!$C$24</f>
        <v>7297164201.20691</v>
      </c>
      <c r="G20" s="16" t="n">
        <f aca="false">J19*Assumptions!$C$22</f>
        <v>437829852072.415</v>
      </c>
      <c r="H20" s="16" t="n">
        <f aca="false">IF(B20&lt;=Assumptions!$C$30,0,MIN(Assumptions!$C$31,J19*Assumptions!$C$25))</f>
        <v>218914926036.207</v>
      </c>
      <c r="I20" s="16" t="n">
        <f aca="false">E20+G20-F20-H20</f>
        <v>618312394441.417</v>
      </c>
      <c r="J20" s="17" t="n">
        <f aca="false">J19+I20</f>
        <v>7915476595648.33</v>
      </c>
      <c r="K20" s="12" t="n">
        <f aca="false">J20/(D20/0.5)</f>
        <v>0.175166534419887</v>
      </c>
    </row>
    <row r="21" customFormat="false" ht="15" hidden="false" customHeight="false" outlineLevel="0" collapsed="false">
      <c r="B21" s="18" t="n">
        <v>18</v>
      </c>
      <c r="C21" s="18" t="n">
        <v>2043</v>
      </c>
      <c r="D21" s="19" t="n">
        <f aca="false">D20*(1+Assumptions!$C$8)*(1+Assumptions!$C$9)</f>
        <v>23388330496807.3</v>
      </c>
      <c r="E21" s="19" t="n">
        <f aca="false">D21*Assumptions!$C$16*Assumptions!$C$17</f>
        <v>420989948942.532</v>
      </c>
      <c r="F21" s="19" t="n">
        <f aca="false">J20*Assumptions!$C$24</f>
        <v>7915476595.64833</v>
      </c>
      <c r="G21" s="19" t="n">
        <f aca="false">J20*Assumptions!$C$22</f>
        <v>474928595738.9</v>
      </c>
      <c r="H21" s="19" t="n">
        <f aca="false">IF(B21&lt;=Assumptions!$C$30,0,MIN(Assumptions!$C$31,J20*Assumptions!$C$25))</f>
        <v>237464297869.45</v>
      </c>
      <c r="I21" s="19" t="n">
        <f aca="false">E21+G21-F21-H21</f>
        <v>650538770216.333</v>
      </c>
      <c r="J21" s="20" t="n">
        <f aca="false">J20+I21</f>
        <v>8566015365864.66</v>
      </c>
      <c r="K21" s="21" t="n">
        <f aca="false">J21/(D21/0.5)</f>
        <v>0.183125840620261</v>
      </c>
    </row>
    <row r="22" customFormat="false" ht="15" hidden="false" customHeight="false" outlineLevel="0" collapsed="false">
      <c r="B22" s="15" t="n">
        <v>19</v>
      </c>
      <c r="C22" s="15" t="n">
        <v>2044</v>
      </c>
      <c r="D22" s="16" t="n">
        <f aca="false">D21*(1+Assumptions!$C$8)*(1+Assumptions!$C$9)</f>
        <v>24210430313770.1</v>
      </c>
      <c r="E22" s="16" t="n">
        <f aca="false">D22*Assumptions!$C$16*Assumptions!$C$17</f>
        <v>435787745647.862</v>
      </c>
      <c r="F22" s="16" t="n">
        <f aca="false">J21*Assumptions!$C$24</f>
        <v>8566015365.86466</v>
      </c>
      <c r="G22" s="16" t="n">
        <f aca="false">J21*Assumptions!$C$22</f>
        <v>513960921951.88</v>
      </c>
      <c r="H22" s="16" t="n">
        <f aca="false">IF(B22&lt;=Assumptions!$C$30,0,MIN(Assumptions!$C$31,J21*Assumptions!$C$25))</f>
        <v>256980460975.94</v>
      </c>
      <c r="I22" s="16" t="n">
        <f aca="false">E22+G22-F22-H22</f>
        <v>684202191257.937</v>
      </c>
      <c r="J22" s="17" t="n">
        <f aca="false">J21+I22</f>
        <v>9250217557122.6</v>
      </c>
      <c r="K22" s="12" t="n">
        <f aca="false">J22/(D22/0.5)</f>
        <v>0.19103785924576</v>
      </c>
    </row>
    <row r="23" customFormat="false" ht="15" hidden="false" customHeight="false" outlineLevel="0" collapsed="false">
      <c r="B23" s="18" t="n">
        <v>20</v>
      </c>
      <c r="C23" s="18" t="n">
        <v>2045</v>
      </c>
      <c r="D23" s="19" t="n">
        <f aca="false">D22*(1+Assumptions!$C$8)*(1+Assumptions!$C$9)</f>
        <v>25061426939299.1</v>
      </c>
      <c r="E23" s="19" t="n">
        <f aca="false">D23*Assumptions!$C$16*Assumptions!$C$17</f>
        <v>451105684907.384</v>
      </c>
      <c r="F23" s="19" t="n">
        <f aca="false">J22*Assumptions!$C$24</f>
        <v>9250217557.1226</v>
      </c>
      <c r="G23" s="19" t="n">
        <f aca="false">J22*Assumptions!$C$22</f>
        <v>555013053427.356</v>
      </c>
      <c r="H23" s="19" t="n">
        <f aca="false">IF(B23&lt;=Assumptions!$C$30,0,MIN(Assumptions!$C$31,J22*Assumptions!$C$25))</f>
        <v>277506526713.678</v>
      </c>
      <c r="I23" s="19" t="n">
        <f aca="false">E23+G23-F23-H23</f>
        <v>719361994063.939</v>
      </c>
      <c r="J23" s="20" t="n">
        <f aca="false">J22+I23</f>
        <v>9969579551186.54</v>
      </c>
      <c r="K23" s="21" t="n">
        <f aca="false">J23/(D23/0.5)</f>
        <v>0.198902871239808</v>
      </c>
    </row>
    <row r="24" customFormat="false" ht="15" hidden="false" customHeight="false" outlineLevel="0" collapsed="false">
      <c r="B24" s="15" t="n">
        <v>21</v>
      </c>
      <c r="C24" s="15" t="n">
        <v>2046</v>
      </c>
      <c r="D24" s="16" t="n">
        <f aca="false">D23*(1+Assumptions!$C$8)*(1+Assumptions!$C$9)</f>
        <v>25942336096215.5</v>
      </c>
      <c r="E24" s="16" t="n">
        <f aca="false">D24*Assumptions!$C$16*Assumptions!$C$17</f>
        <v>466962049731.878</v>
      </c>
      <c r="F24" s="16" t="n">
        <f aca="false">J23*Assumptions!$C$24</f>
        <v>9969579551.18654</v>
      </c>
      <c r="G24" s="16" t="n">
        <f aca="false">J23*Assumptions!$C$22</f>
        <v>598174773071.192</v>
      </c>
      <c r="H24" s="16" t="n">
        <f aca="false">IF(B24&lt;=Assumptions!$C$30,0,MIN(Assumptions!$C$31,J23*Assumptions!$C$25))</f>
        <v>299087386535.596</v>
      </c>
      <c r="I24" s="16" t="n">
        <f aca="false">E24+G24-F24-H24</f>
        <v>756079856716.288</v>
      </c>
      <c r="J24" s="17" t="n">
        <f aca="false">J23+I24</f>
        <v>10725659407902.8</v>
      </c>
      <c r="K24" s="12" t="n">
        <f aca="false">J24/(D24/0.5)</f>
        <v>0.206721155876697</v>
      </c>
    </row>
    <row r="25" customFormat="false" ht="15" hidden="false" customHeight="false" outlineLevel="0" collapsed="false">
      <c r="B25" s="18" t="n">
        <v>22</v>
      </c>
      <c r="C25" s="18" t="n">
        <v>2047</v>
      </c>
      <c r="D25" s="19" t="n">
        <f aca="false">D24*(1+Assumptions!$C$8)*(1+Assumptions!$C$9)</f>
        <v>26854209209997.4</v>
      </c>
      <c r="E25" s="19" t="n">
        <f aca="false">D25*Assumptions!$C$16*Assumptions!$C$17</f>
        <v>483375765779.954</v>
      </c>
      <c r="F25" s="19" t="n">
        <f aca="false">J24*Assumptions!$C$24</f>
        <v>10725659407.9028</v>
      </c>
      <c r="G25" s="19" t="n">
        <f aca="false">J24*Assumptions!$C$22</f>
        <v>643539564474.17</v>
      </c>
      <c r="H25" s="19" t="n">
        <f aca="false">IF(B25&lt;=Assumptions!$C$30,0,MIN(Assumptions!$C$31,J24*Assumptions!$C$25))</f>
        <v>321769782237.085</v>
      </c>
      <c r="I25" s="19" t="n">
        <f aca="false">E25+G25-F25-H25</f>
        <v>794419888609.136</v>
      </c>
      <c r="J25" s="20" t="n">
        <f aca="false">J24+I25</f>
        <v>11520079296512</v>
      </c>
      <c r="K25" s="21" t="n">
        <f aca="false">J25/(D25/0.5)</f>
        <v>0.214492990771503</v>
      </c>
    </row>
    <row r="26" customFormat="false" ht="15" hidden="false" customHeight="false" outlineLevel="0" collapsed="false">
      <c r="B26" s="15" t="n">
        <v>23</v>
      </c>
      <c r="C26" s="15" t="n">
        <v>2048</v>
      </c>
      <c r="D26" s="16" t="n">
        <f aca="false">D25*(1+Assumptions!$C$8)*(1+Assumptions!$C$9)</f>
        <v>27798134663728.8</v>
      </c>
      <c r="E26" s="16" t="n">
        <f aca="false">D26*Assumptions!$C$16*Assumptions!$C$17</f>
        <v>500366423947.119</v>
      </c>
      <c r="F26" s="16" t="n">
        <f aca="false">J25*Assumptions!$C$24</f>
        <v>11520079296.512</v>
      </c>
      <c r="G26" s="16" t="n">
        <f aca="false">J25*Assumptions!$C$22</f>
        <v>691204757790.718</v>
      </c>
      <c r="H26" s="16" t="n">
        <f aca="false">IF(B26&lt;=Assumptions!$C$30,0,MIN(Assumptions!$C$31,J25*Assumptions!$C$25))</f>
        <v>345602378895.359</v>
      </c>
      <c r="I26" s="16" t="n">
        <f aca="false">E26+G26-F26-H26</f>
        <v>834448723545.966</v>
      </c>
      <c r="J26" s="17" t="n">
        <f aca="false">J25+I26</f>
        <v>12354528020057.9</v>
      </c>
      <c r="K26" s="12" t="n">
        <f aca="false">J26/(D26/0.5)</f>
        <v>0.222218651889945</v>
      </c>
    </row>
    <row r="27" customFormat="false" ht="15" hidden="false" customHeight="false" outlineLevel="0" collapsed="false">
      <c r="B27" s="18" t="n">
        <v>24</v>
      </c>
      <c r="C27" s="18" t="n">
        <v>2049</v>
      </c>
      <c r="D27" s="19" t="n">
        <f aca="false">D26*(1+Assumptions!$C$8)*(1+Assumptions!$C$9)</f>
        <v>28775239097158.9</v>
      </c>
      <c r="E27" s="19" t="n">
        <f aca="false">D27*Assumptions!$C$16*Assumptions!$C$17</f>
        <v>517954303748.86</v>
      </c>
      <c r="F27" s="19" t="n">
        <f aca="false">J26*Assumptions!$C$24</f>
        <v>12354528020.0579</v>
      </c>
      <c r="G27" s="19" t="n">
        <f aca="false">J26*Assumptions!$C$22</f>
        <v>741271681203.476</v>
      </c>
      <c r="H27" s="19" t="n">
        <f aca="false">IF(B27&lt;=Assumptions!$C$30,0,MIN(Assumptions!$C$31,J26*Assumptions!$C$25))</f>
        <v>370635840601.738</v>
      </c>
      <c r="I27" s="19" t="n">
        <f aca="false">E27+G27-F27-H27</f>
        <v>876235616330.54</v>
      </c>
      <c r="J27" s="20" t="n">
        <f aca="false">J26+I27</f>
        <v>13230763636388.5</v>
      </c>
      <c r="K27" s="21" t="n">
        <f aca="false">J27/(D27/0.5)</f>
        <v>0.229898413558183</v>
      </c>
    </row>
    <row r="28" customFormat="false" ht="15" hidden="false" customHeight="false" outlineLevel="0" collapsed="false">
      <c r="B28" s="15" t="n">
        <v>25</v>
      </c>
      <c r="C28" s="15" t="n">
        <v>2050</v>
      </c>
      <c r="D28" s="16" t="n">
        <f aca="false">D27*(1+Assumptions!$C$8)*(1+Assumptions!$C$9)</f>
        <v>29786688751424</v>
      </c>
      <c r="E28" s="16" t="n">
        <f aca="false">D28*Assumptions!$C$16*Assumptions!$C$17</f>
        <v>536160397525.633</v>
      </c>
      <c r="F28" s="16" t="n">
        <f aca="false">J27*Assumptions!$C$24</f>
        <v>13230763636.3885</v>
      </c>
      <c r="G28" s="16" t="n">
        <f aca="false">J27*Assumptions!$C$22</f>
        <v>793845818183.308</v>
      </c>
      <c r="H28" s="16" t="n">
        <f aca="false">IF(B28&lt;=Assumptions!$C$30,0,MIN(Assumptions!$C$31,J27*Assumptions!$C$25))</f>
        <v>396922909091.654</v>
      </c>
      <c r="I28" s="16" t="n">
        <f aca="false">E28+G28-F28-H28</f>
        <v>919852542980.898</v>
      </c>
      <c r="J28" s="17" t="n">
        <f aca="false">J27+I28</f>
        <v>14150616179369.4</v>
      </c>
      <c r="K28" s="12" t="n">
        <f aca="false">J28/(D28/0.5)</f>
        <v>0.23753254847256</v>
      </c>
    </row>
    <row r="29" customFormat="false" ht="15" hidden="false" customHeight="false" outlineLevel="0" collapsed="false">
      <c r="B29" s="18" t="n">
        <v>26</v>
      </c>
      <c r="C29" s="18" t="n">
        <v>2051</v>
      </c>
      <c r="D29" s="19" t="n">
        <f aca="false">D28*(1+Assumptions!$C$8)*(1+Assumptions!$C$9)</f>
        <v>30833690861036.6</v>
      </c>
      <c r="E29" s="19" t="n">
        <f aca="false">D29*Assumptions!$C$16*Assumptions!$C$17</f>
        <v>555006435498.659</v>
      </c>
      <c r="F29" s="19" t="n">
        <f aca="false">J28*Assumptions!$C$24</f>
        <v>14150616179.3694</v>
      </c>
      <c r="G29" s="19" t="n">
        <f aca="false">J28*Assumptions!$C$22</f>
        <v>849036970762.162</v>
      </c>
      <c r="H29" s="19" t="n">
        <f aca="false">IF(B29&lt;=Assumptions!$C$30,0,MIN(Assumptions!$C$31,J28*Assumptions!$C$25))</f>
        <v>424518485381.081</v>
      </c>
      <c r="I29" s="19" t="n">
        <f aca="false">E29+G29-F29-H29</f>
        <v>965374304700.37</v>
      </c>
      <c r="J29" s="20" t="n">
        <f aca="false">J28+I29</f>
        <v>15115990484069.7</v>
      </c>
      <c r="K29" s="21" t="n">
        <f aca="false">J29/(D29/0.5)</f>
        <v>0.245121327709283</v>
      </c>
    </row>
    <row r="30" customFormat="false" ht="15" hidden="false" customHeight="false" outlineLevel="0" collapsed="false">
      <c r="B30" s="15" t="n">
        <v>27</v>
      </c>
      <c r="C30" s="15" t="n">
        <v>2052</v>
      </c>
      <c r="D30" s="16" t="n">
        <f aca="false">D29*(1+Assumptions!$C$8)*(1+Assumptions!$C$9)</f>
        <v>31917495094802</v>
      </c>
      <c r="E30" s="16" t="n">
        <f aca="false">D30*Assumptions!$C$16*Assumptions!$C$17</f>
        <v>574514911706.436</v>
      </c>
      <c r="F30" s="16" t="n">
        <f aca="false">J29*Assumptions!$C$24</f>
        <v>15115990484.0697</v>
      </c>
      <c r="G30" s="16" t="n">
        <f aca="false">J29*Assumptions!$C$22</f>
        <v>906959429044.184</v>
      </c>
      <c r="H30" s="16" t="n">
        <f aca="false">IF(B30&lt;=Assumptions!$C$30,0,MIN(Assumptions!$C$31,J29*Assumptions!$C$25))</f>
        <v>453479714522.092</v>
      </c>
      <c r="I30" s="16" t="n">
        <f aca="false">E30+G30-F30-H30</f>
        <v>1012878635744.46</v>
      </c>
      <c r="J30" s="17" t="n">
        <f aca="false">J29+I30</f>
        <v>16128869119814.2</v>
      </c>
      <c r="K30" s="12" t="n">
        <f aca="false">J30/(D30/0.5)</f>
        <v>0.25266502073405</v>
      </c>
    </row>
    <row r="31" customFormat="false" ht="15" hidden="false" customHeight="false" outlineLevel="0" collapsed="false">
      <c r="B31" s="18" t="n">
        <v>28</v>
      </c>
      <c r="C31" s="18" t="n">
        <v>2053</v>
      </c>
      <c r="D31" s="19" t="n">
        <f aca="false">D30*(1+Assumptions!$C$8)*(1+Assumptions!$C$9)</f>
        <v>33039395047384.3</v>
      </c>
      <c r="E31" s="19" t="n">
        <f aca="false">D31*Assumptions!$C$16*Assumptions!$C$17</f>
        <v>594709110852.918</v>
      </c>
      <c r="F31" s="19" t="n">
        <f aca="false">J30*Assumptions!$C$24</f>
        <v>16128869119.8142</v>
      </c>
      <c r="G31" s="19" t="n">
        <f aca="false">J30*Assumptions!$C$22</f>
        <v>967732147188.852</v>
      </c>
      <c r="H31" s="19" t="n">
        <f aca="false">IF(B31&lt;=Assumptions!$C$30,0,MIN(Assumptions!$C$31,J30*Assumptions!$C$25))</f>
        <v>483866073594.426</v>
      </c>
      <c r="I31" s="19" t="n">
        <f aca="false">E31+G31-F31-H31</f>
        <v>1062446315327.53</v>
      </c>
      <c r="J31" s="20" t="n">
        <f aca="false">J30+I31</f>
        <v>17191315435141.7</v>
      </c>
      <c r="K31" s="21" t="n">
        <f aca="false">J31/(D31/0.5)</f>
        <v>0.260163895411619</v>
      </c>
    </row>
    <row r="32" customFormat="false" ht="15" hidden="false" customHeight="false" outlineLevel="0" collapsed="false">
      <c r="B32" s="15" t="n">
        <v>29</v>
      </c>
      <c r="C32" s="15" t="n">
        <v>2054</v>
      </c>
      <c r="D32" s="16" t="n">
        <f aca="false">D31*(1+Assumptions!$C$8)*(1+Assumptions!$C$9)</f>
        <v>34200729783299.9</v>
      </c>
      <c r="E32" s="16" t="n">
        <f aca="false">D32*Assumptions!$C$16*Assumptions!$C$17</f>
        <v>615613136099.398</v>
      </c>
      <c r="F32" s="16" t="n">
        <f aca="false">J31*Assumptions!$C$24</f>
        <v>17191315435.1417</v>
      </c>
      <c r="G32" s="16" t="n">
        <f aca="false">J31*Assumptions!$C$22</f>
        <v>1031478926108.5</v>
      </c>
      <c r="H32" s="16" t="n">
        <f aca="false">IF(B32&lt;=Assumptions!$C$30,0,MIN(Assumptions!$C$31,J31*Assumptions!$C$25))</f>
        <v>500000000000</v>
      </c>
      <c r="I32" s="16" t="n">
        <f aca="false">E32+G32-F32-H32</f>
        <v>1129900746772.76</v>
      </c>
      <c r="J32" s="17" t="n">
        <f aca="false">J31+I32</f>
        <v>18321216181914.5</v>
      </c>
      <c r="K32" s="12" t="n">
        <f aca="false">J32/(D32/0.5)</f>
        <v>0.267848322214175</v>
      </c>
    </row>
    <row r="33" customFormat="false" ht="15" hidden="false" customHeight="false" outlineLevel="0" collapsed="false">
      <c r="B33" s="18" t="n">
        <v>30</v>
      </c>
      <c r="C33" s="18" t="n">
        <v>2055</v>
      </c>
      <c r="D33" s="19" t="n">
        <f aca="false">D32*(1+Assumptions!$C$8)*(1+Assumptions!$C$9)</f>
        <v>35402885435182.9</v>
      </c>
      <c r="E33" s="19" t="n">
        <f aca="false">D33*Assumptions!$C$16*Assumptions!$C$17</f>
        <v>637251937833.292</v>
      </c>
      <c r="F33" s="19" t="n">
        <f aca="false">J32*Assumptions!$C$24</f>
        <v>18321216181.9145</v>
      </c>
      <c r="G33" s="19" t="n">
        <f aca="false">J32*Assumptions!$C$22</f>
        <v>1099272970914.87</v>
      </c>
      <c r="H33" s="19" t="n">
        <f aca="false">IF(B33&lt;=Assumptions!$C$30,0,MIN(Assumptions!$C$31,J32*Assumptions!$C$25))</f>
        <v>500000000000</v>
      </c>
      <c r="I33" s="19" t="n">
        <f aca="false">E33+G33-F33-H33</f>
        <v>1218203692566.25</v>
      </c>
      <c r="J33" s="20" t="n">
        <f aca="false">J32+I33</f>
        <v>19539419874480.7</v>
      </c>
      <c r="K33" s="21" t="n">
        <f aca="false">J33/(D33/0.5)</f>
        <v>0.275958013510712</v>
      </c>
    </row>
    <row r="34" customFormat="false" ht="15" hidden="false" customHeight="false" outlineLevel="0" collapsed="false">
      <c r="B34" s="15" t="n">
        <v>31</v>
      </c>
      <c r="C34" s="15" t="n">
        <v>2056</v>
      </c>
      <c r="D34" s="16" t="n">
        <f aca="false">D33*(1+Assumptions!$C$8)*(1+Assumptions!$C$9)</f>
        <v>36647296858229.5</v>
      </c>
      <c r="E34" s="16" t="n">
        <f aca="false">D34*Assumptions!$C$16*Assumptions!$C$17</f>
        <v>659651343448.132</v>
      </c>
      <c r="F34" s="16" t="n">
        <f aca="false">J33*Assumptions!$C$24</f>
        <v>19539419874.4807</v>
      </c>
      <c r="G34" s="16" t="n">
        <f aca="false">J33*Assumptions!$C$22</f>
        <v>1172365192468.84</v>
      </c>
      <c r="H34" s="16" t="n">
        <f aca="false">IF(B34&lt;=Assumptions!$C$30,0,MIN(Assumptions!$C$31,J33*Assumptions!$C$25))</f>
        <v>500000000000</v>
      </c>
      <c r="I34" s="16" t="n">
        <f aca="false">E34+G34-F34-H34</f>
        <v>1312477116042.49</v>
      </c>
      <c r="J34" s="17" t="n">
        <f aca="false">J33+I34</f>
        <v>20851896990523.2</v>
      </c>
      <c r="K34" s="12" t="n">
        <f aca="false">J34/(D34/0.5)</f>
        <v>0.284494338984796</v>
      </c>
    </row>
    <row r="35" customFormat="false" ht="15" hidden="false" customHeight="false" outlineLevel="0" collapsed="false">
      <c r="B35" s="18" t="n">
        <v>32</v>
      </c>
      <c r="C35" s="18" t="n">
        <v>2057</v>
      </c>
      <c r="D35" s="19" t="n">
        <f aca="false">D34*(1+Assumptions!$C$8)*(1+Assumptions!$C$9)</f>
        <v>37935449342796.3</v>
      </c>
      <c r="E35" s="19" t="n">
        <f aca="false">D35*Assumptions!$C$16*Assumptions!$C$17</f>
        <v>682838088170.333</v>
      </c>
      <c r="F35" s="19" t="n">
        <f aca="false">J34*Assumptions!$C$24</f>
        <v>20851896990.5232</v>
      </c>
      <c r="G35" s="19" t="n">
        <f aca="false">J34*Assumptions!$C$22</f>
        <v>1251113819431.39</v>
      </c>
      <c r="H35" s="19" t="n">
        <f aca="false">IF(B35&lt;=Assumptions!$C$30,0,MIN(Assumptions!$C$31,J34*Assumptions!$C$25))</f>
        <v>500000000000</v>
      </c>
      <c r="I35" s="19" t="n">
        <f aca="false">E35+G35-F35-H35</f>
        <v>1413100010611.2</v>
      </c>
      <c r="J35" s="20" t="n">
        <f aca="false">J34+I35</f>
        <v>22264997001134.4</v>
      </c>
      <c r="K35" s="21" t="n">
        <f aca="false">J35/(D35/0.5)</f>
        <v>0.293458986078445</v>
      </c>
    </row>
    <row r="36" customFormat="false" ht="15" hidden="false" customHeight="false" outlineLevel="0" collapsed="false">
      <c r="B36" s="15" t="n">
        <v>33</v>
      </c>
      <c r="C36" s="15" t="n">
        <v>2058</v>
      </c>
      <c r="D36" s="16" t="n">
        <f aca="false">D35*(1+Assumptions!$C$8)*(1+Assumptions!$C$9)</f>
        <v>39268880387195.6</v>
      </c>
      <c r="E36" s="16" t="n">
        <f aca="false">D36*Assumptions!$C$16*Assumptions!$C$17</f>
        <v>706839846969.521</v>
      </c>
      <c r="F36" s="16" t="n">
        <f aca="false">J35*Assumptions!$C$24</f>
        <v>22264997001.1344</v>
      </c>
      <c r="G36" s="16" t="n">
        <f aca="false">J35*Assumptions!$C$22</f>
        <v>1335899820068.07</v>
      </c>
      <c r="H36" s="16" t="n">
        <f aca="false">IF(B36&lt;=Assumptions!$C$30,0,MIN(Assumptions!$C$31,J35*Assumptions!$C$25))</f>
        <v>500000000000</v>
      </c>
      <c r="I36" s="16" t="n">
        <f aca="false">E36+G36-F36-H36</f>
        <v>1520474670036.45</v>
      </c>
      <c r="J36" s="17" t="n">
        <f aca="false">J35+I36</f>
        <v>23785471671170.9</v>
      </c>
      <c r="K36" s="12" t="n">
        <f aca="false">J36/(D36/0.5)</f>
        <v>0.302853957594964</v>
      </c>
    </row>
    <row r="37" customFormat="false" ht="15" hidden="false" customHeight="false" outlineLevel="0" collapsed="false">
      <c r="B37" s="18" t="n">
        <v>34</v>
      </c>
      <c r="C37" s="18" t="n">
        <v>2059</v>
      </c>
      <c r="D37" s="19" t="n">
        <f aca="false">D36*(1+Assumptions!$C$8)*(1+Assumptions!$C$9)</f>
        <v>40649181532805.5</v>
      </c>
      <c r="E37" s="19" t="n">
        <f aca="false">D37*Assumptions!$C$16*Assumptions!$C$17</f>
        <v>731685267590.499</v>
      </c>
      <c r="F37" s="19" t="n">
        <f aca="false">J36*Assumptions!$C$24</f>
        <v>23785471671.1709</v>
      </c>
      <c r="G37" s="19" t="n">
        <f aca="false">J36*Assumptions!$C$22</f>
        <v>1427128300270.25</v>
      </c>
      <c r="H37" s="19" t="n">
        <f aca="false">IF(B37&lt;=Assumptions!$C$30,0,MIN(Assumptions!$C$31,J36*Assumptions!$C$25))</f>
        <v>500000000000</v>
      </c>
      <c r="I37" s="19" t="n">
        <f aca="false">E37+G37-F37-H37</f>
        <v>1635028096189.58</v>
      </c>
      <c r="J37" s="20" t="n">
        <f aca="false">J36+I37</f>
        <v>25420499767360.5</v>
      </c>
      <c r="K37" s="21" t="n">
        <f aca="false">J37/(D37/0.5)</f>
        <v>0.312681569576562</v>
      </c>
    </row>
    <row r="38" customFormat="false" ht="15" hidden="false" customHeight="false" outlineLevel="0" collapsed="false">
      <c r="B38" s="15" t="n">
        <v>35</v>
      </c>
      <c r="C38" s="15" t="n">
        <v>2060</v>
      </c>
      <c r="D38" s="16" t="n">
        <f aca="false">D37*(1+Assumptions!$C$8)*(1+Assumptions!$C$9)</f>
        <v>42078000263683.6</v>
      </c>
      <c r="E38" s="16" t="n">
        <f aca="false">D38*Assumptions!$C$16*Assumptions!$C$17</f>
        <v>757404004746.305</v>
      </c>
      <c r="F38" s="16" t="n">
        <f aca="false">J37*Assumptions!$C$24</f>
        <v>25420499767.3605</v>
      </c>
      <c r="G38" s="16" t="n">
        <f aca="false">J37*Assumptions!$C$22</f>
        <v>1525229986041.63</v>
      </c>
      <c r="H38" s="16" t="n">
        <f aca="false">IF(B38&lt;=Assumptions!$C$30,0,MIN(Assumptions!$C$31,J37*Assumptions!$C$25))</f>
        <v>500000000000</v>
      </c>
      <c r="I38" s="16" t="n">
        <f aca="false">E38+G38-F38-H38</f>
        <v>1757213491020.57</v>
      </c>
      <c r="J38" s="17" t="n">
        <f aca="false">J37+I38</f>
        <v>27177713258381</v>
      </c>
      <c r="K38" s="12" t="n">
        <f aca="false">J38/(D38/0.5)</f>
        <v>0.32294444945186</v>
      </c>
    </row>
    <row r="39" customFormat="false" ht="15" hidden="false" customHeight="false" outlineLevel="0" collapsed="false">
      <c r="B39" s="18" t="n">
        <v>36</v>
      </c>
      <c r="C39" s="18" t="n">
        <v>2061</v>
      </c>
      <c r="D39" s="19" t="n">
        <f aca="false">D38*(1+Assumptions!$C$8)*(1+Assumptions!$C$9)</f>
        <v>43557041972952.1</v>
      </c>
      <c r="E39" s="19" t="n">
        <f aca="false">D39*Assumptions!$C$16*Assumptions!$C$17</f>
        <v>784026755513.138</v>
      </c>
      <c r="F39" s="19" t="n">
        <f aca="false">J38*Assumptions!$C$24</f>
        <v>27177713258.381</v>
      </c>
      <c r="G39" s="19" t="n">
        <f aca="false">J38*Assumptions!$C$22</f>
        <v>1630662795502.86</v>
      </c>
      <c r="H39" s="19" t="n">
        <f aca="false">IF(B39&lt;=Assumptions!$C$30,0,MIN(Assumptions!$C$31,J38*Assumptions!$C$25))</f>
        <v>500000000000</v>
      </c>
      <c r="I39" s="19" t="n">
        <f aca="false">E39+G39-F39-H39</f>
        <v>1887511837757.62</v>
      </c>
      <c r="J39" s="20" t="n">
        <f aca="false">J38+I39</f>
        <v>29065225096138.7</v>
      </c>
      <c r="K39" s="21" t="n">
        <f aca="false">J39/(D39/0.5)</f>
        <v>0.333645534448683</v>
      </c>
    </row>
    <row r="40" customFormat="false" ht="15" hidden="false" customHeight="false" outlineLevel="0" collapsed="false">
      <c r="B40" s="15" t="n">
        <v>37</v>
      </c>
      <c r="C40" s="15" t="n">
        <v>2062</v>
      </c>
      <c r="D40" s="16" t="n">
        <f aca="false">D39*(1+Assumptions!$C$8)*(1+Assumptions!$C$9)</f>
        <v>45088071998301.4</v>
      </c>
      <c r="E40" s="16" t="n">
        <f aca="false">D40*Assumptions!$C$16*Assumptions!$C$17</f>
        <v>811585295969.424</v>
      </c>
      <c r="F40" s="16" t="n">
        <f aca="false">J39*Assumptions!$C$24</f>
        <v>29065225096.1387</v>
      </c>
      <c r="G40" s="16" t="n">
        <f aca="false">J39*Assumptions!$C$22</f>
        <v>1743913505768.32</v>
      </c>
      <c r="H40" s="16" t="n">
        <f aca="false">IF(B40&lt;=Assumptions!$C$30,0,MIN(Assumptions!$C$31,J39*Assumptions!$C$25))</f>
        <v>500000000000</v>
      </c>
      <c r="I40" s="16" t="n">
        <f aca="false">E40+G40-F40-H40</f>
        <v>2026433576641.61</v>
      </c>
      <c r="J40" s="17" t="n">
        <f aca="false">J39+I40</f>
        <v>31091658672780.3</v>
      </c>
      <c r="K40" s="12" t="n">
        <f aca="false">J40/(D40/0.5)</f>
        <v>0.344788070267804</v>
      </c>
    </row>
    <row r="41" customFormat="false" ht="15" hidden="false" customHeight="false" outlineLevel="0" collapsed="false">
      <c r="B41" s="18" t="n">
        <v>38</v>
      </c>
      <c r="C41" s="18" t="n">
        <v>2063</v>
      </c>
      <c r="D41" s="19" t="n">
        <f aca="false">D40*(1+Assumptions!$C$8)*(1+Assumptions!$C$9)</f>
        <v>46672917729041.6</v>
      </c>
      <c r="E41" s="19" t="n">
        <f aca="false">D41*Assumptions!$C$16*Assumptions!$C$17</f>
        <v>840112519122.75</v>
      </c>
      <c r="F41" s="19" t="n">
        <f aca="false">J40*Assumptions!$C$24</f>
        <v>31091658672.7803</v>
      </c>
      <c r="G41" s="19" t="n">
        <f aca="false">J40*Assumptions!$C$22</f>
        <v>1865499520366.82</v>
      </c>
      <c r="H41" s="19" t="n">
        <f aca="false">IF(B41&lt;=Assumptions!$C$30,0,MIN(Assumptions!$C$31,J40*Assumptions!$C$25))</f>
        <v>500000000000</v>
      </c>
      <c r="I41" s="19" t="n">
        <f aca="false">E41+G41-F41-H41</f>
        <v>2174520380816.79</v>
      </c>
      <c r="J41" s="20" t="n">
        <f aca="false">J40+I41</f>
        <v>33266179053597.1</v>
      </c>
      <c r="K41" s="21" t="n">
        <f aca="false">J41/(D41/0.5)</f>
        <v>0.35637561001353</v>
      </c>
    </row>
    <row r="42" customFormat="false" ht="15" hidden="false" customHeight="false" outlineLevel="0" collapsed="false">
      <c r="B42" s="15" t="n">
        <v>39</v>
      </c>
      <c r="C42" s="15" t="n">
        <v>2064</v>
      </c>
      <c r="D42" s="16" t="n">
        <f aca="false">D41*(1+Assumptions!$C$8)*(1+Assumptions!$C$9)</f>
        <v>48313470787217.5</v>
      </c>
      <c r="E42" s="16" t="n">
        <f aca="false">D42*Assumptions!$C$16*Assumptions!$C$17</f>
        <v>869642474169.914</v>
      </c>
      <c r="F42" s="16" t="n">
        <f aca="false">J41*Assumptions!$C$24</f>
        <v>33266179053.5971</v>
      </c>
      <c r="G42" s="16" t="n">
        <f aca="false">J41*Assumptions!$C$22</f>
        <v>1995970743215.82</v>
      </c>
      <c r="H42" s="16" t="n">
        <f aca="false">IF(B42&lt;=Assumptions!$C$30,0,MIN(Assumptions!$C$31,J41*Assumptions!$C$25))</f>
        <v>500000000000</v>
      </c>
      <c r="I42" s="16" t="n">
        <f aca="false">E42+G42-F42-H42</f>
        <v>2332347038332.14</v>
      </c>
      <c r="J42" s="17" t="n">
        <f aca="false">J41+I42</f>
        <v>35598526091929.2</v>
      </c>
      <c r="K42" s="12" t="n">
        <f aca="false">J42/(D42/0.5)</f>
        <v>0.368412013377309</v>
      </c>
    </row>
    <row r="43" customFormat="false" ht="15" hidden="false" customHeight="false" outlineLevel="0" collapsed="false">
      <c r="B43" s="18" t="n">
        <v>40</v>
      </c>
      <c r="C43" s="18" t="n">
        <v>2065</v>
      </c>
      <c r="D43" s="19" t="n">
        <f aca="false">D42*(1+Assumptions!$C$8)*(1+Assumptions!$C$9)</f>
        <v>50011689285388.1</v>
      </c>
      <c r="E43" s="19" t="n">
        <f aca="false">D43*Assumptions!$C$16*Assumptions!$C$17</f>
        <v>900210407136.987</v>
      </c>
      <c r="F43" s="19" t="n">
        <f aca="false">J42*Assumptions!$C$24</f>
        <v>35598526091.9292</v>
      </c>
      <c r="G43" s="19" t="n">
        <f aca="false">J42*Assumptions!$C$22</f>
        <v>2135911565515.75</v>
      </c>
      <c r="H43" s="19" t="n">
        <f aca="false">IF(B43&lt;=Assumptions!$C$30,0,MIN(Assumptions!$C$31,J42*Assumptions!$C$25))</f>
        <v>500000000000</v>
      </c>
      <c r="I43" s="19" t="n">
        <f aca="false">E43+G43-F43-H43</f>
        <v>2500523446560.81</v>
      </c>
      <c r="J43" s="20" t="n">
        <f aca="false">J42+I43</f>
        <v>38099049538490</v>
      </c>
      <c r="K43" s="21" t="n">
        <f aca="false">J43/(D43/0.5)</f>
        <v>0.380901446070743</v>
      </c>
    </row>
    <row r="44" customFormat="false" ht="15" hidden="false" customHeight="false" outlineLevel="0" collapsed="false">
      <c r="B44" s="15" t="n">
        <v>41</v>
      </c>
      <c r="C44" s="15" t="n">
        <v>2066</v>
      </c>
      <c r="D44" s="16" t="n">
        <f aca="false">D43*(1+Assumptions!$C$8)*(1+Assumptions!$C$9)</f>
        <v>51769600163769.5</v>
      </c>
      <c r="E44" s="16" t="n">
        <f aca="false">D44*Assumptions!$C$16*Assumptions!$C$17</f>
        <v>931852802947.852</v>
      </c>
      <c r="F44" s="16" t="n">
        <f aca="false">J43*Assumptions!$C$24</f>
        <v>38099049538.49</v>
      </c>
      <c r="G44" s="16" t="n">
        <f aca="false">J43*Assumptions!$C$22</f>
        <v>2285942972309.4</v>
      </c>
      <c r="H44" s="16" t="n">
        <f aca="false">IF(B44&lt;=Assumptions!$C$30,0,MIN(Assumptions!$C$31,J43*Assumptions!$C$25))</f>
        <v>500000000000</v>
      </c>
      <c r="I44" s="16" t="n">
        <f aca="false">E44+G44-F44-H44</f>
        <v>2679696725718.76</v>
      </c>
      <c r="J44" s="17" t="n">
        <f aca="false">J43+I44</f>
        <v>40778746264208.8</v>
      </c>
      <c r="K44" s="12" t="n">
        <f aca="false">J44/(D44/0.5)</f>
        <v>0.393848379504652</v>
      </c>
    </row>
    <row r="45" customFormat="false" ht="15" hidden="false" customHeight="false" outlineLevel="0" collapsed="false">
      <c r="B45" s="18" t="n">
        <v>42</v>
      </c>
      <c r="C45" s="18" t="n">
        <v>2067</v>
      </c>
      <c r="D45" s="19" t="n">
        <f aca="false">D44*(1+Assumptions!$C$8)*(1+Assumptions!$C$9)</f>
        <v>53589301609526</v>
      </c>
      <c r="E45" s="19" t="n">
        <f aca="false">D45*Assumptions!$C$16*Assumptions!$C$17</f>
        <v>964607428971.468</v>
      </c>
      <c r="F45" s="19" t="n">
        <f aca="false">J44*Assumptions!$C$24</f>
        <v>40778746264.2088</v>
      </c>
      <c r="G45" s="19" t="n">
        <f aca="false">J44*Assumptions!$C$22</f>
        <v>2446724775852.53</v>
      </c>
      <c r="H45" s="19" t="n">
        <f aca="false">IF(B45&lt;=Assumptions!$C$30,0,MIN(Assumptions!$C$31,J44*Assumptions!$C$25))</f>
        <v>500000000000</v>
      </c>
      <c r="I45" s="19" t="n">
        <f aca="false">E45+G45-F45-H45</f>
        <v>2870553458559.79</v>
      </c>
      <c r="J45" s="20" t="n">
        <f aca="false">J44+I45</f>
        <v>43649299722768.6</v>
      </c>
      <c r="K45" s="21" t="n">
        <f aca="false">J45/(D45/0.5)</f>
        <v>0.407257590711067</v>
      </c>
    </row>
    <row r="46" customFormat="false" ht="15" hidden="false" customHeight="false" outlineLevel="0" collapsed="false">
      <c r="B46" s="15" t="n">
        <v>43</v>
      </c>
      <c r="C46" s="15" t="n">
        <v>2068</v>
      </c>
      <c r="D46" s="16" t="n">
        <f aca="false">D45*(1+Assumptions!$C$8)*(1+Assumptions!$C$9)</f>
        <v>55472965561100.9</v>
      </c>
      <c r="E46" s="16" t="n">
        <f aca="false">D46*Assumptions!$C$16*Assumptions!$C$17</f>
        <v>998513380099.815</v>
      </c>
      <c r="F46" s="16" t="n">
        <f aca="false">J45*Assumptions!$C$24</f>
        <v>43649299722.7686</v>
      </c>
      <c r="G46" s="16" t="n">
        <f aca="false">J45*Assumptions!$C$22</f>
        <v>2618957983366.11</v>
      </c>
      <c r="H46" s="16" t="n">
        <f aca="false">IF(B46&lt;=Assumptions!$C$30,0,MIN(Assumptions!$C$31,J45*Assumptions!$C$25))</f>
        <v>500000000000</v>
      </c>
      <c r="I46" s="16" t="n">
        <f aca="false">E46+G46-F46-H46</f>
        <v>3073822063743.16</v>
      </c>
      <c r="J46" s="17" t="n">
        <f aca="false">J45+I46</f>
        <v>46723121786511.7</v>
      </c>
      <c r="K46" s="12" t="n">
        <f aca="false">J46/(D46/0.5)</f>
        <v>0.421134162505233</v>
      </c>
    </row>
    <row r="47" customFormat="false" ht="15" hidden="false" customHeight="false" outlineLevel="0" collapsed="false">
      <c r="B47" s="18" t="n">
        <v>44</v>
      </c>
      <c r="C47" s="18" t="n">
        <v>2069</v>
      </c>
      <c r="D47" s="19" t="n">
        <f aca="false">D46*(1+Assumptions!$C$8)*(1+Assumptions!$C$9)</f>
        <v>57422840300573.6</v>
      </c>
      <c r="E47" s="19" t="n">
        <f aca="false">D47*Assumptions!$C$16*Assumptions!$C$17</f>
        <v>1033611125410.32</v>
      </c>
      <c r="F47" s="19" t="n">
        <f aca="false">J46*Assumptions!$C$24</f>
        <v>46723121786.5117</v>
      </c>
      <c r="G47" s="19" t="n">
        <f aca="false">J46*Assumptions!$C$22</f>
        <v>2803387307190.7</v>
      </c>
      <c r="H47" s="19" t="n">
        <f aca="false">IF(B47&lt;=Assumptions!$C$30,0,MIN(Assumptions!$C$31,J46*Assumptions!$C$25))</f>
        <v>500000000000</v>
      </c>
      <c r="I47" s="19" t="n">
        <f aca="false">E47+G47-F47-H47</f>
        <v>3290275310814.51</v>
      </c>
      <c r="J47" s="20" t="n">
        <f aca="false">J46+I47</f>
        <v>50013397097326.2</v>
      </c>
      <c r="K47" s="21" t="n">
        <f aca="false">J47/(D47/0.5)</f>
        <v>0.435483483884954</v>
      </c>
    </row>
    <row r="48" customFormat="false" ht="15" hidden="false" customHeight="false" outlineLevel="0" collapsed="false">
      <c r="B48" s="15" t="n">
        <v>45</v>
      </c>
      <c r="C48" s="15" t="n">
        <v>2070</v>
      </c>
      <c r="D48" s="16" t="n">
        <f aca="false">D47*(1+Assumptions!$C$8)*(1+Assumptions!$C$9)</f>
        <v>59441253137138.7</v>
      </c>
      <c r="E48" s="16" t="n">
        <f aca="false">D48*Assumptions!$C$16*Assumptions!$C$17</f>
        <v>1069942556468.5</v>
      </c>
      <c r="F48" s="16" t="n">
        <f aca="false">J47*Assumptions!$C$24</f>
        <v>50013397097.3262</v>
      </c>
      <c r="G48" s="16" t="n">
        <f aca="false">J47*Assumptions!$C$22</f>
        <v>3000803825839.57</v>
      </c>
      <c r="H48" s="16" t="n">
        <f aca="false">IF(B48&lt;=Assumptions!$C$30,0,MIN(Assumptions!$C$31,J47*Assumptions!$C$25))</f>
        <v>500000000000</v>
      </c>
      <c r="I48" s="16" t="n">
        <f aca="false">E48+G48-F48-H48</f>
        <v>3520732985210.74</v>
      </c>
      <c r="J48" s="17" t="n">
        <f aca="false">J47+I48</f>
        <v>53534130082537</v>
      </c>
      <c r="K48" s="12" t="n">
        <f aca="false">J48/(D48/0.5)</f>
        <v>0.45031125066481</v>
      </c>
    </row>
    <row r="49" customFormat="false" ht="15" hidden="false" customHeight="false" outlineLevel="0" collapsed="false">
      <c r="B49" s="18" t="n">
        <v>46</v>
      </c>
      <c r="C49" s="18" t="n">
        <v>2071</v>
      </c>
      <c r="D49" s="19" t="n">
        <f aca="false">D48*(1+Assumptions!$C$8)*(1+Assumptions!$C$9)</f>
        <v>61530613184909.1</v>
      </c>
      <c r="E49" s="19" t="n">
        <f aca="false">D49*Assumptions!$C$16*Assumptions!$C$17</f>
        <v>1107551037328.36</v>
      </c>
      <c r="F49" s="19" t="n">
        <f aca="false">J48*Assumptions!$C$24</f>
        <v>53534130082.537</v>
      </c>
      <c r="G49" s="19" t="n">
        <f aca="false">J48*Assumptions!$C$22</f>
        <v>3212047804952.22</v>
      </c>
      <c r="H49" s="19" t="n">
        <f aca="false">IF(B49&lt;=Assumptions!$C$30,0,MIN(Assumptions!$C$31,J48*Assumptions!$C$25))</f>
        <v>500000000000</v>
      </c>
      <c r="I49" s="19" t="n">
        <f aca="false">E49+G49-F49-H49</f>
        <v>3766064712198.05</v>
      </c>
      <c r="J49" s="20" t="n">
        <f aca="false">J48+I49</f>
        <v>57300194794735</v>
      </c>
      <c r="K49" s="21" t="n">
        <f aca="false">J49/(D49/0.5)</f>
        <v>0.465623466342997</v>
      </c>
    </row>
    <row r="50" customFormat="false" ht="15" hidden="false" customHeight="false" outlineLevel="0" collapsed="false">
      <c r="B50" s="15" t="n">
        <v>47</v>
      </c>
      <c r="C50" s="15" t="n">
        <v>2072</v>
      </c>
      <c r="D50" s="16" t="n">
        <f aca="false">D49*(1+Assumptions!$C$8)*(1+Assumptions!$C$9)</f>
        <v>63693414238358.7</v>
      </c>
      <c r="E50" s="16" t="n">
        <f aca="false">D50*Assumptions!$C$16*Assumptions!$C$17</f>
        <v>1146481456290.46</v>
      </c>
      <c r="F50" s="16" t="n">
        <f aca="false">J49*Assumptions!$C$24</f>
        <v>57300194794.735</v>
      </c>
      <c r="G50" s="16" t="n">
        <f aca="false">J49*Assumptions!$C$22</f>
        <v>3438011687684.1</v>
      </c>
      <c r="H50" s="16" t="n">
        <f aca="false">IF(B50&lt;=Assumptions!$C$30,0,MIN(Assumptions!$C$31,J49*Assumptions!$C$25))</f>
        <v>500000000000</v>
      </c>
      <c r="I50" s="16" t="n">
        <f aca="false">E50+G50-F50-H50</f>
        <v>4027192949179.82</v>
      </c>
      <c r="J50" s="17" t="n">
        <f aca="false">J49+I50</f>
        <v>61327387743914.8</v>
      </c>
      <c r="K50" s="12" t="n">
        <f aca="false">J50/(D50/0.5)</f>
        <v>0.481426443198747</v>
      </c>
    </row>
    <row r="51" customFormat="false" ht="15" hidden="false" customHeight="false" outlineLevel="0" collapsed="false">
      <c r="B51" s="18" t="n">
        <v>48</v>
      </c>
      <c r="C51" s="18" t="n">
        <v>2073</v>
      </c>
      <c r="D51" s="19" t="n">
        <f aca="false">D50*(1+Assumptions!$C$8)*(1+Assumptions!$C$9)</f>
        <v>65932237748837</v>
      </c>
      <c r="E51" s="19" t="n">
        <f aca="false">D51*Assumptions!$C$16*Assumptions!$C$17</f>
        <v>1186780279479.07</v>
      </c>
      <c r="F51" s="19" t="n">
        <f aca="false">J50*Assumptions!$C$24</f>
        <v>61327387743.9148</v>
      </c>
      <c r="G51" s="19" t="n">
        <f aca="false">J50*Assumptions!$C$22</f>
        <v>3679643264634.89</v>
      </c>
      <c r="H51" s="19" t="n">
        <f aca="false">IF(B51&lt;=Assumptions!$C$30,0,MIN(Assumptions!$C$31,J50*Assumptions!$C$25))</f>
        <v>500000000000</v>
      </c>
      <c r="I51" s="19" t="n">
        <f aca="false">E51+G51-F51-H51</f>
        <v>4305096156370.04</v>
      </c>
      <c r="J51" s="20" t="n">
        <f aca="false">J50+I51</f>
        <v>65632483900284.9</v>
      </c>
      <c r="K51" s="21" t="n">
        <f aca="false">J51/(D51/0.5)</f>
        <v>0.497726803618482</v>
      </c>
    </row>
    <row r="52" customFormat="false" ht="15" hidden="false" customHeight="false" outlineLevel="0" collapsed="false">
      <c r="B52" s="15" t="n">
        <v>49</v>
      </c>
      <c r="C52" s="15" t="n">
        <v>2074</v>
      </c>
      <c r="D52" s="16" t="n">
        <f aca="false">D51*(1+Assumptions!$C$8)*(1+Assumptions!$C$9)</f>
        <v>68249755905708.6</v>
      </c>
      <c r="E52" s="16" t="n">
        <f aca="false">D52*Assumptions!$C$16*Assumptions!$C$17</f>
        <v>1228495606302.75</v>
      </c>
      <c r="F52" s="16" t="n">
        <f aca="false">J51*Assumptions!$C$24</f>
        <v>65632483900.2849</v>
      </c>
      <c r="G52" s="16" t="n">
        <f aca="false">J51*Assumptions!$C$22</f>
        <v>3937949034017.09</v>
      </c>
      <c r="H52" s="16" t="n">
        <f aca="false">IF(B52&lt;=Assumptions!$C$30,0,MIN(Assumptions!$C$31,J51*Assumptions!$C$25))</f>
        <v>500000000000</v>
      </c>
      <c r="I52" s="16" t="n">
        <f aca="false">E52+G52-F52-H52</f>
        <v>4600812156419.56</v>
      </c>
      <c r="J52" s="17" t="n">
        <f aca="false">J51+I52</f>
        <v>70233296056704.4</v>
      </c>
      <c r="K52" s="12" t="n">
        <f aca="false">J52/(D52/0.5)</f>
        <v>0.514531481649079</v>
      </c>
    </row>
    <row r="53" customFormat="false" ht="15" hidden="false" customHeight="false" outlineLevel="0" collapsed="false">
      <c r="B53" s="18" t="n">
        <v>50</v>
      </c>
      <c r="C53" s="18" t="n">
        <v>2075</v>
      </c>
      <c r="D53" s="19" t="n">
        <f aca="false">D52*(1+Assumptions!$C$8)*(1+Assumptions!$C$9)</f>
        <v>70648734825794.2</v>
      </c>
      <c r="E53" s="19" t="n">
        <f aca="false">D53*Assumptions!$C$16*Assumptions!$C$17</f>
        <v>1271677226864.3</v>
      </c>
      <c r="F53" s="19" t="n">
        <f aca="false">J52*Assumptions!$C$24</f>
        <v>70233296056.7044</v>
      </c>
      <c r="G53" s="19" t="n">
        <f aca="false">J52*Assumptions!$C$22</f>
        <v>4213997763402.27</v>
      </c>
      <c r="H53" s="19" t="n">
        <f aca="false">IF(B53&lt;=Assumptions!$C$30,0,MIN(Assumptions!$C$31,J52*Assumptions!$C$25))</f>
        <v>500000000000</v>
      </c>
      <c r="I53" s="19" t="n">
        <f aca="false">E53+G53-F53-H53</f>
        <v>4915441694209.86</v>
      </c>
      <c r="J53" s="20" t="n">
        <f aca="false">J52+I53</f>
        <v>75148737750914.3</v>
      </c>
      <c r="K53" s="21" t="n">
        <f aca="false">J53/(D53/0.5)</f>
        <v>0.531847724776786</v>
      </c>
    </row>
    <row r="54" customFormat="false" ht="15" hidden="false" customHeight="false" outlineLevel="0" collapsed="false">
      <c r="B54" s="15" t="n">
        <v>51</v>
      </c>
      <c r="C54" s="15" t="n">
        <v>2076</v>
      </c>
      <c r="D54" s="16" t="n">
        <f aca="false">D53*(1+Assumptions!$C$8)*(1+Assumptions!$C$9)</f>
        <v>73132037854920.9</v>
      </c>
      <c r="E54" s="16" t="n">
        <f aca="false">D54*Assumptions!$C$16*Assumptions!$C$17</f>
        <v>1316376681388.58</v>
      </c>
      <c r="F54" s="16" t="n">
        <f aca="false">J53*Assumptions!$C$24</f>
        <v>75148737750.9143</v>
      </c>
      <c r="G54" s="16" t="n">
        <f aca="false">J53*Assumptions!$C$22</f>
        <v>4508924265054.86</v>
      </c>
      <c r="H54" s="16" t="n">
        <f aca="false">IF(B54&lt;=Assumptions!$C$30,0,MIN(Assumptions!$C$31,J53*Assumptions!$C$25))</f>
        <v>500000000000</v>
      </c>
      <c r="I54" s="16" t="n">
        <f aca="false">E54+G54-F54-H54</f>
        <v>5250152208692.52</v>
      </c>
      <c r="J54" s="17" t="n">
        <f aca="false">J53+I54</f>
        <v>80398889959606.8</v>
      </c>
      <c r="K54" s="12" t="n">
        <f aca="false">J54/(D54/0.5)</f>
        <v>0.549683095930554</v>
      </c>
    </row>
    <row r="55" customFormat="false" ht="15" hidden="false" customHeight="false" outlineLevel="0" collapsed="false">
      <c r="B55" s="18" t="n">
        <v>52</v>
      </c>
      <c r="C55" s="18" t="n">
        <v>2077</v>
      </c>
      <c r="D55" s="19" t="n">
        <f aca="false">D54*(1+Assumptions!$C$8)*(1+Assumptions!$C$9)</f>
        <v>75702628985521.3</v>
      </c>
      <c r="E55" s="19" t="n">
        <f aca="false">D55*Assumptions!$C$16*Assumptions!$C$17</f>
        <v>1362647321739.38</v>
      </c>
      <c r="F55" s="19" t="n">
        <f aca="false">J54*Assumptions!$C$24</f>
        <v>80398889959.6068</v>
      </c>
      <c r="G55" s="19" t="n">
        <f aca="false">J54*Assumptions!$C$22</f>
        <v>4823933397576.41</v>
      </c>
      <c r="H55" s="19" t="n">
        <f aca="false">IF(B55&lt;=Assumptions!$C$30,0,MIN(Assumptions!$C$31,J54*Assumptions!$C$25))</f>
        <v>500000000000</v>
      </c>
      <c r="I55" s="19" t="n">
        <f aca="false">E55+G55-F55-H55</f>
        <v>5606181829356.19</v>
      </c>
      <c r="J55" s="20" t="n">
        <f aca="false">J54+I55</f>
        <v>86005071788963</v>
      </c>
      <c r="K55" s="21" t="n">
        <f aca="false">J55/(D55/0.5)</f>
        <v>0.568045475708724</v>
      </c>
    </row>
    <row r="56" customFormat="false" ht="15" hidden="false" customHeight="false" outlineLevel="0" collapsed="false">
      <c r="B56" s="15" t="n">
        <v>53</v>
      </c>
      <c r="C56" s="15" t="n">
        <v>2078</v>
      </c>
      <c r="D56" s="16" t="n">
        <f aca="false">D55*(1+Assumptions!$C$8)*(1+Assumptions!$C$9)</f>
        <v>78363576394362.4</v>
      </c>
      <c r="E56" s="16" t="n">
        <f aca="false">D56*Assumptions!$C$16*Assumptions!$C$17</f>
        <v>1410544375098.52</v>
      </c>
      <c r="F56" s="16" t="n">
        <f aca="false">J55*Assumptions!$C$24</f>
        <v>86005071788.963</v>
      </c>
      <c r="G56" s="16" t="n">
        <f aca="false">J55*Assumptions!$C$22</f>
        <v>5160304307337.78</v>
      </c>
      <c r="H56" s="16" t="n">
        <f aca="false">IF(B56&lt;=Assumptions!$C$30,0,MIN(Assumptions!$C$31,J55*Assumptions!$C$25))</f>
        <v>500000000000</v>
      </c>
      <c r="I56" s="16" t="n">
        <f aca="false">E56+G56-F56-H56</f>
        <v>5984843610647.34</v>
      </c>
      <c r="J56" s="17" t="n">
        <f aca="false">J55+I56</f>
        <v>91989915399610.3</v>
      </c>
      <c r="K56" s="12" t="n">
        <f aca="false">J56/(D56/0.5)</f>
        <v>0.586943064828191</v>
      </c>
    </row>
    <row r="57" customFormat="false" ht="15" hidden="false" customHeight="false" outlineLevel="0" collapsed="false">
      <c r="B57" s="18" t="n">
        <v>54</v>
      </c>
      <c r="C57" s="18" t="n">
        <v>2079</v>
      </c>
      <c r="D57" s="19" t="n">
        <f aca="false">D56*(1+Assumptions!$C$8)*(1+Assumptions!$C$9)</f>
        <v>81118056104624.2</v>
      </c>
      <c r="E57" s="19" t="n">
        <f aca="false">D57*Assumptions!$C$16*Assumptions!$C$17</f>
        <v>1460125009883.24</v>
      </c>
      <c r="F57" s="19" t="n">
        <f aca="false">J56*Assumptions!$C$24</f>
        <v>91989915399.6103</v>
      </c>
      <c r="G57" s="19" t="n">
        <f aca="false">J56*Assumptions!$C$22</f>
        <v>5519394923976.62</v>
      </c>
      <c r="H57" s="19" t="n">
        <f aca="false">IF(B57&lt;=Assumptions!$C$30,0,MIN(Assumptions!$C$31,J56*Assumptions!$C$25))</f>
        <v>500000000000</v>
      </c>
      <c r="I57" s="19" t="n">
        <f aca="false">E57+G57-F57-H57</f>
        <v>6387530018460.25</v>
      </c>
      <c r="J57" s="20" t="n">
        <f aca="false">J56+I57</f>
        <v>98377445418070.6</v>
      </c>
      <c r="K57" s="21" t="n">
        <f aca="false">J57/(D57/0.5)</f>
        <v>0.606384386795374</v>
      </c>
    </row>
    <row r="58" customFormat="false" ht="15" hidden="false" customHeight="false" outlineLevel="0" collapsed="false">
      <c r="B58" s="15" t="n">
        <v>55</v>
      </c>
      <c r="C58" s="15" t="n">
        <v>2080</v>
      </c>
      <c r="D58" s="16" t="n">
        <f aca="false">D57*(1+Assumptions!$C$8)*(1+Assumptions!$C$9)</f>
        <v>83969355776701.8</v>
      </c>
      <c r="E58" s="16" t="n">
        <f aca="false">D58*Assumptions!$C$16*Assumptions!$C$17</f>
        <v>1511448403980.63</v>
      </c>
      <c r="F58" s="16" t="n">
        <f aca="false">J57*Assumptions!$C$24</f>
        <v>98377445418.0706</v>
      </c>
      <c r="G58" s="16" t="n">
        <f aca="false">J57*Assumptions!$C$22</f>
        <v>5902646725084.23</v>
      </c>
      <c r="H58" s="16" t="n">
        <f aca="false">IF(B58&lt;=Assumptions!$C$30,0,MIN(Assumptions!$C$31,J57*Assumptions!$C$25))</f>
        <v>500000000000</v>
      </c>
      <c r="I58" s="16" t="n">
        <f aca="false">E58+G58-F58-H58</f>
        <v>6815717683646.8</v>
      </c>
      <c r="J58" s="17" t="n">
        <f aca="false">J57+I58</f>
        <v>105193163101717</v>
      </c>
      <c r="K58" s="12" t="n">
        <f aca="false">J58/(D58/0.5)</f>
        <v>0.626378290798465</v>
      </c>
    </row>
    <row r="59" customFormat="false" ht="15" hidden="false" customHeight="false" outlineLevel="0" collapsed="false">
      <c r="B59" s="18" t="n">
        <v>56</v>
      </c>
      <c r="C59" s="18" t="n">
        <v>2081</v>
      </c>
      <c r="D59" s="19" t="n">
        <f aca="false">D58*(1+Assumptions!$C$8)*(1+Assumptions!$C$9)</f>
        <v>86920878632252.8</v>
      </c>
      <c r="E59" s="19" t="n">
        <f aca="false">D59*Assumptions!$C$16*Assumptions!$C$17</f>
        <v>1564575815380.55</v>
      </c>
      <c r="F59" s="19" t="n">
        <f aca="false">J58*Assumptions!$C$24</f>
        <v>105193163101.717</v>
      </c>
      <c r="G59" s="19" t="n">
        <f aca="false">J58*Assumptions!$C$22</f>
        <v>6311589786103.04</v>
      </c>
      <c r="H59" s="19" t="n">
        <f aca="false">IF(B59&lt;=Assumptions!$C$30,0,MIN(Assumptions!$C$31,J58*Assumptions!$C$25))</f>
        <v>500000000000</v>
      </c>
      <c r="I59" s="19" t="n">
        <f aca="false">E59+G59-F59-H59</f>
        <v>7270972438381.88</v>
      </c>
      <c r="J59" s="20" t="n">
        <f aca="false">J58+I59</f>
        <v>112464135540099</v>
      </c>
      <c r="K59" s="21" t="n">
        <f aca="false">J59/(D59/0.5)</f>
        <v>0.646933954820656</v>
      </c>
    </row>
    <row r="60" customFormat="false" ht="15" hidden="false" customHeight="false" outlineLevel="0" collapsed="false">
      <c r="B60" s="15" t="n">
        <v>57</v>
      </c>
      <c r="C60" s="15" t="n">
        <v>2082</v>
      </c>
      <c r="D60" s="16" t="n">
        <f aca="false">D59*(1+Assumptions!$C$8)*(1+Assumptions!$C$9)</f>
        <v>89976147516176.5</v>
      </c>
      <c r="E60" s="16" t="n">
        <f aca="false">D60*Assumptions!$C$16*Assumptions!$C$17</f>
        <v>1619570655291.18</v>
      </c>
      <c r="F60" s="16" t="n">
        <f aca="false">J59*Assumptions!$C$24</f>
        <v>112464135540.099</v>
      </c>
      <c r="G60" s="16" t="n">
        <f aca="false">J59*Assumptions!$C$22</f>
        <v>6747848132405.96</v>
      </c>
      <c r="H60" s="16" t="n">
        <f aca="false">IF(B60&lt;=Assumptions!$C$30,0,MIN(Assumptions!$C$31,J59*Assumptions!$C$25))</f>
        <v>500000000000</v>
      </c>
      <c r="I60" s="16" t="n">
        <f aca="false">E60+G60-F60-H60</f>
        <v>7754954652157.03</v>
      </c>
      <c r="J60" s="17" t="n">
        <f aca="false">J59+I60</f>
        <v>120219090192256</v>
      </c>
      <c r="K60" s="12" t="n">
        <f aca="false">J60/(D60/0.5)</f>
        <v>0.668060888974172</v>
      </c>
    </row>
    <row r="61" customFormat="false" ht="15" hidden="false" customHeight="false" outlineLevel="0" collapsed="false">
      <c r="B61" s="18" t="n">
        <v>58</v>
      </c>
      <c r="C61" s="18" t="n">
        <v>2083</v>
      </c>
      <c r="D61" s="19" t="n">
        <f aca="false">D60*(1+Assumptions!$C$8)*(1+Assumptions!$C$9)</f>
        <v>93138809101370.1</v>
      </c>
      <c r="E61" s="19" t="n">
        <f aca="false">D61*Assumptions!$C$16*Assumptions!$C$17</f>
        <v>1676498563824.66</v>
      </c>
      <c r="F61" s="19" t="n">
        <f aca="false">J60*Assumptions!$C$24</f>
        <v>120219090192.256</v>
      </c>
      <c r="G61" s="19" t="n">
        <f aca="false">J60*Assumptions!$C$22</f>
        <v>7213145411535.38</v>
      </c>
      <c r="H61" s="19" t="n">
        <f aca="false">IF(B61&lt;=Assumptions!$C$30,0,MIN(Assumptions!$C$31,J60*Assumptions!$C$25))</f>
        <v>500000000000</v>
      </c>
      <c r="I61" s="19" t="n">
        <f aca="false">E61+G61-F61-H61</f>
        <v>8269424885167.78</v>
      </c>
      <c r="J61" s="20" t="n">
        <f aca="false">J60+I61</f>
        <v>128488515077424</v>
      </c>
      <c r="K61" s="21" t="n">
        <f aca="false">J61/(D61/0.5)</f>
        <v>0.689768939055148</v>
      </c>
    </row>
    <row r="62" customFormat="false" ht="15" hidden="false" customHeight="false" outlineLevel="0" collapsed="false">
      <c r="B62" s="15" t="n">
        <v>59</v>
      </c>
      <c r="C62" s="15" t="n">
        <v>2084</v>
      </c>
      <c r="D62" s="16" t="n">
        <f aca="false">D61*(1+Assumptions!$C$8)*(1+Assumptions!$C$9)</f>
        <v>96412638241283.3</v>
      </c>
      <c r="E62" s="16" t="n">
        <f aca="false">D62*Assumptions!$C$16*Assumptions!$C$17</f>
        <v>1735427488343.1</v>
      </c>
      <c r="F62" s="16" t="n">
        <f aca="false">J61*Assumptions!$C$24</f>
        <v>128488515077.424</v>
      </c>
      <c r="G62" s="16" t="n">
        <f aca="false">J61*Assumptions!$C$22</f>
        <v>7709310904645.44</v>
      </c>
      <c r="H62" s="16" t="n">
        <f aca="false">IF(B62&lt;=Assumptions!$C$30,0,MIN(Assumptions!$C$31,J61*Assumptions!$C$25))</f>
        <v>500000000000</v>
      </c>
      <c r="I62" s="16" t="n">
        <f aca="false">E62+G62-F62-H62</f>
        <v>8816249877911.12</v>
      </c>
      <c r="J62" s="17" t="n">
        <f aca="false">J61+I62</f>
        <v>137304764955335</v>
      </c>
      <c r="K62" s="12" t="n">
        <f aca="false">J62/(D62/0.5)</f>
        <v>0.712068290319547</v>
      </c>
    </row>
    <row r="63" customFormat="false" ht="15" hidden="false" customHeight="false" outlineLevel="0" collapsed="false">
      <c r="B63" s="18" t="n">
        <v>60</v>
      </c>
      <c r="C63" s="18" t="n">
        <v>2085</v>
      </c>
      <c r="D63" s="19" t="n">
        <f aca="false">D62*(1+Assumptions!$C$8)*(1+Assumptions!$C$9)</f>
        <v>99801542475464.4</v>
      </c>
      <c r="E63" s="19" t="n">
        <f aca="false">D63*Assumptions!$C$16*Assumptions!$C$17</f>
        <v>1796427764558.36</v>
      </c>
      <c r="F63" s="19" t="n">
        <f aca="false">J62*Assumptions!$C$24</f>
        <v>137304764955.335</v>
      </c>
      <c r="G63" s="19" t="n">
        <f aca="false">J62*Assumptions!$C$22</f>
        <v>8238285897320.11</v>
      </c>
      <c r="H63" s="19" t="n">
        <f aca="false">IF(B63&lt;=Assumptions!$C$30,0,MIN(Assumptions!$C$31,J62*Assumptions!$C$25))</f>
        <v>500000000000</v>
      </c>
      <c r="I63" s="19" t="n">
        <f aca="false">E63+G63-F63-H63</f>
        <v>9397408896923.14</v>
      </c>
      <c r="J63" s="20" t="n">
        <f aca="false">J62+I63</f>
        <v>146702173852258</v>
      </c>
      <c r="K63" s="21" t="n">
        <f aca="false">J63/(D63/0.5)</f>
        <v>0.734969471480484</v>
      </c>
    </row>
  </sheetData>
  <mergeCells count="1">
    <mergeCell ref="B1:J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"/>
    <col collapsed="false" customWidth="true" hidden="false" outlineLevel="0" max="9" min="3" style="0" width="18"/>
  </cols>
  <sheetData>
    <row r="1" customFormat="false" ht="24.75" hidden="false" customHeight="true" outlineLevel="0" collapsed="false">
      <c r="B1" s="4" t="s">
        <v>110</v>
      </c>
      <c r="C1" s="4"/>
      <c r="D1" s="4"/>
      <c r="E1" s="4"/>
      <c r="F1" s="4"/>
      <c r="G1" s="4"/>
      <c r="H1" s="4"/>
    </row>
    <row r="3" customFormat="false" ht="45" hidden="false" customHeight="true" outlineLevel="0" collapsed="false">
      <c r="B3" s="14" t="s">
        <v>101</v>
      </c>
      <c r="C3" s="14" t="s">
        <v>111</v>
      </c>
      <c r="D3" s="14" t="s">
        <v>112</v>
      </c>
      <c r="E3" s="14" t="s">
        <v>113</v>
      </c>
      <c r="F3" s="14" t="s">
        <v>114</v>
      </c>
      <c r="G3" s="14" t="s">
        <v>72</v>
      </c>
      <c r="H3" s="14" t="s">
        <v>115</v>
      </c>
      <c r="I3" s="14" t="s">
        <v>116</v>
      </c>
    </row>
    <row r="4" customFormat="false" ht="15" hidden="false" customHeight="false" outlineLevel="0" collapsed="false">
      <c r="B4" s="15" t="n">
        <v>1</v>
      </c>
      <c r="C4" s="15" t="n">
        <f aca="false">Assumptions!$C$36+B4-1</f>
        <v>25</v>
      </c>
      <c r="D4" s="22" t="n">
        <f aca="false">Assumptions!$C$38</f>
        <v>50000</v>
      </c>
      <c r="E4" s="22" t="n">
        <f aca="false">D4*Assumptions!$C$16</f>
        <v>6000</v>
      </c>
      <c r="F4" s="22" t="n">
        <f aca="false">E4*Assumptions!$C$18</f>
        <v>5100</v>
      </c>
      <c r="G4" s="22" t="n">
        <v>0</v>
      </c>
      <c r="H4" s="23" t="n">
        <f aca="false">F4</f>
        <v>5100</v>
      </c>
      <c r="I4" s="22" t="n">
        <f aca="false">F4</f>
        <v>5100</v>
      </c>
    </row>
    <row r="5" customFormat="false" ht="15" hidden="false" customHeight="false" outlineLevel="0" collapsed="false">
      <c r="B5" s="18" t="n">
        <v>2</v>
      </c>
      <c r="C5" s="18" t="n">
        <f aca="false">Assumptions!$C$36+B5-1</f>
        <v>26</v>
      </c>
      <c r="D5" s="24" t="n">
        <f aca="false">D4*(1+Assumptions!$C$8)</f>
        <v>51500</v>
      </c>
      <c r="E5" s="24" t="n">
        <f aca="false">D5*Assumptions!$C$16</f>
        <v>6180</v>
      </c>
      <c r="F5" s="24" t="n">
        <f aca="false">E5*Assumptions!$C$18</f>
        <v>5253</v>
      </c>
      <c r="G5" s="24" t="n">
        <f aca="false">H4*Assumptions!$C$23</f>
        <v>280.5</v>
      </c>
      <c r="H5" s="25" t="n">
        <f aca="false">H4+F5+G5</f>
        <v>10633.5</v>
      </c>
      <c r="I5" s="24" t="n">
        <f aca="false">I4+F5</f>
        <v>10353</v>
      </c>
    </row>
    <row r="6" customFormat="false" ht="15" hidden="false" customHeight="false" outlineLevel="0" collapsed="false">
      <c r="B6" s="15" t="n">
        <v>3</v>
      </c>
      <c r="C6" s="15" t="n">
        <f aca="false">Assumptions!$C$36+B6-1</f>
        <v>27</v>
      </c>
      <c r="D6" s="22" t="n">
        <f aca="false">D5*(1+Assumptions!$C$8)</f>
        <v>53045</v>
      </c>
      <c r="E6" s="22" t="n">
        <f aca="false">D6*Assumptions!$C$16</f>
        <v>6365.4</v>
      </c>
      <c r="F6" s="22" t="n">
        <f aca="false">E6*Assumptions!$C$18</f>
        <v>5410.59</v>
      </c>
      <c r="G6" s="22" t="n">
        <f aca="false">H5*Assumptions!$C$23</f>
        <v>584.8425</v>
      </c>
      <c r="H6" s="23" t="n">
        <f aca="false">H5+F6+G6</f>
        <v>16628.9325</v>
      </c>
      <c r="I6" s="22" t="n">
        <f aca="false">I5+F6</f>
        <v>15763.59</v>
      </c>
    </row>
    <row r="7" customFormat="false" ht="15" hidden="false" customHeight="false" outlineLevel="0" collapsed="false">
      <c r="B7" s="18" t="n">
        <v>4</v>
      </c>
      <c r="C7" s="18" t="n">
        <f aca="false">Assumptions!$C$36+B7-1</f>
        <v>28</v>
      </c>
      <c r="D7" s="24" t="n">
        <f aca="false">D6*(1+Assumptions!$C$8)</f>
        <v>54636.35</v>
      </c>
      <c r="E7" s="24" t="n">
        <f aca="false">D7*Assumptions!$C$16</f>
        <v>6556.362</v>
      </c>
      <c r="F7" s="24" t="n">
        <f aca="false">E7*Assumptions!$C$18</f>
        <v>5572.9077</v>
      </c>
      <c r="G7" s="24" t="n">
        <f aca="false">H6*Assumptions!$C$23</f>
        <v>914.5912875</v>
      </c>
      <c r="H7" s="25" t="n">
        <f aca="false">H6+F7+G7</f>
        <v>23116.4314875</v>
      </c>
      <c r="I7" s="24" t="n">
        <f aca="false">I6+F7</f>
        <v>21336.4977</v>
      </c>
    </row>
    <row r="8" customFormat="false" ht="15" hidden="false" customHeight="false" outlineLevel="0" collapsed="false">
      <c r="B8" s="15" t="n">
        <v>5</v>
      </c>
      <c r="C8" s="15" t="n">
        <f aca="false">Assumptions!$C$36+B8-1</f>
        <v>29</v>
      </c>
      <c r="D8" s="22" t="n">
        <f aca="false">D7*(1+Assumptions!$C$8)</f>
        <v>56275.4405</v>
      </c>
      <c r="E8" s="22" t="n">
        <f aca="false">D8*Assumptions!$C$16</f>
        <v>6753.05286</v>
      </c>
      <c r="F8" s="22" t="n">
        <f aca="false">E8*Assumptions!$C$18</f>
        <v>5740.094931</v>
      </c>
      <c r="G8" s="22" t="n">
        <f aca="false">H7*Assumptions!$C$23</f>
        <v>1271.4037318125</v>
      </c>
      <c r="H8" s="23" t="n">
        <f aca="false">H7+F8+G8</f>
        <v>30127.9301503125</v>
      </c>
      <c r="I8" s="22" t="n">
        <f aca="false">I7+F8</f>
        <v>27076.592631</v>
      </c>
    </row>
    <row r="9" customFormat="false" ht="15" hidden="false" customHeight="false" outlineLevel="0" collapsed="false">
      <c r="B9" s="18" t="n">
        <v>6</v>
      </c>
      <c r="C9" s="18" t="n">
        <f aca="false">Assumptions!$C$36+B9-1</f>
        <v>30</v>
      </c>
      <c r="D9" s="24" t="n">
        <f aca="false">D8*(1+Assumptions!$C$8)</f>
        <v>57963.703715</v>
      </c>
      <c r="E9" s="24" t="n">
        <f aca="false">D9*Assumptions!$C$16</f>
        <v>6955.6444458</v>
      </c>
      <c r="F9" s="24" t="n">
        <f aca="false">E9*Assumptions!$C$18</f>
        <v>5912.29777893</v>
      </c>
      <c r="G9" s="24" t="n">
        <f aca="false">H8*Assumptions!$C$23</f>
        <v>1657.03615826719</v>
      </c>
      <c r="H9" s="25" t="n">
        <f aca="false">H8+F9+G9</f>
        <v>37697.2640875097</v>
      </c>
      <c r="I9" s="24" t="n">
        <f aca="false">I8+F9</f>
        <v>32988.89040993</v>
      </c>
    </row>
    <row r="10" customFormat="false" ht="15" hidden="false" customHeight="false" outlineLevel="0" collapsed="false">
      <c r="B10" s="15" t="n">
        <v>7</v>
      </c>
      <c r="C10" s="15" t="n">
        <f aca="false">Assumptions!$C$36+B10-1</f>
        <v>31</v>
      </c>
      <c r="D10" s="22" t="n">
        <f aca="false">D9*(1+Assumptions!$C$8)</f>
        <v>59702.61482645</v>
      </c>
      <c r="E10" s="22" t="n">
        <f aca="false">D10*Assumptions!$C$16</f>
        <v>7164.313779174</v>
      </c>
      <c r="F10" s="22" t="n">
        <f aca="false">E10*Assumptions!$C$18</f>
        <v>6089.6667122979</v>
      </c>
      <c r="G10" s="22" t="n">
        <f aca="false">H9*Assumptions!$C$23</f>
        <v>2073.34952481303</v>
      </c>
      <c r="H10" s="23" t="n">
        <f aca="false">H9+F10+G10</f>
        <v>45860.2803246206</v>
      </c>
      <c r="I10" s="22" t="n">
        <f aca="false">I9+F10</f>
        <v>39078.5571222279</v>
      </c>
    </row>
    <row r="11" customFormat="false" ht="15" hidden="false" customHeight="false" outlineLevel="0" collapsed="false">
      <c r="B11" s="18" t="n">
        <v>8</v>
      </c>
      <c r="C11" s="18" t="n">
        <f aca="false">Assumptions!$C$36+B11-1</f>
        <v>32</v>
      </c>
      <c r="D11" s="24" t="n">
        <f aca="false">D10*(1+Assumptions!$C$8)</f>
        <v>61493.6932712435</v>
      </c>
      <c r="E11" s="24" t="n">
        <f aca="false">D11*Assumptions!$C$16</f>
        <v>7379.24319254922</v>
      </c>
      <c r="F11" s="24" t="n">
        <f aca="false">E11*Assumptions!$C$18</f>
        <v>6272.35671366684</v>
      </c>
      <c r="G11" s="24" t="n">
        <f aca="false">H10*Assumptions!$C$23</f>
        <v>2522.31541785413</v>
      </c>
      <c r="H11" s="25" t="n">
        <f aca="false">H10+F11+G11</f>
        <v>54654.9524561416</v>
      </c>
      <c r="I11" s="24" t="n">
        <f aca="false">I10+F11</f>
        <v>45350.9138358947</v>
      </c>
    </row>
    <row r="12" customFormat="false" ht="15" hidden="false" customHeight="false" outlineLevel="0" collapsed="false">
      <c r="B12" s="15" t="n">
        <v>9</v>
      </c>
      <c r="C12" s="15" t="n">
        <f aca="false">Assumptions!$C$36+B12-1</f>
        <v>33</v>
      </c>
      <c r="D12" s="22" t="n">
        <f aca="false">D11*(1+Assumptions!$C$8)</f>
        <v>63338.5040693808</v>
      </c>
      <c r="E12" s="22" t="n">
        <f aca="false">D12*Assumptions!$C$16</f>
        <v>7600.6204883257</v>
      </c>
      <c r="F12" s="22" t="n">
        <f aca="false">E12*Assumptions!$C$18</f>
        <v>6460.52741507684</v>
      </c>
      <c r="G12" s="22" t="n">
        <f aca="false">H11*Assumptions!$C$23</f>
        <v>3006.02238508779</v>
      </c>
      <c r="H12" s="23" t="n">
        <f aca="false">H11+F12+G12</f>
        <v>64121.5022563062</v>
      </c>
      <c r="I12" s="22" t="n">
        <f aca="false">I11+F12</f>
        <v>51811.4412509716</v>
      </c>
    </row>
    <row r="13" customFormat="false" ht="15" hidden="false" customHeight="false" outlineLevel="0" collapsed="false">
      <c r="B13" s="18" t="n">
        <v>10</v>
      </c>
      <c r="C13" s="18" t="n">
        <f aca="false">Assumptions!$C$36+B13-1</f>
        <v>34</v>
      </c>
      <c r="D13" s="24" t="n">
        <f aca="false">D12*(1+Assumptions!$C$8)</f>
        <v>65238.6591914622</v>
      </c>
      <c r="E13" s="24" t="n">
        <f aca="false">D13*Assumptions!$C$16</f>
        <v>7828.63910297547</v>
      </c>
      <c r="F13" s="24" t="n">
        <f aca="false">E13*Assumptions!$C$18</f>
        <v>6654.34323752915</v>
      </c>
      <c r="G13" s="24" t="n">
        <f aca="false">H12*Assumptions!$C$23</f>
        <v>3526.68262409684</v>
      </c>
      <c r="H13" s="25" t="n">
        <f aca="false">H12+F13+G13</f>
        <v>74302.5281179322</v>
      </c>
      <c r="I13" s="24" t="n">
        <f aca="false">I12+F13</f>
        <v>58465.7844885007</v>
      </c>
    </row>
    <row r="14" customFormat="false" ht="15" hidden="false" customHeight="false" outlineLevel="0" collapsed="false">
      <c r="B14" s="15" t="n">
        <v>11</v>
      </c>
      <c r="C14" s="15" t="n">
        <f aca="false">Assumptions!$C$36+B14-1</f>
        <v>35</v>
      </c>
      <c r="D14" s="22" t="n">
        <f aca="false">D13*(1+Assumptions!$C$8)</f>
        <v>67195.8189672061</v>
      </c>
      <c r="E14" s="22" t="n">
        <f aca="false">D14*Assumptions!$C$16</f>
        <v>8063.49827606473</v>
      </c>
      <c r="F14" s="22" t="n">
        <f aca="false">E14*Assumptions!$C$18</f>
        <v>6853.97353465502</v>
      </c>
      <c r="G14" s="22" t="n">
        <f aca="false">H13*Assumptions!$C$23</f>
        <v>4086.63904648627</v>
      </c>
      <c r="H14" s="23" t="n">
        <f aca="false">H13+F14+G14</f>
        <v>85243.1406990735</v>
      </c>
      <c r="I14" s="22" t="n">
        <f aca="false">I13+F14</f>
        <v>65319.7580231557</v>
      </c>
    </row>
    <row r="15" customFormat="false" ht="15" hidden="false" customHeight="false" outlineLevel="0" collapsed="false">
      <c r="B15" s="18" t="n">
        <v>12</v>
      </c>
      <c r="C15" s="18" t="n">
        <f aca="false">Assumptions!$C$36+B15-1</f>
        <v>36</v>
      </c>
      <c r="D15" s="24" t="n">
        <f aca="false">D14*(1+Assumptions!$C$8)</f>
        <v>69211.6935362223</v>
      </c>
      <c r="E15" s="24" t="n">
        <f aca="false">D15*Assumptions!$C$16</f>
        <v>8305.40322434668</v>
      </c>
      <c r="F15" s="24" t="n">
        <f aca="false">E15*Assumptions!$C$18</f>
        <v>7059.59274069467</v>
      </c>
      <c r="G15" s="24" t="n">
        <f aca="false">H14*Assumptions!$C$23</f>
        <v>4688.37273844904</v>
      </c>
      <c r="H15" s="25" t="n">
        <f aca="false">H14+F15+G15</f>
        <v>96991.1061782172</v>
      </c>
      <c r="I15" s="24" t="n">
        <f aca="false">I14+F15</f>
        <v>72379.3507638504</v>
      </c>
    </row>
    <row r="16" customFormat="false" ht="15" hidden="false" customHeight="false" outlineLevel="0" collapsed="false">
      <c r="B16" s="15" t="n">
        <v>13</v>
      </c>
      <c r="C16" s="15" t="n">
        <f aca="false">Assumptions!$C$36+B16-1</f>
        <v>37</v>
      </c>
      <c r="D16" s="22" t="n">
        <f aca="false">D15*(1+Assumptions!$C$8)</f>
        <v>71288.044342309</v>
      </c>
      <c r="E16" s="22" t="n">
        <f aca="false">D16*Assumptions!$C$16</f>
        <v>8554.56532107708</v>
      </c>
      <c r="F16" s="22" t="n">
        <f aca="false">E16*Assumptions!$C$18</f>
        <v>7271.38052291551</v>
      </c>
      <c r="G16" s="22" t="n">
        <f aca="false">H15*Assumptions!$C$23</f>
        <v>5334.51083980195</v>
      </c>
      <c r="H16" s="23" t="n">
        <f aca="false">H15+F16+G16</f>
        <v>109596.997540935</v>
      </c>
      <c r="I16" s="22" t="n">
        <f aca="false">I15+F16</f>
        <v>79650.7312867659</v>
      </c>
    </row>
    <row r="17" customFormat="false" ht="15" hidden="false" customHeight="false" outlineLevel="0" collapsed="false">
      <c r="B17" s="18" t="n">
        <v>14</v>
      </c>
      <c r="C17" s="18" t="n">
        <f aca="false">Assumptions!$C$36+B17-1</f>
        <v>38</v>
      </c>
      <c r="D17" s="24" t="n">
        <f aca="false">D16*(1+Assumptions!$C$8)</f>
        <v>73426.6856725782</v>
      </c>
      <c r="E17" s="24" t="n">
        <f aca="false">D17*Assumptions!$C$16</f>
        <v>8811.20228070939</v>
      </c>
      <c r="F17" s="24" t="n">
        <f aca="false">E17*Assumptions!$C$18</f>
        <v>7489.52193860298</v>
      </c>
      <c r="G17" s="24" t="n">
        <f aca="false">H16*Assumptions!$C$23</f>
        <v>6027.83486475141</v>
      </c>
      <c r="H17" s="25" t="n">
        <f aca="false">H16+F17+G17</f>
        <v>123114.354344289</v>
      </c>
      <c r="I17" s="24" t="n">
        <f aca="false">I16+F17</f>
        <v>87140.2532253689</v>
      </c>
    </row>
    <row r="18" customFormat="false" ht="15" hidden="false" customHeight="false" outlineLevel="0" collapsed="false">
      <c r="B18" s="15" t="n">
        <v>15</v>
      </c>
      <c r="C18" s="15" t="n">
        <f aca="false">Assumptions!$C$36+B18-1</f>
        <v>39</v>
      </c>
      <c r="D18" s="22" t="n">
        <f aca="false">D17*(1+Assumptions!$C$8)</f>
        <v>75629.4862427556</v>
      </c>
      <c r="E18" s="22" t="n">
        <f aca="false">D18*Assumptions!$C$16</f>
        <v>9075.53834913067</v>
      </c>
      <c r="F18" s="22" t="n">
        <f aca="false">E18*Assumptions!$C$18</f>
        <v>7714.20759676107</v>
      </c>
      <c r="G18" s="22" t="n">
        <f aca="false">H17*Assumptions!$C$23</f>
        <v>6771.2894889359</v>
      </c>
      <c r="H18" s="23" t="n">
        <f aca="false">H17+F18+G18</f>
        <v>137599.851429986</v>
      </c>
      <c r="I18" s="22" t="n">
        <f aca="false">I17+F18</f>
        <v>94854.46082213</v>
      </c>
    </row>
    <row r="19" customFormat="false" ht="15" hidden="false" customHeight="false" outlineLevel="0" collapsed="false">
      <c r="B19" s="18" t="n">
        <v>16</v>
      </c>
      <c r="C19" s="18" t="n">
        <f aca="false">Assumptions!$C$36+B19-1</f>
        <v>40</v>
      </c>
      <c r="D19" s="24" t="n">
        <f aca="false">D18*(1+Assumptions!$C$8)</f>
        <v>77898.3708300382</v>
      </c>
      <c r="E19" s="24" t="n">
        <f aca="false">D19*Assumptions!$C$16</f>
        <v>9347.80449960459</v>
      </c>
      <c r="F19" s="24" t="n">
        <f aca="false">E19*Assumptions!$C$18</f>
        <v>7945.6338246639</v>
      </c>
      <c r="G19" s="24" t="n">
        <f aca="false">H18*Assumptions!$C$23</f>
        <v>7567.99182864923</v>
      </c>
      <c r="H19" s="25" t="n">
        <f aca="false">H18+F19+G19</f>
        <v>153113.477083299</v>
      </c>
      <c r="I19" s="24" t="n">
        <f aca="false">I18+F19</f>
        <v>102800.094646794</v>
      </c>
    </row>
    <row r="20" customFormat="false" ht="15" hidden="false" customHeight="false" outlineLevel="0" collapsed="false">
      <c r="B20" s="15" t="n">
        <v>17</v>
      </c>
      <c r="C20" s="15" t="n">
        <f aca="false">Assumptions!$C$36+B20-1</f>
        <v>41</v>
      </c>
      <c r="D20" s="22" t="n">
        <f aca="false">D19*(1+Assumptions!$C$8)</f>
        <v>80235.3219549394</v>
      </c>
      <c r="E20" s="22" t="n">
        <f aca="false">D20*Assumptions!$C$16</f>
        <v>9628.23863459273</v>
      </c>
      <c r="F20" s="22" t="n">
        <f aca="false">E20*Assumptions!$C$18</f>
        <v>8184.00283940382</v>
      </c>
      <c r="G20" s="22" t="n">
        <f aca="false">H19*Assumptions!$C$23</f>
        <v>8421.24123958146</v>
      </c>
      <c r="H20" s="23" t="n">
        <f aca="false">H19+F20+G20</f>
        <v>169718.721162284</v>
      </c>
      <c r="I20" s="22" t="n">
        <f aca="false">I19+F20</f>
        <v>110984.097486198</v>
      </c>
    </row>
    <row r="21" customFormat="false" ht="15" hidden="false" customHeight="false" outlineLevel="0" collapsed="false">
      <c r="B21" s="18" t="n">
        <v>18</v>
      </c>
      <c r="C21" s="18" t="n">
        <f aca="false">Assumptions!$C$36+B21-1</f>
        <v>42</v>
      </c>
      <c r="D21" s="24" t="n">
        <f aca="false">D20*(1+Assumptions!$C$8)</f>
        <v>82642.3816135876</v>
      </c>
      <c r="E21" s="24" t="n">
        <f aca="false">D21*Assumptions!$C$16</f>
        <v>9917.08579363051</v>
      </c>
      <c r="F21" s="24" t="n">
        <f aca="false">E21*Assumptions!$C$18</f>
        <v>8429.52292458593</v>
      </c>
      <c r="G21" s="24" t="n">
        <f aca="false">H20*Assumptions!$C$23</f>
        <v>9334.52966392565</v>
      </c>
      <c r="H21" s="25" t="n">
        <f aca="false">H20+F21+G21</f>
        <v>187482.773750796</v>
      </c>
      <c r="I21" s="24" t="n">
        <f aca="false">I20+F21</f>
        <v>119413.620410784</v>
      </c>
    </row>
    <row r="22" customFormat="false" ht="15" hidden="false" customHeight="false" outlineLevel="0" collapsed="false">
      <c r="B22" s="15" t="n">
        <v>19</v>
      </c>
      <c r="C22" s="15" t="n">
        <f aca="false">Assumptions!$C$36+B22-1</f>
        <v>43</v>
      </c>
      <c r="D22" s="22" t="n">
        <f aca="false">D21*(1+Assumptions!$C$8)</f>
        <v>85121.6530619952</v>
      </c>
      <c r="E22" s="22" t="n">
        <f aca="false">D22*Assumptions!$C$16</f>
        <v>10214.5983674394</v>
      </c>
      <c r="F22" s="22" t="n">
        <f aca="false">E22*Assumptions!$C$18</f>
        <v>8682.40861232351</v>
      </c>
      <c r="G22" s="22" t="n">
        <f aca="false">H21*Assumptions!$C$23</f>
        <v>10311.5525562938</v>
      </c>
      <c r="H22" s="23" t="n">
        <f aca="false">H21+F22+G22</f>
        <v>206476.734919413</v>
      </c>
      <c r="I22" s="22" t="n">
        <f aca="false">I21+F22</f>
        <v>128096.029023107</v>
      </c>
    </row>
    <row r="23" customFormat="false" ht="15" hidden="false" customHeight="false" outlineLevel="0" collapsed="false">
      <c r="B23" s="18" t="n">
        <v>20</v>
      </c>
      <c r="C23" s="18" t="n">
        <f aca="false">Assumptions!$C$36+B23-1</f>
        <v>44</v>
      </c>
      <c r="D23" s="24" t="n">
        <f aca="false">D22*(1+Assumptions!$C$8)</f>
        <v>87675.3026538551</v>
      </c>
      <c r="E23" s="24" t="n">
        <f aca="false">D23*Assumptions!$C$16</f>
        <v>10521.0363184626</v>
      </c>
      <c r="F23" s="24" t="n">
        <f aca="false">E23*Assumptions!$C$18</f>
        <v>8942.88087069322</v>
      </c>
      <c r="G23" s="24" t="n">
        <f aca="false">H22*Assumptions!$C$23</f>
        <v>11356.2204205677</v>
      </c>
      <c r="H23" s="25" t="n">
        <f aca="false">H22+F23+G23</f>
        <v>226775.836210674</v>
      </c>
      <c r="I23" s="24" t="n">
        <f aca="false">I22+F23</f>
        <v>137038.9098938</v>
      </c>
    </row>
    <row r="24" customFormat="false" ht="15" hidden="false" customHeight="false" outlineLevel="0" collapsed="false">
      <c r="B24" s="15" t="n">
        <v>21</v>
      </c>
      <c r="C24" s="15" t="n">
        <f aca="false">Assumptions!$C$36+B24-1</f>
        <v>45</v>
      </c>
      <c r="D24" s="22" t="n">
        <f aca="false">D23*(1+Assumptions!$C$8)</f>
        <v>90305.5617334707</v>
      </c>
      <c r="E24" s="22" t="n">
        <f aca="false">D24*Assumptions!$C$16</f>
        <v>10836.6674080165</v>
      </c>
      <c r="F24" s="22" t="n">
        <f aca="false">E24*Assumptions!$C$18</f>
        <v>9211.16729681401</v>
      </c>
      <c r="G24" s="22" t="n">
        <f aca="false">H23*Assumptions!$C$23</f>
        <v>12472.6709915871</v>
      </c>
      <c r="H24" s="23" t="n">
        <f aca="false">H23+F24+G24</f>
        <v>248459.674499075</v>
      </c>
      <c r="I24" s="22" t="n">
        <f aca="false">I23+F24</f>
        <v>146250.077190614</v>
      </c>
    </row>
    <row r="25" customFormat="false" ht="15" hidden="false" customHeight="false" outlineLevel="0" collapsed="false">
      <c r="B25" s="18" t="n">
        <v>22</v>
      </c>
      <c r="C25" s="18" t="n">
        <f aca="false">Assumptions!$C$36+B25-1</f>
        <v>46</v>
      </c>
      <c r="D25" s="24" t="n">
        <f aca="false">D24*(1+Assumptions!$C$8)</f>
        <v>93014.7285854749</v>
      </c>
      <c r="E25" s="24" t="n">
        <f aca="false">D25*Assumptions!$C$16</f>
        <v>11161.767430257</v>
      </c>
      <c r="F25" s="24" t="n">
        <f aca="false">E25*Assumptions!$C$18</f>
        <v>9487.50231571844</v>
      </c>
      <c r="G25" s="24" t="n">
        <f aca="false">H24*Assumptions!$C$23</f>
        <v>13665.2820974491</v>
      </c>
      <c r="H25" s="25" t="n">
        <f aca="false">H24+F25+G25</f>
        <v>271612.458912243</v>
      </c>
      <c r="I25" s="24" t="n">
        <f aca="false">I24+F25</f>
        <v>155737.579506333</v>
      </c>
    </row>
    <row r="26" customFormat="false" ht="15" hidden="false" customHeight="false" outlineLevel="0" collapsed="false">
      <c r="B26" s="15" t="n">
        <v>23</v>
      </c>
      <c r="C26" s="15" t="n">
        <f aca="false">Assumptions!$C$36+B26-1</f>
        <v>47</v>
      </c>
      <c r="D26" s="22" t="n">
        <f aca="false">D25*(1+Assumptions!$C$8)</f>
        <v>95805.1704430391</v>
      </c>
      <c r="E26" s="22" t="n">
        <f aca="false">D26*Assumptions!$C$16</f>
        <v>11496.6204531647</v>
      </c>
      <c r="F26" s="22" t="n">
        <f aca="false">E26*Assumptions!$C$18</f>
        <v>9772.12738518999</v>
      </c>
      <c r="G26" s="22" t="n">
        <f aca="false">H25*Assumptions!$C$23</f>
        <v>14938.6852401734</v>
      </c>
      <c r="H26" s="23" t="n">
        <f aca="false">H25+F26+G26</f>
        <v>296323.271537606</v>
      </c>
      <c r="I26" s="22" t="n">
        <f aca="false">I25+F26</f>
        <v>165509.706891523</v>
      </c>
    </row>
    <row r="27" customFormat="false" ht="15" hidden="false" customHeight="false" outlineLevel="0" collapsed="false">
      <c r="B27" s="18" t="n">
        <v>24</v>
      </c>
      <c r="C27" s="18" t="n">
        <f aca="false">Assumptions!$C$36+B27-1</f>
        <v>48</v>
      </c>
      <c r="D27" s="24" t="n">
        <f aca="false">D26*(1+Assumptions!$C$8)</f>
        <v>98679.3255563303</v>
      </c>
      <c r="E27" s="24" t="n">
        <f aca="false">D27*Assumptions!$C$16</f>
        <v>11841.5190667596</v>
      </c>
      <c r="F27" s="24" t="n">
        <f aca="false">E27*Assumptions!$C$18</f>
        <v>10065.2912067457</v>
      </c>
      <c r="G27" s="24" t="n">
        <f aca="false">H26*Assumptions!$C$23</f>
        <v>16297.7799345683</v>
      </c>
      <c r="H27" s="25" t="n">
        <f aca="false">H26+F27+G27</f>
        <v>322686.34267892</v>
      </c>
      <c r="I27" s="24" t="n">
        <f aca="false">I26+F27</f>
        <v>175574.998098269</v>
      </c>
    </row>
    <row r="28" customFormat="false" ht="15" hidden="false" customHeight="false" outlineLevel="0" collapsed="false">
      <c r="B28" s="15" t="n">
        <v>25</v>
      </c>
      <c r="C28" s="15" t="n">
        <f aca="false">Assumptions!$C$36+B28-1</f>
        <v>49</v>
      </c>
      <c r="D28" s="22" t="n">
        <f aca="false">D27*(1+Assumptions!$C$8)</f>
        <v>101639.70532302</v>
      </c>
      <c r="E28" s="22" t="n">
        <f aca="false">D28*Assumptions!$C$16</f>
        <v>12196.7646387624</v>
      </c>
      <c r="F28" s="22" t="n">
        <f aca="false">E28*Assumptions!$C$18</f>
        <v>10367.2499429481</v>
      </c>
      <c r="G28" s="22" t="n">
        <f aca="false">H27*Assumptions!$C$23</f>
        <v>17747.7488473406</v>
      </c>
      <c r="H28" s="23" t="n">
        <f aca="false">H27+F28+G28</f>
        <v>350801.341469209</v>
      </c>
      <c r="I28" s="22" t="n">
        <f aca="false">I27+F28</f>
        <v>185942.248041217</v>
      </c>
    </row>
    <row r="29" customFormat="false" ht="15" hidden="false" customHeight="false" outlineLevel="0" collapsed="false">
      <c r="B29" s="18" t="n">
        <v>26</v>
      </c>
      <c r="C29" s="18" t="n">
        <f aca="false">Assumptions!$C$36+B29-1</f>
        <v>50</v>
      </c>
      <c r="D29" s="24" t="n">
        <f aca="false">D28*(1+Assumptions!$C$8)</f>
        <v>104688.896482711</v>
      </c>
      <c r="E29" s="24" t="n">
        <f aca="false">D29*Assumptions!$C$16</f>
        <v>12562.6675779253</v>
      </c>
      <c r="F29" s="24" t="n">
        <f aca="false">E29*Assumptions!$C$18</f>
        <v>10678.2674412365</v>
      </c>
      <c r="G29" s="24" t="n">
        <f aca="false">H28*Assumptions!$C$23</f>
        <v>19294.0737808065</v>
      </c>
      <c r="H29" s="25" t="n">
        <f aca="false">H28+F29+G29</f>
        <v>380773.682691252</v>
      </c>
      <c r="I29" s="24" t="n">
        <f aca="false">I28+F29</f>
        <v>196620.515482453</v>
      </c>
    </row>
    <row r="30" customFormat="false" ht="15" hidden="false" customHeight="false" outlineLevel="0" collapsed="false">
      <c r="B30" s="15" t="n">
        <v>27</v>
      </c>
      <c r="C30" s="15" t="n">
        <f aca="false">Assumptions!$C$36+B30-1</f>
        <v>51</v>
      </c>
      <c r="D30" s="22" t="n">
        <f aca="false">D29*(1+Assumptions!$C$8)</f>
        <v>107829.563377192</v>
      </c>
      <c r="E30" s="22" t="n">
        <f aca="false">D30*Assumptions!$C$16</f>
        <v>12939.5476052631</v>
      </c>
      <c r="F30" s="22" t="n">
        <f aca="false">E30*Assumptions!$C$18</f>
        <v>10998.6154644736</v>
      </c>
      <c r="G30" s="22" t="n">
        <f aca="false">H29*Assumptions!$C$23</f>
        <v>20942.5525480189</v>
      </c>
      <c r="H30" s="23" t="n">
        <f aca="false">H29+F30+G30</f>
        <v>412714.850703744</v>
      </c>
      <c r="I30" s="22" t="n">
        <f aca="false">I29+F30</f>
        <v>207619.130946927</v>
      </c>
    </row>
    <row r="31" customFormat="false" ht="15" hidden="false" customHeight="false" outlineLevel="0" collapsed="false">
      <c r="B31" s="18" t="n">
        <v>28</v>
      </c>
      <c r="C31" s="18" t="n">
        <f aca="false">Assumptions!$C$36+B31-1</f>
        <v>52</v>
      </c>
      <c r="D31" s="24" t="n">
        <f aca="false">D30*(1+Assumptions!$C$8)</f>
        <v>111064.450278508</v>
      </c>
      <c r="E31" s="24" t="n">
        <f aca="false">D31*Assumptions!$C$16</f>
        <v>13327.7340334209</v>
      </c>
      <c r="F31" s="24" t="n">
        <f aca="false">E31*Assumptions!$C$18</f>
        <v>11328.5739284078</v>
      </c>
      <c r="G31" s="24" t="n">
        <f aca="false">H30*Assumptions!$C$23</f>
        <v>22699.3167887059</v>
      </c>
      <c r="H31" s="25" t="n">
        <f aca="false">H30+F31+G31</f>
        <v>446742.741420858</v>
      </c>
      <c r="I31" s="24" t="n">
        <f aca="false">I30+F31</f>
        <v>218947.704875335</v>
      </c>
    </row>
    <row r="32" customFormat="false" ht="15" hidden="false" customHeight="false" outlineLevel="0" collapsed="false">
      <c r="B32" s="15" t="n">
        <v>29</v>
      </c>
      <c r="C32" s="15" t="n">
        <f aca="false">Assumptions!$C$36+B32-1</f>
        <v>53</v>
      </c>
      <c r="D32" s="22" t="n">
        <f aca="false">D31*(1+Assumptions!$C$8)</f>
        <v>114396.383786863</v>
      </c>
      <c r="E32" s="22" t="n">
        <f aca="false">D32*Assumptions!$C$16</f>
        <v>13727.5660544236</v>
      </c>
      <c r="F32" s="22" t="n">
        <f aca="false">E32*Assumptions!$C$18</f>
        <v>11668.43114626</v>
      </c>
      <c r="G32" s="22" t="n">
        <f aca="false">H31*Assumptions!$C$23</f>
        <v>24570.8507781472</v>
      </c>
      <c r="H32" s="23" t="n">
        <f aca="false">H31+F32+G32</f>
        <v>482982.023345265</v>
      </c>
      <c r="I32" s="22" t="n">
        <f aca="false">I31+F32</f>
        <v>230616.136021595</v>
      </c>
    </row>
    <row r="33" customFormat="false" ht="15" hidden="false" customHeight="false" outlineLevel="0" collapsed="false">
      <c r="B33" s="18" t="n">
        <v>30</v>
      </c>
      <c r="C33" s="18" t="n">
        <f aca="false">Assumptions!$C$36+B33-1</f>
        <v>54</v>
      </c>
      <c r="D33" s="24" t="n">
        <f aca="false">D32*(1+Assumptions!$C$8)</f>
        <v>117828.275300469</v>
      </c>
      <c r="E33" s="24" t="n">
        <f aca="false">D33*Assumptions!$C$16</f>
        <v>14139.3930360563</v>
      </c>
      <c r="F33" s="24" t="n">
        <f aca="false">E33*Assumptions!$C$18</f>
        <v>12018.4840806478</v>
      </c>
      <c r="G33" s="24" t="n">
        <f aca="false">H32*Assumptions!$C$23</f>
        <v>26564.0112839896</v>
      </c>
      <c r="H33" s="25" t="n">
        <f aca="false">H32+F33+G33</f>
        <v>521564.518709903</v>
      </c>
      <c r="I33" s="24" t="n">
        <f aca="false">I32+F33</f>
        <v>242634.620102242</v>
      </c>
    </row>
    <row r="34" customFormat="false" ht="15" hidden="false" customHeight="false" outlineLevel="0" collapsed="false">
      <c r="B34" s="15" t="n">
        <v>31</v>
      </c>
      <c r="C34" s="15" t="n">
        <f aca="false">Assumptions!$C$36+B34-1</f>
        <v>55</v>
      </c>
      <c r="D34" s="22" t="n">
        <f aca="false">D33*(1+Assumptions!$C$8)</f>
        <v>121363.123559483</v>
      </c>
      <c r="E34" s="22" t="n">
        <f aca="false">D34*Assumptions!$C$16</f>
        <v>14563.574827138</v>
      </c>
      <c r="F34" s="22" t="n">
        <f aca="false">E34*Assumptions!$C$18</f>
        <v>12379.0386030673</v>
      </c>
      <c r="G34" s="22" t="n">
        <f aca="false">H33*Assumptions!$C$23</f>
        <v>28686.0485290447</v>
      </c>
      <c r="H34" s="23" t="n">
        <f aca="false">H33+F34+G34</f>
        <v>562629.605842015</v>
      </c>
      <c r="I34" s="22" t="n">
        <f aca="false">I33+F34</f>
        <v>255013.65870531</v>
      </c>
    </row>
    <row r="35" customFormat="false" ht="15" hidden="false" customHeight="false" outlineLevel="0" collapsed="false">
      <c r="B35" s="18" t="n">
        <v>32</v>
      </c>
      <c r="C35" s="18" t="n">
        <f aca="false">Assumptions!$C$36+B35-1</f>
        <v>56</v>
      </c>
      <c r="D35" s="24" t="n">
        <f aca="false">D34*(1+Assumptions!$C$8)</f>
        <v>125004.017266268</v>
      </c>
      <c r="E35" s="24" t="n">
        <f aca="false">D35*Assumptions!$C$16</f>
        <v>15000.4820719521</v>
      </c>
      <c r="F35" s="24" t="n">
        <f aca="false">E35*Assumptions!$C$18</f>
        <v>12750.4097611593</v>
      </c>
      <c r="G35" s="24" t="n">
        <f aca="false">H34*Assumptions!$C$23</f>
        <v>30944.6283213108</v>
      </c>
      <c r="H35" s="25" t="n">
        <f aca="false">H34+F35+G35</f>
        <v>606324.643924485</v>
      </c>
      <c r="I35" s="24" t="n">
        <f aca="false">I34+F35</f>
        <v>267764.068466469</v>
      </c>
    </row>
    <row r="36" customFormat="false" ht="15" hidden="false" customHeight="false" outlineLevel="0" collapsed="false">
      <c r="B36" s="15" t="n">
        <v>33</v>
      </c>
      <c r="C36" s="15" t="n">
        <f aca="false">Assumptions!$C$36+B36-1</f>
        <v>57</v>
      </c>
      <c r="D36" s="22" t="n">
        <f aca="false">D35*(1+Assumptions!$C$8)</f>
        <v>128754.137784256</v>
      </c>
      <c r="E36" s="22" t="n">
        <f aca="false">D36*Assumptions!$C$16</f>
        <v>15450.4965341107</v>
      </c>
      <c r="F36" s="22" t="n">
        <f aca="false">E36*Assumptions!$C$18</f>
        <v>13132.9220539941</v>
      </c>
      <c r="G36" s="22" t="n">
        <f aca="false">H35*Assumptions!$C$23</f>
        <v>33347.8554158467</v>
      </c>
      <c r="H36" s="23" t="n">
        <f aca="false">H35+F36+G36</f>
        <v>652805.421394326</v>
      </c>
      <c r="I36" s="22" t="n">
        <f aca="false">I35+F36</f>
        <v>280896.990520463</v>
      </c>
    </row>
    <row r="37" customFormat="false" ht="15" hidden="false" customHeight="false" outlineLevel="0" collapsed="false">
      <c r="B37" s="18" t="n">
        <v>34</v>
      </c>
      <c r="C37" s="18" t="n">
        <f aca="false">Assumptions!$C$36+B37-1</f>
        <v>58</v>
      </c>
      <c r="D37" s="24" t="n">
        <f aca="false">D36*(1+Assumptions!$C$8)</f>
        <v>132616.761917783</v>
      </c>
      <c r="E37" s="24" t="n">
        <f aca="false">D37*Assumptions!$C$16</f>
        <v>15914.011430134</v>
      </c>
      <c r="F37" s="24" t="n">
        <f aca="false">E37*Assumptions!$C$18</f>
        <v>13526.9097156139</v>
      </c>
      <c r="G37" s="24" t="n">
        <f aca="false">H36*Assumptions!$C$23</f>
        <v>35904.2981766879</v>
      </c>
      <c r="H37" s="25" t="n">
        <f aca="false">H36+F37+G37</f>
        <v>702236.629286627</v>
      </c>
      <c r="I37" s="24" t="n">
        <f aca="false">I36+F37</f>
        <v>294423.900236077</v>
      </c>
    </row>
    <row r="38" customFormat="false" ht="15" hidden="false" customHeight="false" outlineLevel="0" collapsed="false">
      <c r="B38" s="15" t="n">
        <v>35</v>
      </c>
      <c r="C38" s="15" t="n">
        <f aca="false">Assumptions!$C$36+B38-1</f>
        <v>59</v>
      </c>
      <c r="D38" s="22" t="n">
        <f aca="false">D37*(1+Assumptions!$C$8)</f>
        <v>136595.264775317</v>
      </c>
      <c r="E38" s="22" t="n">
        <f aca="false">D38*Assumptions!$C$16</f>
        <v>16391.431773038</v>
      </c>
      <c r="F38" s="22" t="n">
        <f aca="false">E38*Assumptions!$C$18</f>
        <v>13932.7170070823</v>
      </c>
      <c r="G38" s="22" t="n">
        <f aca="false">H37*Assumptions!$C$23</f>
        <v>38623.0146107645</v>
      </c>
      <c r="H38" s="23" t="n">
        <f aca="false">H37+F38+G38</f>
        <v>754792.360904474</v>
      </c>
      <c r="I38" s="22" t="n">
        <f aca="false">I37+F38</f>
        <v>308356.617243159</v>
      </c>
    </row>
    <row r="39" customFormat="false" ht="15" hidden="false" customHeight="false" outlineLevel="0" collapsed="false">
      <c r="B39" s="18" t="n">
        <v>36</v>
      </c>
      <c r="C39" s="18" t="n">
        <f aca="false">Assumptions!$C$36+B39-1</f>
        <v>60</v>
      </c>
      <c r="D39" s="24" t="n">
        <f aca="false">D38*(1+Assumptions!$C$8)</f>
        <v>140693.122718576</v>
      </c>
      <c r="E39" s="24" t="n">
        <f aca="false">D39*Assumptions!$C$16</f>
        <v>16883.1747262292</v>
      </c>
      <c r="F39" s="24" t="n">
        <f aca="false">E39*Assumptions!$C$18</f>
        <v>14350.6985172948</v>
      </c>
      <c r="G39" s="24" t="n">
        <f aca="false">H38*Assumptions!$C$23</f>
        <v>41513.5798497461</v>
      </c>
      <c r="H39" s="25" t="n">
        <f aca="false">H38+F39+G39</f>
        <v>810656.639271515</v>
      </c>
      <c r="I39" s="24" t="n">
        <f aca="false">I38+F39</f>
        <v>322707.315760454</v>
      </c>
    </row>
    <row r="40" customFormat="false" ht="15" hidden="false" customHeight="false" outlineLevel="0" collapsed="false">
      <c r="B40" s="15" t="n">
        <v>37</v>
      </c>
      <c r="C40" s="15" t="n">
        <f aca="false">Assumptions!$C$36+B40-1</f>
        <v>61</v>
      </c>
      <c r="D40" s="22" t="n">
        <f aca="false">D39*(1+Assumptions!$C$8)</f>
        <v>144913.916400134</v>
      </c>
      <c r="E40" s="22" t="n">
        <f aca="false">D40*Assumptions!$C$16</f>
        <v>17389.669968016</v>
      </c>
      <c r="F40" s="22" t="n">
        <f aca="false">E40*Assumptions!$C$18</f>
        <v>14781.2194728136</v>
      </c>
      <c r="G40" s="22" t="n">
        <f aca="false">H39*Assumptions!$C$23</f>
        <v>44586.1151599333</v>
      </c>
      <c r="H40" s="23" t="n">
        <f aca="false">H39+F40+G40</f>
        <v>870023.973904262</v>
      </c>
      <c r="I40" s="22" t="n">
        <f aca="false">I39+F40</f>
        <v>337488.535233268</v>
      </c>
    </row>
    <row r="41" customFormat="false" ht="15" hidden="false" customHeight="false" outlineLevel="0" collapsed="false">
      <c r="B41" s="18" t="n">
        <v>38</v>
      </c>
      <c r="C41" s="18" t="n">
        <f aca="false">Assumptions!$C$36+B41-1</f>
        <v>62</v>
      </c>
      <c r="D41" s="24" t="n">
        <f aca="false">D40*(1+Assumptions!$C$8)</f>
        <v>149261.333892138</v>
      </c>
      <c r="E41" s="24" t="n">
        <f aca="false">D41*Assumptions!$C$16</f>
        <v>17911.3600670565</v>
      </c>
      <c r="F41" s="24" t="n">
        <f aca="false">E41*Assumptions!$C$18</f>
        <v>15224.656056998</v>
      </c>
      <c r="G41" s="24" t="n">
        <f aca="false">H40*Assumptions!$C$23</f>
        <v>47851.3185647344</v>
      </c>
      <c r="H41" s="25" t="n">
        <f aca="false">H40+F41+G41</f>
        <v>933099.948525995</v>
      </c>
      <c r="I41" s="24" t="n">
        <f aca="false">I40+F41</f>
        <v>352713.191290266</v>
      </c>
    </row>
    <row r="42" customFormat="false" ht="15" hidden="false" customHeight="false" outlineLevel="0" collapsed="false">
      <c r="B42" s="15" t="n">
        <v>39</v>
      </c>
      <c r="C42" s="15" t="n">
        <f aca="false">Assumptions!$C$36+B42-1</f>
        <v>63</v>
      </c>
      <c r="D42" s="22" t="n">
        <f aca="false">D41*(1+Assumptions!$C$8)</f>
        <v>153739.173908902</v>
      </c>
      <c r="E42" s="22" t="n">
        <f aca="false">D42*Assumptions!$C$16</f>
        <v>18448.7008690682</v>
      </c>
      <c r="F42" s="22" t="n">
        <f aca="false">E42*Assumptions!$C$18</f>
        <v>15681.395738708</v>
      </c>
      <c r="G42" s="22" t="n">
        <f aca="false">H41*Assumptions!$C$23</f>
        <v>51320.4971689297</v>
      </c>
      <c r="H42" s="23" t="n">
        <f aca="false">H41+F42+G42</f>
        <v>1000101.84143363</v>
      </c>
      <c r="I42" s="22" t="n">
        <f aca="false">I41+F42</f>
        <v>368394.587028974</v>
      </c>
    </row>
    <row r="43" customFormat="false" ht="15" hidden="false" customHeight="false" outlineLevel="0" collapsed="false">
      <c r="B43" s="18" t="n">
        <v>40</v>
      </c>
      <c r="C43" s="18" t="n">
        <f aca="false">Assumptions!$C$36+B43-1</f>
        <v>64</v>
      </c>
      <c r="D43" s="24" t="n">
        <f aca="false">D42*(1+Assumptions!$C$8)</f>
        <v>158351.349126169</v>
      </c>
      <c r="E43" s="24" t="n">
        <f aca="false">D43*Assumptions!$C$16</f>
        <v>19002.1618951403</v>
      </c>
      <c r="F43" s="24" t="n">
        <f aca="false">E43*Assumptions!$C$18</f>
        <v>16151.8376108692</v>
      </c>
      <c r="G43" s="24" t="n">
        <f aca="false">H42*Assumptions!$C$23</f>
        <v>55005.6012788498</v>
      </c>
      <c r="H43" s="25" t="n">
        <f aca="false">H42+F43+G43</f>
        <v>1071259.28032335</v>
      </c>
      <c r="I43" s="24" t="n">
        <f aca="false">I42+F43</f>
        <v>384546.424639843</v>
      </c>
    </row>
    <row r="44" customFormat="false" ht="15" hidden="false" customHeight="false" outlineLevel="0" collapsed="false">
      <c r="B44" s="15" t="n">
        <v>41</v>
      </c>
      <c r="C44" s="15" t="n">
        <f aca="false">Assumptions!$C$36+B44-1</f>
        <v>65</v>
      </c>
      <c r="D44" s="22" t="n">
        <f aca="false">D43*(1+Assumptions!$C$8)</f>
        <v>163101.889599954</v>
      </c>
      <c r="E44" s="22" t="n">
        <f aca="false">D44*Assumptions!$C$16</f>
        <v>19572.2267519945</v>
      </c>
      <c r="F44" s="22" t="n">
        <f aca="false">E44*Assumptions!$C$18</f>
        <v>16636.3927391953</v>
      </c>
      <c r="G44" s="22" t="n">
        <f aca="false">H43*Assumptions!$C$23</f>
        <v>58919.2604177843</v>
      </c>
      <c r="H44" s="23" t="n">
        <f aca="false">H43+F44+G44</f>
        <v>1146814.93348033</v>
      </c>
      <c r="I44" s="22" t="n">
        <f aca="false">I43+F44</f>
        <v>401182.817379038</v>
      </c>
    </row>
    <row r="45" customFormat="false" ht="15" hidden="false" customHeight="false" outlineLevel="0" collapsed="false">
      <c r="B45" s="18" t="n">
        <v>42</v>
      </c>
      <c r="C45" s="18" t="n">
        <f aca="false">Assumptions!$C$36+B45-1</f>
        <v>66</v>
      </c>
      <c r="D45" s="24" t="n">
        <f aca="false">D44*(1+Assumptions!$C$8)</f>
        <v>167994.946287953</v>
      </c>
      <c r="E45" s="24" t="n">
        <f aca="false">D45*Assumptions!$C$16</f>
        <v>20159.3935545543</v>
      </c>
      <c r="F45" s="24" t="n">
        <f aca="false">E45*Assumptions!$C$18</f>
        <v>17135.4845213712</v>
      </c>
      <c r="G45" s="24" t="n">
        <f aca="false">H44*Assumptions!$C$23</f>
        <v>63074.8213414182</v>
      </c>
      <c r="H45" s="25" t="n">
        <f aca="false">H44+F45+G45</f>
        <v>1227025.23934312</v>
      </c>
      <c r="I45" s="24" t="n">
        <f aca="false">I44+F45</f>
        <v>418318.301900409</v>
      </c>
    </row>
    <row r="48" customFormat="false" ht="15" hidden="false" customHeight="false" outlineLevel="0" collapsed="false">
      <c r="B48" s="2" t="s">
        <v>117</v>
      </c>
      <c r="C48" s="5"/>
      <c r="D48" s="5"/>
      <c r="E48" s="5"/>
      <c r="F48" s="5"/>
      <c r="G48" s="5"/>
      <c r="H48" s="5"/>
      <c r="I48" s="5"/>
    </row>
    <row r="49" customFormat="false" ht="15" hidden="false" customHeight="false" outlineLevel="0" collapsed="false">
      <c r="B49" s="26" t="s">
        <v>118</v>
      </c>
      <c r="C49" s="26"/>
      <c r="D49" s="26"/>
      <c r="E49" s="27" t="n">
        <f aca="false">H45</f>
        <v>1227025.23934312</v>
      </c>
    </row>
    <row r="50" customFormat="false" ht="15" hidden="false" customHeight="false" outlineLevel="0" collapsed="false">
      <c r="B50" s="26" t="s">
        <v>119</v>
      </c>
      <c r="C50" s="26"/>
      <c r="D50" s="26"/>
      <c r="E50" s="27" t="n">
        <f aca="false">D45</f>
        <v>167994.946287953</v>
      </c>
    </row>
    <row r="51" customFormat="false" ht="15" hidden="false" customHeight="false" outlineLevel="0" collapsed="false">
      <c r="B51" s="26" t="s">
        <v>120</v>
      </c>
      <c r="C51" s="26"/>
      <c r="D51" s="26"/>
      <c r="E51" s="27" t="n">
        <f aca="false">H45*Assumptions!$C$39</f>
        <v>49081.0095737248</v>
      </c>
    </row>
    <row r="52" customFormat="false" ht="15" hidden="false" customHeight="false" outlineLevel="0" collapsed="false">
      <c r="B52" s="26" t="s">
        <v>121</v>
      </c>
      <c r="C52" s="26"/>
      <c r="D52" s="26"/>
      <c r="E52" s="28" t="n">
        <f aca="false">H45*Assumptions!$C$39/D45</f>
        <v>0.292157655085631</v>
      </c>
    </row>
    <row r="53" customFormat="false" ht="15" hidden="false" customHeight="false" outlineLevel="0" collapsed="false">
      <c r="B53" s="26" t="s">
        <v>122</v>
      </c>
      <c r="C53" s="26"/>
      <c r="D53" s="26"/>
      <c r="E53" s="27" t="n">
        <f aca="false">I45</f>
        <v>418318.301900409</v>
      </c>
    </row>
    <row r="54" customFormat="false" ht="15" hidden="false" customHeight="false" outlineLevel="0" collapsed="false">
      <c r="B54" s="26" t="s">
        <v>123</v>
      </c>
      <c r="C54" s="26"/>
      <c r="D54" s="26"/>
      <c r="E54" s="29" t="n">
        <f aca="false">H45/I45</f>
        <v>2.93323345827514</v>
      </c>
    </row>
  </sheetData>
  <mergeCells count="7">
    <mergeCell ref="B1:H1"/>
    <mergeCell ref="B49:D49"/>
    <mergeCell ref="B50:D50"/>
    <mergeCell ref="B51:D51"/>
    <mergeCell ref="B52:D52"/>
    <mergeCell ref="B53:D53"/>
    <mergeCell ref="B54:D5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0"/>
    <col collapsed="false" customWidth="true" hidden="false" outlineLevel="0" max="3" min="3" style="0" width="22"/>
    <col collapsed="false" customWidth="true" hidden="false" outlineLevel="0" max="4" min="4" style="0" width="50"/>
  </cols>
  <sheetData>
    <row r="1" customFormat="false" ht="24.75" hidden="false" customHeight="true" outlineLevel="0" collapsed="false">
      <c r="B1" s="4" t="s">
        <v>124</v>
      </c>
      <c r="C1" s="4"/>
      <c r="D1" s="4"/>
    </row>
    <row r="3" customFormat="false" ht="15" hidden="false" customHeight="false" outlineLevel="0" collapsed="false">
      <c r="B3" s="2" t="s">
        <v>125</v>
      </c>
      <c r="C3" s="5"/>
      <c r="D3" s="5"/>
    </row>
    <row r="4" customFormat="false" ht="15" hidden="false" customHeight="false" outlineLevel="0" collapsed="false">
      <c r="B4" s="6" t="s">
        <v>126</v>
      </c>
      <c r="C4" s="6" t="s">
        <v>43</v>
      </c>
      <c r="D4" s="6" t="s">
        <v>45</v>
      </c>
    </row>
    <row r="5" customFormat="false" ht="15" hidden="false" customHeight="false" outlineLevel="0" collapsed="false">
      <c r="B5" s="3" t="s">
        <v>127</v>
      </c>
      <c r="C5" s="30" t="n">
        <f aca="false">'Sovereign Fund'!E4</f>
        <v>234000000000</v>
      </c>
      <c r="D5" s="9" t="s">
        <v>128</v>
      </c>
    </row>
    <row r="6" customFormat="false" ht="15" hidden="false" customHeight="false" outlineLevel="0" collapsed="false">
      <c r="B6" s="3" t="s">
        <v>129</v>
      </c>
      <c r="C6" s="30" t="n">
        <f aca="false">'Sovereign Fund'!J13</f>
        <v>3545615187964.54</v>
      </c>
      <c r="D6" s="9" t="s">
        <v>130</v>
      </c>
    </row>
    <row r="7" customFormat="false" ht="15" hidden="false" customHeight="false" outlineLevel="0" collapsed="false">
      <c r="B7" s="3" t="s">
        <v>131</v>
      </c>
      <c r="C7" s="31" t="n">
        <f aca="false">'Sovereign Fund'!J23</f>
        <v>9969579551186.54</v>
      </c>
      <c r="D7" s="9" t="s">
        <v>132</v>
      </c>
    </row>
    <row r="8" customFormat="false" ht="15" hidden="false" customHeight="false" outlineLevel="0" collapsed="false">
      <c r="B8" s="3" t="s">
        <v>133</v>
      </c>
      <c r="C8" s="31" t="n">
        <f aca="false">'Sovereign Fund'!J33</f>
        <v>19539419874480.7</v>
      </c>
      <c r="D8" s="9" t="s">
        <v>134</v>
      </c>
    </row>
    <row r="9" customFormat="false" ht="15" hidden="false" customHeight="false" outlineLevel="0" collapsed="false">
      <c r="B9" s="3" t="s">
        <v>135</v>
      </c>
      <c r="C9" s="31" t="n">
        <f aca="false">'Sovereign Fund'!J43</f>
        <v>38099049538490</v>
      </c>
      <c r="D9" s="9" t="s">
        <v>136</v>
      </c>
    </row>
    <row r="10" customFormat="false" ht="15" hidden="false" customHeight="false" outlineLevel="0" collapsed="false">
      <c r="B10" s="3" t="s">
        <v>137</v>
      </c>
      <c r="C10" s="31" t="n">
        <f aca="false">'Sovereign Fund'!J63</f>
        <v>146702173852258</v>
      </c>
      <c r="D10" s="9" t="s">
        <v>138</v>
      </c>
    </row>
    <row r="11" customFormat="false" ht="15" hidden="false" customHeight="false" outlineLevel="0" collapsed="false">
      <c r="B11" s="3" t="s">
        <v>139</v>
      </c>
      <c r="C11" s="31" t="n">
        <f aca="false">SUM('Sovereign Fund'!H4:H63)</f>
        <v>20288039729014.3</v>
      </c>
      <c r="D11" s="9" t="s">
        <v>140</v>
      </c>
    </row>
    <row r="12" customFormat="false" ht="15" hidden="false" customHeight="false" outlineLevel="0" collapsed="false">
      <c r="B12" s="3" t="s">
        <v>141</v>
      </c>
      <c r="C12" s="28" t="n">
        <f aca="false">'Sovereign Fund'!K63</f>
        <v>0.734969471480484</v>
      </c>
      <c r="D12" s="9" t="s">
        <v>142</v>
      </c>
    </row>
    <row r="14" customFormat="false" ht="15" hidden="false" customHeight="false" outlineLevel="0" collapsed="false">
      <c r="B14" s="2" t="s">
        <v>143</v>
      </c>
      <c r="C14" s="5"/>
      <c r="D14" s="5"/>
    </row>
    <row r="15" customFormat="false" ht="15" hidden="false" customHeight="false" outlineLevel="0" collapsed="false">
      <c r="B15" s="6" t="s">
        <v>126</v>
      </c>
      <c r="C15" s="6" t="s">
        <v>43</v>
      </c>
      <c r="D15" s="6" t="s">
        <v>45</v>
      </c>
    </row>
    <row r="16" customFormat="false" ht="15" hidden="false" customHeight="false" outlineLevel="0" collapsed="false">
      <c r="B16" s="3" t="s">
        <v>144</v>
      </c>
      <c r="C16" s="27" t="n">
        <f aca="false">'Individual Account'!H45</f>
        <v>1227025.23934312</v>
      </c>
      <c r="D16" s="9" t="s">
        <v>145</v>
      </c>
    </row>
    <row r="17" customFormat="false" ht="15" hidden="false" customHeight="false" outlineLevel="0" collapsed="false">
      <c r="B17" s="3" t="s">
        <v>146</v>
      </c>
      <c r="C17" s="27" t="n">
        <f aca="false">'Individual Account'!H45*Assumptions!$C$39</f>
        <v>49081.0095737248</v>
      </c>
      <c r="D17" s="9" t="s">
        <v>147</v>
      </c>
    </row>
    <row r="18" customFormat="false" ht="15" hidden="false" customHeight="false" outlineLevel="0" collapsed="false">
      <c r="B18" s="3" t="s">
        <v>148</v>
      </c>
      <c r="C18" s="28" t="n">
        <f aca="false">'Individual Account'!H45*Assumptions!$C$39/'Individual Account'!D45</f>
        <v>0.292157655085631</v>
      </c>
      <c r="D18" s="9" t="s">
        <v>149</v>
      </c>
    </row>
    <row r="19" customFormat="false" ht="15" hidden="false" customHeight="false" outlineLevel="0" collapsed="false">
      <c r="B19" s="3" t="s">
        <v>150</v>
      </c>
      <c r="C19" s="10" t="n">
        <v>35000</v>
      </c>
      <c r="D19" s="9" t="s">
        <v>151</v>
      </c>
    </row>
    <row r="20" customFormat="false" ht="15" hidden="false" customHeight="false" outlineLevel="0" collapsed="false">
      <c r="B20" s="3" t="s">
        <v>152</v>
      </c>
      <c r="C20" s="29" t="n">
        <f aca="false">('Individual Account'!H45*Assumptions!$C$39)/C19</f>
        <v>1.40231455924928</v>
      </c>
      <c r="D20" s="9" t="s">
        <v>153</v>
      </c>
    </row>
    <row r="22" customFormat="false" ht="15" hidden="false" customHeight="false" outlineLevel="0" collapsed="false">
      <c r="B22" s="2" t="s">
        <v>154</v>
      </c>
      <c r="C22" s="5"/>
      <c r="D22" s="5"/>
    </row>
    <row r="23" customFormat="false" ht="15" hidden="false" customHeight="false" outlineLevel="0" collapsed="false">
      <c r="B23" s="32" t="s">
        <v>155</v>
      </c>
      <c r="C23" s="33" t="str">
        <f aca="false">IF(SUM('Sovereign Fund'!H4:H63)&gt;=Assumptions!$C$31*30,"YES — fully offsets ~30 years of transition costs","PARTIAL — fund covers some but not all transition")</f>
        <v>YES — fully offsets ~30 years of transition costs</v>
      </c>
    </row>
    <row r="24" customFormat="false" ht="15" hidden="false" customHeight="false" outlineLevel="0" collapsed="false">
      <c r="B24" s="32" t="s">
        <v>156</v>
      </c>
      <c r="C24" s="33" t="str">
        <f aca="false">IF('Individual Account'!H45*Assumptions!$C$39&gt;=35000,"YES — exceeds current SS benefit","NO — below current SS benefit")</f>
        <v>YES — exceeds current SS benefit</v>
      </c>
    </row>
  </sheetData>
  <mergeCells count="1">
    <mergeCell ref="B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2026-04-30T21:29:05Z</dcterms:created>
  <dc:creator>openpyxl</dc:creator>
  <dc:description/>
  <dc:language>en-US</dc:language>
  <cp:lastModifiedBy/>
  <dcterms:modified xsi:type="dcterms:W3CDTF">2026-04-30T21:29:06Z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