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Assumptions" sheetId="2" state="visible" r:id="rId4"/>
    <sheet name="Cost Build" sheetId="3" state="visible" r:id="rId5"/>
    <sheet name="Annual Cost" sheetId="4" state="visible" r:id="rId6"/>
    <sheet name="Buildout Ramp" sheetId="5" state="visible" r:id="rId7"/>
    <sheet name="Status Quo" sheetId="6" state="visible" r:id="rId8"/>
    <sheet name="Sensitivity" sheetId="7" state="visible" r:id="rId9"/>
    <sheet name="Dashboard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<sst xmlns="http://schemas.openxmlformats.org/spreadsheetml/2006/main" count="231" uniqueCount="211">
  <si>
    <t xml:space="preserve">Free Universal Basic Broadband — Cost Model</t>
  </si>
  <si>
    <t xml:space="preserve">Purpose</t>
  </si>
  <si>
    <t xml:space="preserve">This model provides quantitative analysis supporting the Free Universal Basic Broadband Cost Analysis document. It lets you adjust assumptions about per-connection cost components, household count, deployment mix, and provider efficiency, and see how the headline annual federal cost responds.</t>
  </si>
  <si>
    <t xml:space="preserve">How to Use</t>
  </si>
  <si>
    <t xml:space="preserve">  1. Open the ASSUMPTIONS sheet — all blue cells are editable inputs</t>
  </si>
  <si>
    <t xml:space="preserve">  2. Adjust per-connection costs (capex amortization, opex components, provider margin)</t>
  </si>
  <si>
    <t xml:space="preserve">  3. Adjust deployment mix shares (fiber/FWA/satellite split)</t>
  </si>
  <si>
    <t xml:space="preserve">  4. View resulting cost on COST BUILD, ANNUAL COST, BUILDOUT RAMP, and DASHBOARD sheets</t>
  </si>
  <si>
    <t xml:space="preserve">  5. SENSITIVITY sheet shows pre-built stress tests</t>
  </si>
  <si>
    <t xml:space="preserve">Key Findings</t>
  </si>
  <si>
    <t xml:space="preserve">  - Mid scenario annual cost: ~$48 billion at full deployment</t>
  </si>
  <si>
    <t xml:space="preserve">  - Range across realistic scenarios: $38-68 billion</t>
  </si>
  <si>
    <t xml:space="preserve">  - Per capita: ~$145/person/year (small relative to other platform commitments)</t>
  </si>
  <si>
    <t xml:space="preserve">  - Net economic resource savings vs status quo: ~$63B/year</t>
  </si>
  <si>
    <t xml:space="preserve">  - 30-year cumulative cost: ~$1.36 trillion</t>
  </si>
  <si>
    <t xml:space="preserve">  - All stress tests remain within Civic Infrastructure pillar funding envelope</t>
  </si>
  <si>
    <t xml:space="preserve">Sheets</t>
  </si>
  <si>
    <t xml:space="preserve">  ASSUMPTIONS — editable parameters (all blue cells)</t>
  </si>
  <si>
    <t xml:space="preserve">  COST BUILD — wholesale cost per connection from components</t>
  </si>
  <si>
    <t xml:space="preserve">  ANNUAL COST — total cost at scale, weighted by deployment type</t>
  </si>
  <si>
    <t xml:space="preserve">  BUILDOUT RAMP — year-by-year cost during deployment phase</t>
  </si>
  <si>
    <t xml:space="preserve">  STATUS QUO — comparison to current US residential broadband market</t>
  </si>
  <si>
    <t xml:space="preserve">  SENSITIVITY — pre-built stress test scenarios</t>
  </si>
  <si>
    <t xml:space="preserve">  DASHBOARD — headline metrics and verdict</t>
  </si>
  <si>
    <t xml:space="preserve">Assumptions — All Editable Inputs</t>
  </si>
  <si>
    <t xml:space="preserve">All blue cells are editable. Adjust to test sensitivity.</t>
  </si>
  <si>
    <t xml:space="preserve">Per-Connection Capital Expense (One-Time)</t>
  </si>
  <si>
    <t xml:space="preserve">Component</t>
  </si>
  <si>
    <t xml:space="preserve">Low</t>
  </si>
  <si>
    <t xml:space="preserve">Mid</t>
  </si>
  <si>
    <t xml:space="preserve">High</t>
  </si>
  <si>
    <t xml:space="preserve">Notes</t>
  </si>
  <si>
    <t xml:space="preserve">Fiber drop and last mile (avg, weighted)</t>
  </si>
  <si>
    <t xml:space="preserve">Weighted across urban/suburban/rural</t>
  </si>
  <si>
    <t xml:space="preserve">Customer premises equipment</t>
  </si>
  <si>
    <t xml:space="preserve">ONT + router</t>
  </si>
  <si>
    <t xml:space="preserve">Service activation (truck roll, install)</t>
  </si>
  <si>
    <t xml:space="preserve">One-time setup</t>
  </si>
  <si>
    <t xml:space="preserve">Allocated headend/aggregation infrastructure</t>
  </si>
  <si>
    <t xml:space="preserve">Pro-rated central office</t>
  </si>
  <si>
    <t xml:space="preserve">Total Per-Connection Capex</t>
  </si>
  <si>
    <t xml:space="preserve">Amortization Parameters</t>
  </si>
  <si>
    <t xml:space="preserve">Useful Life (Years)</t>
  </si>
  <si>
    <t xml:space="preserve">Fiber lifecycle</t>
  </si>
  <si>
    <t xml:space="preserve">Cost of Capital (Annual)</t>
  </si>
  <si>
    <t xml:space="preserve">Federal/utility cost of capital</t>
  </si>
  <si>
    <t xml:space="preserve">Monthly Amortized Capex per Connection</t>
  </si>
  <si>
    <t xml:space="preserve">Per-Connection Operating Expense (Monthly)</t>
  </si>
  <si>
    <t xml:space="preserve">Network operations and maintenance</t>
  </si>
  <si>
    <t xml:space="preserve">Field crews, monitoring, repairs</t>
  </si>
  <si>
    <t xml:space="preserve">Backhaul and upstream transit</t>
  </si>
  <si>
    <t xml:space="preserve">Per-Mbps transit cost</t>
  </si>
  <si>
    <t xml:space="preserve">Customer support (technical)</t>
  </si>
  <si>
    <t xml:space="preserve">Help desk, troubleshooting</t>
  </si>
  <si>
    <t xml:space="preserve">Billing and customer management</t>
  </si>
  <si>
    <t xml:space="preserve">Near-zero for free service</t>
  </si>
  <si>
    <t xml:space="preserve">Power, facilities, overhead</t>
  </si>
  <si>
    <t xml:space="preserve">Central office operation</t>
  </si>
  <si>
    <t xml:space="preserve">Security, monitoring, abuse mgmt</t>
  </si>
  <si>
    <t xml:space="preserve">Network security operations</t>
  </si>
  <si>
    <t xml:space="preserve">Total Per-Connection Monthly Opex</t>
  </si>
  <si>
    <t xml:space="preserve">Provider Margin</t>
  </si>
  <si>
    <t xml:space="preserve">Margin (% above cost)</t>
  </si>
  <si>
    <t xml:space="preserve">Sustainable margin for cooperative/municipal/private mix</t>
  </si>
  <si>
    <t xml:space="preserve">Household Count</t>
  </si>
  <si>
    <t xml:space="preserve">Total US Households (Eligible)</t>
  </si>
  <si>
    <t xml:space="preserve">ACS 2024 estimate of occupied housing units</t>
  </si>
  <si>
    <t xml:space="preserve">Deployment Mix Shares</t>
  </si>
  <si>
    <t xml:space="preserve">Deployment Type</t>
  </si>
  <si>
    <t xml:space="preserve">Share</t>
  </si>
  <si>
    <t xml:space="preserve">Cost Multiplier</t>
  </si>
  <si>
    <t xml:space="preserve">Fiber (urban/suburban)</t>
  </si>
  <si>
    <t xml:space="preserve">Most efficient deployment</t>
  </si>
  <si>
    <t xml:space="preserve">Fiber (rural cooperative)</t>
  </si>
  <si>
    <t xml:space="preserve">Slightly higher per-mile cost</t>
  </si>
  <si>
    <t xml:space="preserve">Fixed Wireless Access</t>
  </si>
  <si>
    <t xml:space="preserve">Tower-based, medium-density rural</t>
  </si>
  <si>
    <t xml:space="preserve">LEO satellite (frontier)</t>
  </si>
  <si>
    <t xml:space="preserve">Substantially higher per-connection cost</t>
  </si>
  <si>
    <t xml:space="preserve">Public WiFi/community access</t>
  </si>
  <si>
    <t xml:space="preserve">Lowest per-connection cost</t>
  </si>
  <si>
    <t xml:space="preserve">Total Share Check</t>
  </si>
  <si>
    <t xml:space="preserve">Weighted Cost Multiplier</t>
  </si>
  <si>
    <t xml:space="preserve">Wholesale Cost per Connection — Build-Up</t>
  </si>
  <si>
    <t xml:space="preserve">Per-connection wholesale cost from capex amortization, opex, and provider margin.</t>
  </si>
  <si>
    <t xml:space="preserve">Low Scenario</t>
  </si>
  <si>
    <t xml:space="preserve">Mid Scenario</t>
  </si>
  <si>
    <t xml:space="preserve">High Scenario</t>
  </si>
  <si>
    <t xml:space="preserve">Capex amortization (per month)</t>
  </si>
  <si>
    <t xml:space="preserve">Operating expense (per month)</t>
  </si>
  <si>
    <t xml:space="preserve">Subtotal: Provider cost</t>
  </si>
  <si>
    <t xml:space="preserve">Provider margin</t>
  </si>
  <si>
    <t xml:space="preserve">Wholesale price per connection per month</t>
  </si>
  <si>
    <t xml:space="preserve">Annualized per Connection</t>
  </si>
  <si>
    <t xml:space="preserve">Annual cost per connection</t>
  </si>
  <si>
    <t xml:space="preserve">Comparison to Current Retail</t>
  </si>
  <si>
    <t xml:space="preserve">Current US average retail price (per month)</t>
  </si>
  <si>
    <t xml:space="preserve">Wholesale as % of retail</t>
  </si>
  <si>
    <t xml:space="preserve">Annual Federal Cost at Full Deployment</t>
  </si>
  <si>
    <t xml:space="preserve">Total cost = Households × Wholesale price/month × 12 × Weighted deployment cost multiplier</t>
  </si>
  <si>
    <t xml:space="preserve">Scenario</t>
  </si>
  <si>
    <t xml:space="preserve">Wholesale per Connection</t>
  </si>
  <si>
    <t xml:space="preserve">Annual Cost</t>
  </si>
  <si>
    <t xml:space="preserve">Low Scenario (efficient cooperatives)</t>
  </si>
  <si>
    <t xml:space="preserve">Mid Scenario (mixed providers)</t>
  </si>
  <si>
    <t xml:space="preserve">High Scenario (incumbent-heavy)</t>
  </si>
  <si>
    <t xml:space="preserve">Per Capita Annual Cost (Mid, ~330M people)</t>
  </si>
  <si>
    <t xml:space="preserve">Per person per year</t>
  </si>
  <si>
    <t xml:space="preserve">Per household per year</t>
  </si>
  <si>
    <t xml:space="preserve">Scale Indicators</t>
  </si>
  <si>
    <t xml:space="preserve">US GDP (approximate)</t>
  </si>
  <si>
    <t xml:space="preserve">Cost as % of GDP</t>
  </si>
  <si>
    <t xml:space="preserve">Cost Breakdown by Deployment Type</t>
  </si>
  <si>
    <t xml:space="preserve">Households</t>
  </si>
  <si>
    <t xml:space="preserve">Wholesale/mo</t>
  </si>
  <si>
    <t xml:space="preserve">Total</t>
  </si>
  <si>
    <t xml:space="preserve">Year-by-Year Cost During Deployment</t>
  </si>
  <si>
    <t xml:space="preserve">Cost ramps as deployment reaches more households. Year 1 covers already-deployed areas; full universal coverage achieved by Year 7.</t>
  </si>
  <si>
    <t xml:space="preserve">Year</t>
  </si>
  <si>
    <t xml:space="preserve">Calendar</t>
  </si>
  <si>
    <t xml:space="preserve">Coverage</t>
  </si>
  <si>
    <t xml:space="preserve">Households Served</t>
  </si>
  <si>
    <t xml:space="preserve">Cumulative ($B)</t>
  </si>
  <si>
    <t xml:space="preserve">Steady State (Years 8-30)</t>
  </si>
  <si>
    <t xml:space="preserve">Annual cost (steady state)</t>
  </si>
  <si>
    <t xml:space="preserve">Cumulative Year 1-10</t>
  </si>
  <si>
    <t xml:space="preserve">Cumulative Year 11-30 (steady state × 20)</t>
  </si>
  <si>
    <t xml:space="preserve">Total 30-Year Federal Cost</t>
  </si>
  <si>
    <t xml:space="preserve">Comparison to Current US Broadband Market</t>
  </si>
  <si>
    <t xml:space="preserve">Free universal model is more economically efficient than current paid retail system.</t>
  </si>
  <si>
    <t xml:space="preserve">Current US Residential Broadband Market</t>
  </si>
  <si>
    <t xml:space="preserve">Metric</t>
  </si>
  <si>
    <t xml:space="preserve">Value</t>
  </si>
  <si>
    <t xml:space="preserve">Paying subscribers (current)</t>
  </si>
  <si>
    <t xml:space="preserve">About 91% of households</t>
  </si>
  <si>
    <t xml:space="preserve">Average retail price per month</t>
  </si>
  <si>
    <t xml:space="preserve">US national average residential broadband</t>
  </si>
  <si>
    <t xml:space="preserve">Annual residential broadband revenue (US)</t>
  </si>
  <si>
    <t xml:space="preserve">Aggregate household spending</t>
  </si>
  <si>
    <t xml:space="preserve">Affordability subsidy spending (ACP successor)</t>
  </si>
  <si>
    <t xml:space="preserve">Current Lifeline + estimated ACP successor</t>
  </si>
  <si>
    <t xml:space="preserve">Total current US household + subsidy spending</t>
  </si>
  <si>
    <t xml:space="preserve">What Americans currently pay collectively</t>
  </si>
  <si>
    <t xml:space="preserve">Free Universal vs Status Quo</t>
  </si>
  <si>
    <t xml:space="preserve">Status Quo</t>
  </si>
  <si>
    <t xml:space="preserve">Free Universal</t>
  </si>
  <si>
    <t xml:space="preserve">Difference</t>
  </si>
  <si>
    <t xml:space="preserve">Households served</t>
  </si>
  <si>
    <t xml:space="preserve">Annual federal cost</t>
  </si>
  <si>
    <t xml:space="preserve">Annual household payments</t>
  </si>
  <si>
    <t xml:space="preserve">Total annual resource cost</t>
  </si>
  <si>
    <t xml:space="preserve">Households without service</t>
  </si>
  <si>
    <t xml:space="preserve">Note: "Total annual resource cost" measures the total economic resources consumed delivering broadband.</t>
  </si>
  <si>
    <t xml:space="preserve">Free universal mode has lower total resource cost because it eliminates retail-market overhead</t>
  </si>
  <si>
    <t xml:space="preserve">(customer acquisition, churn management, marketing, shareholder margin).</t>
  </si>
  <si>
    <t xml:space="preserve">Stress Tests</t>
  </si>
  <si>
    <t xml:space="preserve">How does the headline cost respond to adverse changes in assumptions?</t>
  </si>
  <si>
    <t xml:space="preserve">Stress Scenario</t>
  </si>
  <si>
    <t xml:space="preserve">Verdict</t>
  </si>
  <si>
    <t xml:space="preserve">Mid Scenario (baseline)</t>
  </si>
  <si>
    <t xml:space="preserve">Within envelope</t>
  </si>
  <si>
    <t xml:space="preserve">Stress 1: Wholesale 50% higher</t>
  </si>
  <si>
    <t xml:space="preserve">Within envelope (~$71B)</t>
  </si>
  <si>
    <t xml:space="preserve">Stress 2: Households 10% higher</t>
  </si>
  <si>
    <t xml:space="preserve">Scales with population</t>
  </si>
  <si>
    <t xml:space="preserve">Stress 3: Mix toward satellite</t>
  </si>
  <si>
    <t xml:space="preserve">Modest cost increase</t>
  </si>
  <si>
    <t xml:space="preserve">Stress 4: Buildout slips 5 years</t>
  </si>
  <si>
    <t xml:space="preserve">Same steady state, slower ramp</t>
  </si>
  <si>
    <t xml:space="preserve">Combined adverse (1+2+3)</t>
  </si>
  <si>
    <t xml:space="preserve">Strained but absorbable</t>
  </si>
  <si>
    <t xml:space="preserve">No stress scenario, individually or combined, pushes the broadband commitment outside</t>
  </si>
  <si>
    <t xml:space="preserve">the platform's funding envelope. Even the combined adverse scenario remains within the</t>
  </si>
  <si>
    <t xml:space="preserve">Civic Infrastructure pillar's 0.7-1.1% of GDP target band. The Sovereign Fund's eventual</t>
  </si>
  <si>
    <t xml:space="preserve">disbursement scale provides substantial headroom for civic infrastructure commitments</t>
  </si>
  <si>
    <t xml:space="preserve">even under adverse scenarios.</t>
  </si>
  <si>
    <t xml:space="preserve">Free Universal Basic Broadband — Dashboard</t>
  </si>
  <si>
    <t xml:space="preserve">Headline Metrics</t>
  </si>
  <si>
    <t xml:space="preserve">Wholesale price per connection (mid)</t>
  </si>
  <si>
    <t xml:space="preserve">Per month</t>
  </si>
  <si>
    <t xml:space="preserve">Annual federal cost at full deployment (mid)</t>
  </si>
  <si>
    <t xml:space="preserve">Headline number</t>
  </si>
  <si>
    <t xml:space="preserve">Annual cost range (low to high)</t>
  </si>
  <si>
    <t xml:space="preserve">Sensitivity range</t>
  </si>
  <si>
    <t xml:space="preserve">Per capita annual cost</t>
  </si>
  <si>
    <t xml:space="preserve">~330M US population</t>
  </si>
  <si>
    <t xml:space="preserve">Per household annual cost</t>
  </si>
  <si>
    <t xml:space="preserve">132M US households</t>
  </si>
  <si>
    <t xml:space="preserve">% of US GDP</t>
  </si>
  <si>
    <t xml:space="preserve">$30T GDP</t>
  </si>
  <si>
    <t xml:space="preserve">Status quo: Current US household + subsidy spending</t>
  </si>
  <si>
    <t xml:space="preserve">Annual residential broadband market</t>
  </si>
  <si>
    <t xml:space="preserve">Net economic resource savings</t>
  </si>
  <si>
    <t xml:space="preserve">Free model is more efficient than paid retail</t>
  </si>
  <si>
    <t xml:space="preserve">30-year cumulative federal cost</t>
  </si>
  <si>
    <t xml:space="preserve">Across full platform horizon</t>
  </si>
  <si>
    <t xml:space="preserve">Free universal basic broadband at approximately $48 billion per year is feasible within</t>
  </si>
  <si>
    <t xml:space="preserve">the platform's funding architecture. The cost is approximately 3% of the Sovereign Fund's</t>
  </si>
  <si>
    <t xml:space="preserve">eventual disbursement scale at Year 30, comparable in magnitude to other Civic</t>
  </si>
  <si>
    <t xml:space="preserve">Infrastructure pillar components.</t>
  </si>
  <si>
    <t xml:space="preserve">Net economic resource impact is positive: total resources consumed delivering broadband</t>
  </si>
  <si>
    <t xml:space="preserve">service decline by approximately $63 billion per year compared to the current paid retail</t>
  </si>
  <si>
    <t xml:space="preserve">system, because retail-market overhead (customer acquisition, marketing, churn, shareholder</t>
  </si>
  <si>
    <t xml:space="preserve">margin) disappears when service is provided as universal civic infrastructure.</t>
  </si>
  <si>
    <t xml:space="preserve">All stress tests remain within the platform's funding envelope. The combined adverse</t>
  </si>
  <si>
    <t xml:space="preserve">scenario (50% higher cost + 10% more households + satellite mix shift + buildout slip)</t>
  </si>
  <si>
    <t xml:space="preserve">strains but does not break the pillar architecture.</t>
  </si>
  <si>
    <t xml:space="preserve">The cost analysis supports the structural decision but doesn't make it. Both Path A</t>
  </si>
  <si>
    <t xml:space="preserve">(commit to free universal in v2.3) and Path B (analyze and decide in v2.4 substantiation)</t>
  </si>
  <si>
    <t xml:space="preserve">remain defensible. The barrier to free universal broadband (if any) is structural design</t>
  </si>
  <si>
    <t xml:space="preserve">preference, not cost feasibility.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</si>
</sst>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$#,##0;&quot;($&quot;#,##0\);\-"/>
    <numFmt numFmtId="166" formatCode="0.0%"/>
    <numFmt numFmtId="167" formatCode="\$#,##0.00;&quot;($&quot;#,##0.00\);\-"/>
    <numFmt numFmtId="168" formatCode="#,##0"/>
    <numFmt numFmtId="169" formatCode="0.00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8"/>
      <name val="Arial"/>
      <family val="0"/>
      <charset val="1"/>
    </font>
    <font>
      <b val="true"/>
      <sz val="11"/>
      <color rgb="FF1F4E78"/>
      <name val="Arial"/>
      <family val="0"/>
      <charset val="1"/>
    </font>
    <font>
      <sz val="10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1"/>
      <color rgb="FFC00000"/>
      <name val="Arial"/>
      <family val="0"/>
      <charset val="1"/>
    </font>
    <font>
      <i val="true"/>
      <sz val="1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FFF2CC"/>
        <bgColor rgb="FFF8E8E8"/>
      </patternFill>
    </fill>
    <fill>
      <patternFill patternType="solid">
        <fgColor rgb="FFEAF2EE"/>
        <bgColor rgb="FFF8E8E8"/>
      </patternFill>
    </fill>
    <fill>
      <patternFill patternType="solid">
        <fgColor rgb="FFF8E8E8"/>
        <bgColor rgb="FFEAF2E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0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1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0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0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0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0" fillId="5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0" fillId="5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5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AF2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8E8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95"/>
  </cols>
  <sheetData>
    <row r="1" customFormat="false" ht="17.25" hidden="false" customHeight="true" outlineLevel="0" collapsed="false">
      <c r="B1" s="2" t="s">
        <v>0</v>
      </c>
    </row>
    <row r="3" customFormat="false" ht="15" hidden="false" customHeight="true" outlineLevel="0" collapsed="false">
      <c r="B3" s="3" t="s">
        <v>1</v>
      </c>
    </row>
    <row r="4" customFormat="false" ht="60" hidden="false" customHeight="true" outlineLevel="0" collapsed="false">
      <c r="B4" s="4" t="s">
        <v>2</v>
      </c>
      <c r="C4" s="4"/>
      <c r="D4" s="4"/>
      <c r="E4" s="4"/>
      <c r="F4" s="4"/>
      <c r="G4" s="4"/>
    </row>
    <row r="5" customFormat="false" ht="15" hidden="false" customHeight="true" outlineLevel="0" collapsed="false">
      <c r="B5" s="4"/>
      <c r="C5" s="4"/>
      <c r="D5" s="4"/>
      <c r="E5" s="4"/>
      <c r="F5" s="4"/>
      <c r="G5" s="4"/>
    </row>
    <row r="6" customFormat="false" ht="15" hidden="false" customHeight="true" outlineLevel="0" collapsed="false">
      <c r="B6" s="4"/>
      <c r="C6" s="4"/>
      <c r="D6" s="4"/>
      <c r="E6" s="4"/>
      <c r="F6" s="4"/>
      <c r="G6" s="4"/>
    </row>
    <row r="8" customFormat="false" ht="15" hidden="false" customHeight="true" outlineLevel="0" collapsed="false">
      <c r="B8" s="3" t="s">
        <v>3</v>
      </c>
    </row>
    <row r="9" customFormat="false" ht="15" hidden="false" customHeight="true" outlineLevel="0" collapsed="false">
      <c r="B9" s="5" t="s">
        <v>4</v>
      </c>
    </row>
    <row r="10" customFormat="false" ht="15" hidden="false" customHeight="true" outlineLevel="0" collapsed="false">
      <c r="B10" s="5" t="s">
        <v>5</v>
      </c>
    </row>
    <row r="11" customFormat="false" ht="15" hidden="false" customHeight="true" outlineLevel="0" collapsed="false">
      <c r="B11" s="5" t="s">
        <v>6</v>
      </c>
    </row>
    <row r="12" customFormat="false" ht="15" hidden="false" customHeight="true" outlineLevel="0" collapsed="false">
      <c r="B12" s="5" t="s">
        <v>7</v>
      </c>
    </row>
    <row r="13" customFormat="false" ht="15" hidden="false" customHeight="true" outlineLevel="0" collapsed="false">
      <c r="B13" s="5" t="s">
        <v>8</v>
      </c>
    </row>
    <row r="16" customFormat="false" ht="15" hidden="false" customHeight="true" outlineLevel="0" collapsed="false">
      <c r="B16" s="3" t="s">
        <v>9</v>
      </c>
    </row>
    <row r="17" customFormat="false" ht="15" hidden="false" customHeight="true" outlineLevel="0" collapsed="false">
      <c r="B17" s="5" t="s">
        <v>10</v>
      </c>
    </row>
    <row r="18" customFormat="false" ht="15" hidden="false" customHeight="true" outlineLevel="0" collapsed="false">
      <c r="B18" s="5" t="s">
        <v>11</v>
      </c>
    </row>
    <row r="19" customFormat="false" ht="15" hidden="false" customHeight="true" outlineLevel="0" collapsed="false">
      <c r="B19" s="5" t="s">
        <v>12</v>
      </c>
    </row>
    <row r="20" customFormat="false" ht="15" hidden="false" customHeight="true" outlineLevel="0" collapsed="false">
      <c r="B20" s="5" t="s">
        <v>13</v>
      </c>
    </row>
    <row r="21" customFormat="false" ht="15" hidden="false" customHeight="true" outlineLevel="0" collapsed="false">
      <c r="B21" s="5" t="s">
        <v>14</v>
      </c>
    </row>
    <row r="22" customFormat="false" ht="15" hidden="false" customHeight="true" outlineLevel="0" collapsed="false">
      <c r="B22" s="5" t="s">
        <v>15</v>
      </c>
    </row>
    <row r="25" customFormat="false" ht="15" hidden="false" customHeight="true" outlineLevel="0" collapsed="false">
      <c r="B25" s="3" t="s">
        <v>16</v>
      </c>
    </row>
    <row r="26" customFormat="false" ht="15" hidden="false" customHeight="true" outlineLevel="0" collapsed="false">
      <c r="B26" s="5" t="s">
        <v>17</v>
      </c>
    </row>
    <row r="27" customFormat="false" ht="15" hidden="false" customHeight="true" outlineLevel="0" collapsed="false">
      <c r="B27" s="5" t="s">
        <v>18</v>
      </c>
    </row>
    <row r="28" customFormat="false" ht="15" hidden="false" customHeight="true" outlineLevel="0" collapsed="false">
      <c r="B28" s="5" t="s">
        <v>19</v>
      </c>
    </row>
    <row r="29" customFormat="false" ht="15" hidden="false" customHeight="true" outlineLevel="0" collapsed="false">
      <c r="B29" s="5" t="s">
        <v>20</v>
      </c>
    </row>
    <row r="30" customFormat="false" ht="15" hidden="false" customHeight="true" outlineLevel="0" collapsed="false">
      <c r="B30" s="5" t="s">
        <v>21</v>
      </c>
    </row>
    <row r="31" customFormat="false" ht="15" hidden="false" customHeight="true" outlineLevel="0" collapsed="false">
      <c r="B31" s="5" t="s">
        <v>22</v>
      </c>
    </row>
    <row r="32" customFormat="false" ht="15" hidden="false" customHeight="true" outlineLevel="0" collapsed="false">
      <c r="B32" s="5" t="s">
        <v>23</v>
      </c>
    </row>
  </sheetData>
  <mergeCells count="1">
    <mergeCell ref="B4:G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38"/>
    <col collapsed="false" customWidth="true" hidden="false" outlineLevel="0" max="5" min="3" style="1" width="11"/>
    <col collapsed="false" customWidth="true" hidden="false" outlineLevel="0" max="6" min="6" style="1" width="50"/>
  </cols>
  <sheetData>
    <row r="1" customFormat="false" ht="17.25" hidden="false" customHeight="true" outlineLevel="0" collapsed="false">
      <c r="B1" s="2" t="s">
        <v>24</v>
      </c>
    </row>
    <row r="3" customFormat="false" ht="15" hidden="false" customHeight="true" outlineLevel="0" collapsed="false">
      <c r="B3" s="6" t="s">
        <v>25</v>
      </c>
    </row>
    <row r="5" customFormat="false" ht="15" hidden="false" customHeight="true" outlineLevel="0" collapsed="false">
      <c r="B5" s="3" t="s">
        <v>26</v>
      </c>
    </row>
    <row r="6" customFormat="false" ht="24" hidden="false" customHeight="true" outlineLevel="0" collapsed="false">
      <c r="B6" s="7" t="s">
        <v>27</v>
      </c>
      <c r="C6" s="7" t="s">
        <v>28</v>
      </c>
      <c r="D6" s="7" t="s">
        <v>29</v>
      </c>
      <c r="E6" s="7" t="s">
        <v>30</v>
      </c>
      <c r="F6" s="7" t="s">
        <v>31</v>
      </c>
    </row>
    <row r="7" customFormat="false" ht="15" hidden="false" customHeight="true" outlineLevel="0" collapsed="false">
      <c r="B7" s="1" t="s">
        <v>32</v>
      </c>
      <c r="C7" s="8" t="n">
        <v>1200</v>
      </c>
      <c r="D7" s="8" t="n">
        <v>1500</v>
      </c>
      <c r="E7" s="8" t="n">
        <v>1800</v>
      </c>
      <c r="F7" s="6" t="s">
        <v>33</v>
      </c>
    </row>
    <row r="8" customFormat="false" ht="15" hidden="false" customHeight="true" outlineLevel="0" collapsed="false">
      <c r="B8" s="1" t="s">
        <v>34</v>
      </c>
      <c r="C8" s="8" t="n">
        <v>150</v>
      </c>
      <c r="D8" s="8" t="n">
        <v>225</v>
      </c>
      <c r="E8" s="8" t="n">
        <v>300</v>
      </c>
      <c r="F8" s="6" t="s">
        <v>35</v>
      </c>
    </row>
    <row r="9" customFormat="false" ht="15" hidden="false" customHeight="true" outlineLevel="0" collapsed="false">
      <c r="B9" s="1" t="s">
        <v>36</v>
      </c>
      <c r="C9" s="8" t="n">
        <v>100</v>
      </c>
      <c r="D9" s="8" t="n">
        <v>150</v>
      </c>
      <c r="E9" s="8" t="n">
        <v>200</v>
      </c>
      <c r="F9" s="6" t="s">
        <v>37</v>
      </c>
    </row>
    <row r="10" customFormat="false" ht="15" hidden="false" customHeight="true" outlineLevel="0" collapsed="false">
      <c r="B10" s="1" t="s">
        <v>38</v>
      </c>
      <c r="C10" s="8" t="n">
        <v>200</v>
      </c>
      <c r="D10" s="8" t="n">
        <v>300</v>
      </c>
      <c r="E10" s="8" t="n">
        <v>400</v>
      </c>
      <c r="F10" s="6" t="s">
        <v>39</v>
      </c>
    </row>
    <row r="11" customFormat="false" ht="15" hidden="false" customHeight="true" outlineLevel="0" collapsed="false">
      <c r="B11" s="9" t="s">
        <v>40</v>
      </c>
      <c r="C11" s="10" t="n">
        <f aca="false">SUM(C7:C10)</f>
        <v>1650</v>
      </c>
      <c r="D11" s="10" t="n">
        <f aca="false">SUM(D7:D10)</f>
        <v>2175</v>
      </c>
      <c r="E11" s="10" t="n">
        <f aca="false">SUM(E7:E10)</f>
        <v>2700</v>
      </c>
    </row>
    <row r="13" customFormat="false" ht="15" hidden="false" customHeight="true" outlineLevel="0" collapsed="false">
      <c r="B13" s="3" t="s">
        <v>41</v>
      </c>
    </row>
    <row r="14" customFormat="false" ht="15" hidden="false" customHeight="true" outlineLevel="0" collapsed="false">
      <c r="B14" s="1" t="s">
        <v>42</v>
      </c>
      <c r="C14" s="11" t="n">
        <v>25</v>
      </c>
      <c r="F14" s="6" t="s">
        <v>43</v>
      </c>
    </row>
    <row r="15" customFormat="false" ht="15" hidden="false" customHeight="true" outlineLevel="0" collapsed="false">
      <c r="B15" s="1" t="s">
        <v>44</v>
      </c>
      <c r="C15" s="12" t="n">
        <v>0.05</v>
      </c>
      <c r="F15" s="6" t="s">
        <v>45</v>
      </c>
    </row>
    <row r="17" customFormat="false" ht="15" hidden="false" customHeight="true" outlineLevel="0" collapsed="false">
      <c r="B17" s="9" t="s">
        <v>46</v>
      </c>
      <c r="C17" s="13" t="n">
        <f aca="false">-PMT($C$15/12,$C$14*12,C11)</f>
        <v>9.64573568488165</v>
      </c>
      <c r="D17" s="13" t="n">
        <f aca="false">-PMT($C$15/12,$C$14*12,D11)</f>
        <v>12.7148334027985</v>
      </c>
      <c r="E17" s="13" t="n">
        <f aca="false">-PMT($C$15/12,$C$14*12,E11)</f>
        <v>15.7839311207154</v>
      </c>
    </row>
    <row r="19" customFormat="false" ht="15" hidden="false" customHeight="true" outlineLevel="0" collapsed="false">
      <c r="B19" s="3" t="s">
        <v>47</v>
      </c>
    </row>
    <row r="20" customFormat="false" ht="24" hidden="false" customHeight="true" outlineLevel="0" collapsed="false">
      <c r="B20" s="7" t="s">
        <v>27</v>
      </c>
      <c r="C20" s="7" t="s">
        <v>28</v>
      </c>
      <c r="D20" s="7" t="s">
        <v>29</v>
      </c>
      <c r="E20" s="7" t="s">
        <v>30</v>
      </c>
      <c r="F20" s="7" t="s">
        <v>31</v>
      </c>
    </row>
    <row r="21" customFormat="false" ht="15" hidden="false" customHeight="true" outlineLevel="0" collapsed="false">
      <c r="B21" s="1" t="s">
        <v>48</v>
      </c>
      <c r="C21" s="14" t="n">
        <v>5</v>
      </c>
      <c r="D21" s="14" t="n">
        <v>6.5</v>
      </c>
      <c r="E21" s="14" t="n">
        <v>8</v>
      </c>
      <c r="F21" s="6" t="s">
        <v>49</v>
      </c>
    </row>
    <row r="22" customFormat="false" ht="15" hidden="false" customHeight="true" outlineLevel="0" collapsed="false">
      <c r="B22" s="1" t="s">
        <v>50</v>
      </c>
      <c r="C22" s="14" t="n">
        <v>2</v>
      </c>
      <c r="D22" s="14" t="n">
        <v>3</v>
      </c>
      <c r="E22" s="14" t="n">
        <v>4</v>
      </c>
      <c r="F22" s="6" t="s">
        <v>51</v>
      </c>
    </row>
    <row r="23" customFormat="false" ht="15" hidden="false" customHeight="true" outlineLevel="0" collapsed="false">
      <c r="B23" s="1" t="s">
        <v>52</v>
      </c>
      <c r="C23" s="14" t="n">
        <v>3</v>
      </c>
      <c r="D23" s="14" t="n">
        <v>4</v>
      </c>
      <c r="E23" s="14" t="n">
        <v>5</v>
      </c>
      <c r="F23" s="6" t="s">
        <v>53</v>
      </c>
    </row>
    <row r="24" customFormat="false" ht="15" hidden="false" customHeight="true" outlineLevel="0" collapsed="false">
      <c r="B24" s="1" t="s">
        <v>54</v>
      </c>
      <c r="C24" s="14" t="n">
        <v>0</v>
      </c>
      <c r="D24" s="14" t="n">
        <v>0.5</v>
      </c>
      <c r="E24" s="14" t="n">
        <v>3</v>
      </c>
      <c r="F24" s="6" t="s">
        <v>55</v>
      </c>
    </row>
    <row r="25" customFormat="false" ht="15" hidden="false" customHeight="true" outlineLevel="0" collapsed="false">
      <c r="B25" s="1" t="s">
        <v>56</v>
      </c>
      <c r="C25" s="14" t="n">
        <v>1</v>
      </c>
      <c r="D25" s="14" t="n">
        <v>1.5</v>
      </c>
      <c r="E25" s="14" t="n">
        <v>2</v>
      </c>
      <c r="F25" s="6" t="s">
        <v>57</v>
      </c>
    </row>
    <row r="26" customFormat="false" ht="15" hidden="false" customHeight="true" outlineLevel="0" collapsed="false">
      <c r="B26" s="1" t="s">
        <v>58</v>
      </c>
      <c r="C26" s="14" t="n">
        <v>1</v>
      </c>
      <c r="D26" s="14" t="n">
        <v>1.5</v>
      </c>
      <c r="E26" s="14" t="n">
        <v>2</v>
      </c>
      <c r="F26" s="6" t="s">
        <v>59</v>
      </c>
    </row>
    <row r="27" customFormat="false" ht="15" hidden="false" customHeight="true" outlineLevel="0" collapsed="false">
      <c r="B27" s="9" t="s">
        <v>60</v>
      </c>
      <c r="C27" s="13" t="n">
        <f aca="false">SUM(C21:C26)</f>
        <v>12</v>
      </c>
      <c r="D27" s="13" t="n">
        <f aca="false">SUM(D21:D26)</f>
        <v>17</v>
      </c>
      <c r="E27" s="13" t="n">
        <f aca="false">SUM(E21:E26)</f>
        <v>24</v>
      </c>
    </row>
    <row r="29" customFormat="false" ht="15" hidden="false" customHeight="true" outlineLevel="0" collapsed="false">
      <c r="B29" s="3" t="s">
        <v>61</v>
      </c>
    </row>
    <row r="30" customFormat="false" ht="15" hidden="false" customHeight="true" outlineLevel="0" collapsed="false">
      <c r="B30" s="1" t="s">
        <v>62</v>
      </c>
      <c r="C30" s="12" t="n">
        <v>0.1</v>
      </c>
      <c r="D30" s="12" t="n">
        <v>0.12</v>
      </c>
      <c r="E30" s="12" t="n">
        <v>0.15</v>
      </c>
      <c r="F30" s="6" t="s">
        <v>63</v>
      </c>
    </row>
    <row r="32" customFormat="false" ht="15" hidden="false" customHeight="true" outlineLevel="0" collapsed="false">
      <c r="B32" s="3" t="s">
        <v>64</v>
      </c>
    </row>
    <row r="33" customFormat="false" ht="15" hidden="false" customHeight="true" outlineLevel="0" collapsed="false">
      <c r="B33" s="1" t="s">
        <v>65</v>
      </c>
      <c r="C33" s="15" t="n">
        <v>132000000</v>
      </c>
      <c r="F33" s="6" t="s">
        <v>66</v>
      </c>
    </row>
    <row r="35" customFormat="false" ht="15" hidden="false" customHeight="true" outlineLevel="0" collapsed="false">
      <c r="B35" s="3" t="s">
        <v>67</v>
      </c>
    </row>
    <row r="36" customFormat="false" ht="24" hidden="false" customHeight="true" outlineLevel="0" collapsed="false">
      <c r="B36" s="7" t="s">
        <v>68</v>
      </c>
      <c r="C36" s="7" t="s">
        <v>69</v>
      </c>
      <c r="D36" s="7" t="s">
        <v>70</v>
      </c>
      <c r="E36" s="7" t="s">
        <v>31</v>
      </c>
    </row>
    <row r="37" customFormat="false" ht="15" hidden="false" customHeight="true" outlineLevel="0" collapsed="false">
      <c r="B37" s="1" t="s">
        <v>71</v>
      </c>
      <c r="C37" s="12" t="n">
        <v>0.72</v>
      </c>
      <c r="D37" s="16" t="n">
        <v>0.85</v>
      </c>
      <c r="E37" s="6" t="s">
        <v>72</v>
      </c>
    </row>
    <row r="38" customFormat="false" ht="15" hidden="false" customHeight="true" outlineLevel="0" collapsed="false">
      <c r="B38" s="1" t="s">
        <v>73</v>
      </c>
      <c r="C38" s="12" t="n">
        <v>0.15</v>
      </c>
      <c r="D38" s="16" t="n">
        <v>1.05</v>
      </c>
      <c r="E38" s="6" t="s">
        <v>74</v>
      </c>
    </row>
    <row r="39" customFormat="false" ht="15" hidden="false" customHeight="true" outlineLevel="0" collapsed="false">
      <c r="B39" s="1" t="s">
        <v>75</v>
      </c>
      <c r="C39" s="12" t="n">
        <v>0.08</v>
      </c>
      <c r="D39" s="16" t="n">
        <v>1.15</v>
      </c>
      <c r="E39" s="6" t="s">
        <v>76</v>
      </c>
    </row>
    <row r="40" customFormat="false" ht="15" hidden="false" customHeight="true" outlineLevel="0" collapsed="false">
      <c r="B40" s="1" t="s">
        <v>77</v>
      </c>
      <c r="C40" s="12" t="n">
        <v>0.04</v>
      </c>
      <c r="D40" s="16" t="n">
        <v>2</v>
      </c>
      <c r="E40" s="6" t="s">
        <v>78</v>
      </c>
    </row>
    <row r="41" customFormat="false" ht="15" hidden="false" customHeight="true" outlineLevel="0" collapsed="false">
      <c r="B41" s="1" t="s">
        <v>79</v>
      </c>
      <c r="C41" s="12" t="n">
        <v>0.01</v>
      </c>
      <c r="D41" s="16" t="n">
        <v>0.5</v>
      </c>
      <c r="E41" s="6" t="s">
        <v>80</v>
      </c>
    </row>
    <row r="42" customFormat="false" ht="15" hidden="false" customHeight="true" outlineLevel="0" collapsed="false">
      <c r="B42" s="9" t="s">
        <v>81</v>
      </c>
      <c r="C42" s="17" t="n">
        <f aca="false">SUM(C37:C41)</f>
        <v>1</v>
      </c>
    </row>
    <row r="43" customFormat="false" ht="15" hidden="false" customHeight="true" outlineLevel="0" collapsed="false">
      <c r="B43" s="9" t="s">
        <v>82</v>
      </c>
      <c r="C43" s="18" t="n">
        <f aca="false">SUMPRODUCT(C37:C41,D37:D41)</f>
        <v>0.9465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45"/>
    <col collapsed="false" customWidth="true" hidden="false" outlineLevel="0" max="5" min="3" style="1" width="16"/>
  </cols>
  <sheetData>
    <row r="1" customFormat="false" ht="17.25" hidden="false" customHeight="true" outlineLevel="0" collapsed="false">
      <c r="B1" s="2" t="s">
        <v>83</v>
      </c>
    </row>
    <row r="3" customFormat="false" ht="15" hidden="false" customHeight="true" outlineLevel="0" collapsed="false">
      <c r="B3" s="19" t="s">
        <v>84</v>
      </c>
      <c r="C3" s="19"/>
      <c r="D3" s="19"/>
      <c r="E3" s="19"/>
      <c r="F3" s="19"/>
    </row>
    <row r="5" customFormat="false" ht="24" hidden="false" customHeight="true" outlineLevel="0" collapsed="false">
      <c r="B5" s="7" t="s">
        <v>27</v>
      </c>
      <c r="C5" s="7" t="s">
        <v>85</v>
      </c>
      <c r="D5" s="7" t="s">
        <v>86</v>
      </c>
      <c r="E5" s="7" t="s">
        <v>87</v>
      </c>
    </row>
    <row r="6" customFormat="false" ht="15" hidden="false" customHeight="true" outlineLevel="0" collapsed="false">
      <c r="B6" s="1" t="s">
        <v>88</v>
      </c>
      <c r="C6" s="20" t="n">
        <f aca="false">Assumptions!C17</f>
        <v>9.64573568488165</v>
      </c>
      <c r="D6" s="20" t="n">
        <f aca="false">Assumptions!D17</f>
        <v>12.7148334027985</v>
      </c>
      <c r="E6" s="20" t="n">
        <f aca="false">Assumptions!E17</f>
        <v>15.7839311207154</v>
      </c>
    </row>
    <row r="7" customFormat="false" ht="15" hidden="false" customHeight="true" outlineLevel="0" collapsed="false">
      <c r="B7" s="1" t="s">
        <v>89</v>
      </c>
      <c r="C7" s="20" t="n">
        <f aca="false">Assumptions!C27</f>
        <v>12</v>
      </c>
      <c r="D7" s="20" t="n">
        <f aca="false">Assumptions!D27</f>
        <v>17</v>
      </c>
      <c r="E7" s="20" t="n">
        <f aca="false">Assumptions!E27</f>
        <v>24</v>
      </c>
    </row>
    <row r="8" customFormat="false" ht="15" hidden="false" customHeight="true" outlineLevel="0" collapsed="false">
      <c r="B8" s="1" t="s">
        <v>90</v>
      </c>
      <c r="C8" s="13" t="n">
        <f aca="false">C6+C7</f>
        <v>21.6457356848817</v>
      </c>
      <c r="D8" s="13" t="n">
        <f aca="false">D6+D7</f>
        <v>29.7148334027985</v>
      </c>
      <c r="E8" s="13" t="n">
        <f aca="false">E6+E7</f>
        <v>39.7839311207154</v>
      </c>
    </row>
    <row r="9" customFormat="false" ht="15" hidden="false" customHeight="true" outlineLevel="0" collapsed="false">
      <c r="B9" s="1" t="s">
        <v>91</v>
      </c>
      <c r="C9" s="20" t="n">
        <f aca="false">C8*Assumptions!C30</f>
        <v>2.16457356848817</v>
      </c>
      <c r="D9" s="20" t="n">
        <f aca="false">D8*Assumptions!D30</f>
        <v>3.56578000833583</v>
      </c>
      <c r="E9" s="20" t="n">
        <f aca="false">E8*Assumptions!E30</f>
        <v>5.96758966810732</v>
      </c>
    </row>
    <row r="10" customFormat="false" ht="15" hidden="false" customHeight="true" outlineLevel="0" collapsed="false">
      <c r="B10" s="1" t="s">
        <v>92</v>
      </c>
      <c r="C10" s="21" t="n">
        <f aca="false">C8+C9</f>
        <v>23.8103092533698</v>
      </c>
      <c r="D10" s="21" t="n">
        <f aca="false">D8+D9</f>
        <v>33.2806134111344</v>
      </c>
      <c r="E10" s="21" t="n">
        <f aca="false">E8+E9</f>
        <v>45.7515207888228</v>
      </c>
    </row>
    <row r="12" customFormat="false" ht="15" hidden="false" customHeight="true" outlineLevel="0" collapsed="false">
      <c r="B12" s="3" t="s">
        <v>93</v>
      </c>
    </row>
    <row r="13" customFormat="false" ht="15" hidden="false" customHeight="true" outlineLevel="0" collapsed="false">
      <c r="B13" s="1" t="s">
        <v>94</v>
      </c>
      <c r="C13" s="10" t="n">
        <f aca="false">C10*12</f>
        <v>285.723711040438</v>
      </c>
      <c r="D13" s="10" t="n">
        <f aca="false">D10*12</f>
        <v>399.367360933612</v>
      </c>
      <c r="E13" s="10" t="n">
        <f aca="false">E10*12</f>
        <v>549.018249465873</v>
      </c>
    </row>
    <row r="15" customFormat="false" ht="15" hidden="false" customHeight="true" outlineLevel="0" collapsed="false">
      <c r="B15" s="3" t="s">
        <v>95</v>
      </c>
    </row>
    <row r="16" customFormat="false" ht="15" hidden="false" customHeight="true" outlineLevel="0" collapsed="false">
      <c r="B16" s="1" t="s">
        <v>96</v>
      </c>
      <c r="D16" s="14" t="n">
        <v>77</v>
      </c>
    </row>
    <row r="17" customFormat="false" ht="15" hidden="false" customHeight="true" outlineLevel="0" collapsed="false">
      <c r="B17" s="1" t="s">
        <v>97</v>
      </c>
      <c r="D17" s="22" t="n">
        <f aca="false">D10/D16</f>
        <v>0.432215758586161</v>
      </c>
    </row>
  </sheetData>
  <mergeCells count="1">
    <mergeCell ref="B3:F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38"/>
    <col collapsed="false" customWidth="true" hidden="false" outlineLevel="0" max="5" min="3" style="1" width="18"/>
  </cols>
  <sheetData>
    <row r="1" customFormat="false" ht="17.25" hidden="false" customHeight="true" outlineLevel="0" collapsed="false">
      <c r="B1" s="2" t="s">
        <v>98</v>
      </c>
    </row>
    <row r="3" customFormat="false" ht="15" hidden="false" customHeight="true" outlineLevel="0" collapsed="false">
      <c r="B3" s="19" t="s">
        <v>99</v>
      </c>
      <c r="C3" s="19"/>
      <c r="D3" s="19"/>
      <c r="E3" s="19"/>
      <c r="F3" s="19"/>
    </row>
    <row r="5" customFormat="false" ht="24" hidden="false" customHeight="true" outlineLevel="0" collapsed="false">
      <c r="B5" s="7" t="s">
        <v>100</v>
      </c>
      <c r="C5" s="7" t="s">
        <v>101</v>
      </c>
      <c r="D5" s="7" t="s">
        <v>102</v>
      </c>
    </row>
    <row r="6" customFormat="false" ht="15" hidden="false" customHeight="true" outlineLevel="0" collapsed="false">
      <c r="B6" s="1" t="s">
        <v>103</v>
      </c>
      <c r="C6" s="20" t="n">
        <f aca="false">'Cost Build'!C10</f>
        <v>23.8103092533698</v>
      </c>
      <c r="D6" s="23" t="n">
        <f aca="false">C6*12*Assumptions!$C$33*Assumptions!$C$43</f>
        <v>35697749009.9702</v>
      </c>
    </row>
    <row r="7" customFormat="false" ht="15" hidden="false" customHeight="true" outlineLevel="0" collapsed="false">
      <c r="B7" s="9" t="s">
        <v>104</v>
      </c>
      <c r="C7" s="20" t="n">
        <f aca="false">'Cost Build'!D10</f>
        <v>33.2806134111344</v>
      </c>
      <c r="D7" s="24" t="n">
        <f aca="false">C7*12*Assumptions!$C$33*Assumptions!$C$43</f>
        <v>49896159340.3237</v>
      </c>
    </row>
    <row r="8" customFormat="false" ht="15" hidden="false" customHeight="true" outlineLevel="0" collapsed="false">
      <c r="B8" s="1" t="s">
        <v>105</v>
      </c>
      <c r="C8" s="20" t="n">
        <f aca="false">'Cost Build'!E10</f>
        <v>45.7515207888228</v>
      </c>
      <c r="D8" s="23" t="n">
        <f aca="false">C8*12*Assumptions!$C$33*Assumptions!$C$43</f>
        <v>68593242051.7672</v>
      </c>
    </row>
    <row r="10" customFormat="false" ht="15" hidden="false" customHeight="true" outlineLevel="0" collapsed="false">
      <c r="B10" s="3" t="s">
        <v>106</v>
      </c>
    </row>
    <row r="11" customFormat="false" ht="15" hidden="false" customHeight="true" outlineLevel="0" collapsed="false">
      <c r="B11" s="1" t="s">
        <v>107</v>
      </c>
      <c r="D11" s="13" t="n">
        <f aca="false">D7/330000000</f>
        <v>151.200482849466</v>
      </c>
    </row>
    <row r="12" customFormat="false" ht="15" hidden="false" customHeight="true" outlineLevel="0" collapsed="false">
      <c r="B12" s="1" t="s">
        <v>108</v>
      </c>
      <c r="D12" s="10" t="n">
        <f aca="false">D7/Assumptions!$C$33</f>
        <v>378.001207123664</v>
      </c>
    </row>
    <row r="14" customFormat="false" ht="15" hidden="false" customHeight="true" outlineLevel="0" collapsed="false">
      <c r="B14" s="3" t="s">
        <v>109</v>
      </c>
    </row>
    <row r="15" customFormat="false" ht="15" hidden="false" customHeight="true" outlineLevel="0" collapsed="false">
      <c r="B15" s="1" t="s">
        <v>110</v>
      </c>
      <c r="D15" s="8" t="n">
        <v>30000000000000</v>
      </c>
    </row>
    <row r="16" customFormat="false" ht="15" hidden="false" customHeight="true" outlineLevel="0" collapsed="false">
      <c r="B16" s="1" t="s">
        <v>111</v>
      </c>
      <c r="D16" s="22" t="n">
        <f aca="false">D7/D15</f>
        <v>0.00166320531134412</v>
      </c>
    </row>
    <row r="18" customFormat="false" ht="15" hidden="false" customHeight="true" outlineLevel="0" collapsed="false">
      <c r="B18" s="3" t="s">
        <v>112</v>
      </c>
    </row>
    <row r="19" customFormat="false" ht="24" hidden="false" customHeight="true" outlineLevel="0" collapsed="false">
      <c r="B19" s="7" t="s">
        <v>68</v>
      </c>
      <c r="C19" s="7" t="s">
        <v>113</v>
      </c>
      <c r="D19" s="7" t="s">
        <v>114</v>
      </c>
      <c r="E19" s="7" t="s">
        <v>102</v>
      </c>
    </row>
    <row r="20" customFormat="false" ht="15" hidden="false" customHeight="true" outlineLevel="0" collapsed="false">
      <c r="B20" s="1" t="str">
        <f aca="false">Assumptions!B37</f>
        <v>Fiber (urban/suburban)</v>
      </c>
      <c r="C20" s="25" t="n">
        <f aca="false">Assumptions!C37*Assumptions!$C$33</f>
        <v>95040000</v>
      </c>
      <c r="D20" s="20" t="n">
        <f aca="false">'Cost Build'!D10*Assumptions!D37</f>
        <v>28.2885213994642</v>
      </c>
      <c r="E20" s="23" t="n">
        <f aca="false">C20*D20*12</f>
        <v>32262492885.6609</v>
      </c>
    </row>
    <row r="21" customFormat="false" ht="15" hidden="false" customHeight="true" outlineLevel="0" collapsed="false">
      <c r="B21" s="1" t="str">
        <f aca="false">Assumptions!B38</f>
        <v>Fiber (rural cooperative)</v>
      </c>
      <c r="C21" s="25" t="n">
        <f aca="false">Assumptions!C38*Assumptions!$C$33</f>
        <v>19800000</v>
      </c>
      <c r="D21" s="20" t="n">
        <f aca="false">'Cost Build'!D10*Assumptions!D38</f>
        <v>34.9446440816911</v>
      </c>
      <c r="E21" s="23" t="n">
        <f aca="false">C21*D21*12</f>
        <v>8302847433.8098</v>
      </c>
    </row>
    <row r="22" customFormat="false" ht="15" hidden="false" customHeight="true" outlineLevel="0" collapsed="false">
      <c r="B22" s="1" t="str">
        <f aca="false">Assumptions!B39</f>
        <v>Fixed Wireless Access</v>
      </c>
      <c r="C22" s="25" t="n">
        <f aca="false">Assumptions!C39*Assumptions!$C$33</f>
        <v>10560000</v>
      </c>
      <c r="D22" s="20" t="n">
        <f aca="false">'Cost Build'!D10*Assumptions!D39</f>
        <v>38.2727054228045</v>
      </c>
      <c r="E22" s="23" t="n">
        <f aca="false">C22*D22*12</f>
        <v>4849917231.17779</v>
      </c>
    </row>
    <row r="23" customFormat="false" ht="15" hidden="false" customHeight="true" outlineLevel="0" collapsed="false">
      <c r="B23" s="1" t="str">
        <f aca="false">Assumptions!B40</f>
        <v>LEO satellite (frontier)</v>
      </c>
      <c r="C23" s="25" t="n">
        <f aca="false">Assumptions!C40*Assumptions!$C$33</f>
        <v>5280000</v>
      </c>
      <c r="D23" s="20" t="n">
        <f aca="false">'Cost Build'!D10*Assumptions!D40</f>
        <v>66.5612268222687</v>
      </c>
      <c r="E23" s="23" t="n">
        <f aca="false">C23*D23*12</f>
        <v>4217319331.45895</v>
      </c>
    </row>
    <row r="24" customFormat="false" ht="15" hidden="false" customHeight="true" outlineLevel="0" collapsed="false">
      <c r="B24" s="1" t="str">
        <f aca="false">Assumptions!B41</f>
        <v>Public WiFi/community access</v>
      </c>
      <c r="C24" s="25" t="n">
        <f aca="false">Assumptions!C41*Assumptions!$C$33</f>
        <v>1320000</v>
      </c>
      <c r="D24" s="20" t="n">
        <f aca="false">'Cost Build'!D10*Assumptions!D41</f>
        <v>16.6403067055672</v>
      </c>
      <c r="E24" s="23" t="n">
        <f aca="false">C24*D24*12</f>
        <v>263582458.216184</v>
      </c>
    </row>
    <row r="25" customFormat="false" ht="15" hidden="false" customHeight="true" outlineLevel="0" collapsed="false">
      <c r="B25" s="9" t="s">
        <v>115</v>
      </c>
      <c r="C25" s="25" t="n">
        <f aca="false">SUM(C20:C24)</f>
        <v>132000000</v>
      </c>
      <c r="E25" s="10" t="n">
        <f aca="false">SUM(E20:E24)</f>
        <v>49896159340.3237</v>
      </c>
    </row>
  </sheetData>
  <mergeCells count="1">
    <mergeCell ref="B3:F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34"/>
    <col collapsed="false" customWidth="true" hidden="false" outlineLevel="0" max="3" min="3" style="1" width="10"/>
    <col collapsed="false" customWidth="true" hidden="false" outlineLevel="0" max="4" min="4" style="1" width="12"/>
    <col collapsed="false" customWidth="true" hidden="false" outlineLevel="0" max="6" min="5" style="1" width="18"/>
    <col collapsed="false" customWidth="true" hidden="false" outlineLevel="0" max="7" min="7" style="1" width="16"/>
  </cols>
  <sheetData>
    <row r="1" customFormat="false" ht="17.25" hidden="false" customHeight="true" outlineLevel="0" collapsed="false">
      <c r="B1" s="2" t="s">
        <v>116</v>
      </c>
    </row>
    <row r="3" customFormat="false" ht="15" hidden="false" customHeight="true" outlineLevel="0" collapsed="false">
      <c r="B3" s="19" t="s">
        <v>117</v>
      </c>
      <c r="C3" s="19"/>
      <c r="D3" s="19"/>
      <c r="E3" s="19"/>
      <c r="F3" s="19"/>
      <c r="G3" s="19"/>
    </row>
    <row r="5" customFormat="false" ht="30" hidden="false" customHeight="true" outlineLevel="0" collapsed="false">
      <c r="B5" s="7" t="s">
        <v>118</v>
      </c>
      <c r="C5" s="7" t="s">
        <v>119</v>
      </c>
      <c r="D5" s="7" t="s">
        <v>120</v>
      </c>
      <c r="E5" s="7" t="s">
        <v>121</v>
      </c>
      <c r="F5" s="7" t="s">
        <v>102</v>
      </c>
      <c r="G5" s="7" t="s">
        <v>122</v>
      </c>
    </row>
    <row r="6" customFormat="false" ht="15" hidden="false" customHeight="true" outlineLevel="0" collapsed="false">
      <c r="B6" s="1" t="n">
        <v>1</v>
      </c>
      <c r="C6" s="1" t="n">
        <v>2026</v>
      </c>
      <c r="D6" s="12" t="n">
        <v>0.55</v>
      </c>
      <c r="E6" s="25" t="n">
        <f aca="false">D6*Assumptions!$C$33</f>
        <v>72600000</v>
      </c>
      <c r="F6" s="23" t="n">
        <f aca="false">E6*'Cost Build'!D10*6*Assumptions!$C$43</f>
        <v>13721443818.589</v>
      </c>
      <c r="G6" s="25" t="n">
        <f aca="false">F6/1000000000</f>
        <v>13.721443818589</v>
      </c>
    </row>
    <row r="7" customFormat="false" ht="15" hidden="false" customHeight="true" outlineLevel="0" collapsed="false">
      <c r="B7" s="1" t="n">
        <v>2</v>
      </c>
      <c r="C7" s="1" t="n">
        <v>2027</v>
      </c>
      <c r="D7" s="12" t="n">
        <v>0.65</v>
      </c>
      <c r="E7" s="25" t="n">
        <f aca="false">D7*Assumptions!$C$33</f>
        <v>85800000</v>
      </c>
      <c r="F7" s="23" t="n">
        <f aca="false">E7*'Cost Build'!D10*12*Assumptions!$C$43</f>
        <v>32432503571.2104</v>
      </c>
      <c r="G7" s="25" t="n">
        <f aca="false">G6+F7/1000000000</f>
        <v>46.1539473897994</v>
      </c>
    </row>
    <row r="8" customFormat="false" ht="15" hidden="false" customHeight="true" outlineLevel="0" collapsed="false">
      <c r="B8" s="1" t="n">
        <v>3</v>
      </c>
      <c r="C8" s="1" t="n">
        <v>2028</v>
      </c>
      <c r="D8" s="12" t="n">
        <v>0.75</v>
      </c>
      <c r="E8" s="25" t="n">
        <f aca="false">D8*Assumptions!$C$33</f>
        <v>99000000</v>
      </c>
      <c r="F8" s="23" t="n">
        <f aca="false">E8*'Cost Build'!D10*12*Assumptions!$C$43</f>
        <v>37422119505.2428</v>
      </c>
      <c r="G8" s="25" t="n">
        <f aca="false">G7+F8/1000000000</f>
        <v>83.5760668950422</v>
      </c>
    </row>
    <row r="9" customFormat="false" ht="15" hidden="false" customHeight="true" outlineLevel="0" collapsed="false">
      <c r="B9" s="1" t="n">
        <v>4</v>
      </c>
      <c r="C9" s="1" t="n">
        <v>2029</v>
      </c>
      <c r="D9" s="12" t="n">
        <v>0.85</v>
      </c>
      <c r="E9" s="25" t="n">
        <f aca="false">D9*Assumptions!$C$33</f>
        <v>112200000</v>
      </c>
      <c r="F9" s="23" t="n">
        <f aca="false">E9*'Cost Build'!D10*12*Assumptions!$C$43</f>
        <v>42411735439.2751</v>
      </c>
      <c r="G9" s="25" t="n">
        <f aca="false">G8+F9/1000000000</f>
        <v>125.987802334317</v>
      </c>
    </row>
    <row r="10" customFormat="false" ht="15" hidden="false" customHeight="true" outlineLevel="0" collapsed="false">
      <c r="B10" s="1" t="n">
        <v>5</v>
      </c>
      <c r="C10" s="1" t="n">
        <v>2030</v>
      </c>
      <c r="D10" s="12" t="n">
        <v>0.92</v>
      </c>
      <c r="E10" s="25" t="n">
        <f aca="false">D10*Assumptions!$C$33</f>
        <v>121440000</v>
      </c>
      <c r="F10" s="23" t="n">
        <f aca="false">E10*'Cost Build'!D10*12*Assumptions!$C$43</f>
        <v>45904466593.0978</v>
      </c>
      <c r="G10" s="25" t="n">
        <f aca="false">G9+F10/1000000000</f>
        <v>171.892268927415</v>
      </c>
    </row>
    <row r="11" customFormat="false" ht="15" hidden="false" customHeight="true" outlineLevel="0" collapsed="false">
      <c r="B11" s="1" t="n">
        <v>6</v>
      </c>
      <c r="C11" s="1" t="n">
        <v>2031</v>
      </c>
      <c r="D11" s="12" t="n">
        <v>0.97</v>
      </c>
      <c r="E11" s="25" t="n">
        <f aca="false">D11*Assumptions!$C$33</f>
        <v>128040000</v>
      </c>
      <c r="F11" s="23" t="n">
        <f aca="false">E11*'Cost Build'!D10*12*Assumptions!$C$43</f>
        <v>48399274560.114</v>
      </c>
      <c r="G11" s="25" t="n">
        <f aca="false">G10+F11/1000000000</f>
        <v>220.291543487529</v>
      </c>
    </row>
    <row r="12" customFormat="false" ht="15" hidden="false" customHeight="true" outlineLevel="0" collapsed="false">
      <c r="B12" s="1" t="n">
        <v>7</v>
      </c>
      <c r="C12" s="1" t="n">
        <v>2032</v>
      </c>
      <c r="D12" s="12" t="n">
        <v>1</v>
      </c>
      <c r="E12" s="25" t="n">
        <f aca="false">D12*Assumptions!$C$33</f>
        <v>132000000</v>
      </c>
      <c r="F12" s="23" t="n">
        <f aca="false">E12*'Cost Build'!D10*12*Assumptions!$C$43</f>
        <v>49896159340.3237</v>
      </c>
      <c r="G12" s="25" t="n">
        <f aca="false">G11+F12/1000000000</f>
        <v>270.187702827853</v>
      </c>
    </row>
    <row r="13" customFormat="false" ht="15" hidden="false" customHeight="true" outlineLevel="0" collapsed="false">
      <c r="B13" s="1" t="n">
        <v>8</v>
      </c>
      <c r="C13" s="1" t="n">
        <v>2033</v>
      </c>
      <c r="D13" s="12" t="n">
        <v>1</v>
      </c>
      <c r="E13" s="25" t="n">
        <f aca="false">D13*Assumptions!$C$33</f>
        <v>132000000</v>
      </c>
      <c r="F13" s="23" t="n">
        <f aca="false">E13*'Cost Build'!D10*12*Assumptions!$C$43</f>
        <v>49896159340.3237</v>
      </c>
      <c r="G13" s="25" t="n">
        <f aca="false">G12+F13/1000000000</f>
        <v>320.083862168176</v>
      </c>
    </row>
    <row r="14" customFormat="false" ht="15" hidden="false" customHeight="true" outlineLevel="0" collapsed="false">
      <c r="B14" s="1" t="n">
        <v>9</v>
      </c>
      <c r="C14" s="1" t="n">
        <v>2034</v>
      </c>
      <c r="D14" s="12" t="n">
        <v>1</v>
      </c>
      <c r="E14" s="25" t="n">
        <f aca="false">D14*Assumptions!$C$33</f>
        <v>132000000</v>
      </c>
      <c r="F14" s="23" t="n">
        <f aca="false">E14*'Cost Build'!D10*12*Assumptions!$C$43</f>
        <v>49896159340.3237</v>
      </c>
      <c r="G14" s="25" t="n">
        <f aca="false">G13+F14/1000000000</f>
        <v>369.9800215085</v>
      </c>
    </row>
    <row r="15" customFormat="false" ht="15" hidden="false" customHeight="true" outlineLevel="0" collapsed="false">
      <c r="B15" s="1" t="n">
        <v>10</v>
      </c>
      <c r="C15" s="1" t="n">
        <v>2035</v>
      </c>
      <c r="D15" s="12" t="n">
        <v>1</v>
      </c>
      <c r="E15" s="25" t="n">
        <f aca="false">D15*Assumptions!$C$33</f>
        <v>132000000</v>
      </c>
      <c r="F15" s="23" t="n">
        <f aca="false">E15*'Cost Build'!D10*12*Assumptions!$C$43</f>
        <v>49896159340.3237</v>
      </c>
      <c r="G15" s="25" t="n">
        <f aca="false">G14+F15/1000000000</f>
        <v>419.876180848824</v>
      </c>
    </row>
    <row r="17" customFormat="false" ht="15" hidden="false" customHeight="true" outlineLevel="0" collapsed="false">
      <c r="B17" s="3" t="s">
        <v>123</v>
      </c>
    </row>
    <row r="18" customFormat="false" ht="15" hidden="false" customHeight="true" outlineLevel="0" collapsed="false">
      <c r="B18" s="1" t="s">
        <v>124</v>
      </c>
      <c r="F18" s="10" t="n">
        <f aca="false">Assumptions!$C$33*'Cost Build'!D10*12*Assumptions!$C$43</f>
        <v>49896159340.3237</v>
      </c>
    </row>
    <row r="19" customFormat="false" ht="15" hidden="false" customHeight="true" outlineLevel="0" collapsed="false">
      <c r="B19" s="9" t="s">
        <v>125</v>
      </c>
      <c r="F19" s="23" t="n">
        <f aca="false">SUM(F6:F15)</f>
        <v>419876180848.824</v>
      </c>
    </row>
    <row r="20" customFormat="false" ht="15" hidden="false" customHeight="true" outlineLevel="0" collapsed="false">
      <c r="B20" s="9" t="s">
        <v>126</v>
      </c>
      <c r="F20" s="23" t="n">
        <f aca="false">F18*20</f>
        <v>997923186806.473</v>
      </c>
    </row>
    <row r="21" customFormat="false" ht="15" hidden="false" customHeight="true" outlineLevel="0" collapsed="false">
      <c r="B21" s="9" t="s">
        <v>127</v>
      </c>
      <c r="F21" s="26" t="n">
        <f aca="false">F19+F20</f>
        <v>1417799367655.3</v>
      </c>
    </row>
  </sheetData>
  <mergeCells count="1">
    <mergeCell ref="B3:G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38"/>
    <col collapsed="false" customWidth="true" hidden="false" outlineLevel="0" max="5" min="3" style="1" width="18"/>
  </cols>
  <sheetData>
    <row r="1" customFormat="false" ht="17.25" hidden="false" customHeight="true" outlineLevel="0" collapsed="false">
      <c r="B1" s="2" t="s">
        <v>128</v>
      </c>
    </row>
    <row r="3" customFormat="false" ht="15" hidden="false" customHeight="true" outlineLevel="0" collapsed="false">
      <c r="B3" s="6" t="s">
        <v>129</v>
      </c>
    </row>
    <row r="5" customFormat="false" ht="15" hidden="false" customHeight="true" outlineLevel="0" collapsed="false">
      <c r="B5" s="3" t="s">
        <v>130</v>
      </c>
    </row>
    <row r="6" customFormat="false" ht="24" hidden="false" customHeight="true" outlineLevel="0" collapsed="false">
      <c r="B6" s="7" t="s">
        <v>131</v>
      </c>
      <c r="C6" s="7" t="s">
        <v>132</v>
      </c>
      <c r="D6" s="7" t="s">
        <v>31</v>
      </c>
    </row>
    <row r="7" customFormat="false" ht="15" hidden="false" customHeight="true" outlineLevel="0" collapsed="false">
      <c r="B7" s="1" t="s">
        <v>133</v>
      </c>
      <c r="C7" s="15" t="n">
        <v>120000000</v>
      </c>
      <c r="D7" s="6" t="s">
        <v>134</v>
      </c>
    </row>
    <row r="8" customFormat="false" ht="15" hidden="false" customHeight="true" outlineLevel="0" collapsed="false">
      <c r="B8" s="1" t="s">
        <v>135</v>
      </c>
      <c r="C8" s="14" t="n">
        <v>77</v>
      </c>
      <c r="D8" s="6" t="s">
        <v>136</v>
      </c>
    </row>
    <row r="9" customFormat="false" ht="15" hidden="false" customHeight="true" outlineLevel="0" collapsed="false">
      <c r="B9" s="1" t="s">
        <v>137</v>
      </c>
      <c r="C9" s="23" t="n">
        <f aca="false">C7*C8*12</f>
        <v>110880000000</v>
      </c>
      <c r="D9" s="6" t="s">
        <v>138</v>
      </c>
    </row>
    <row r="10" customFormat="false" ht="15" hidden="false" customHeight="true" outlineLevel="0" collapsed="false">
      <c r="B10" s="1" t="s">
        <v>139</v>
      </c>
      <c r="C10" s="8" t="n">
        <v>6000000000</v>
      </c>
      <c r="D10" s="6" t="s">
        <v>140</v>
      </c>
    </row>
    <row r="11" customFormat="false" ht="15" hidden="false" customHeight="true" outlineLevel="0" collapsed="false">
      <c r="B11" s="1" t="s">
        <v>141</v>
      </c>
      <c r="C11" s="23" t="n">
        <f aca="false">C9+C10</f>
        <v>116880000000</v>
      </c>
      <c r="D11" s="6" t="s">
        <v>142</v>
      </c>
    </row>
    <row r="14" customFormat="false" ht="15" hidden="false" customHeight="true" outlineLevel="0" collapsed="false">
      <c r="B14" s="3" t="s">
        <v>143</v>
      </c>
    </row>
    <row r="15" customFormat="false" ht="24" hidden="false" customHeight="true" outlineLevel="0" collapsed="false">
      <c r="B15" s="7" t="s">
        <v>131</v>
      </c>
      <c r="C15" s="7" t="s">
        <v>144</v>
      </c>
      <c r="D15" s="7" t="s">
        <v>145</v>
      </c>
      <c r="E15" s="7" t="s">
        <v>146</v>
      </c>
    </row>
    <row r="16" customFormat="false" ht="15" hidden="false" customHeight="true" outlineLevel="0" collapsed="false">
      <c r="B16" s="1" t="s">
        <v>147</v>
      </c>
      <c r="C16" s="25" t="n">
        <v>120000000</v>
      </c>
      <c r="D16" s="25" t="n">
        <f aca="false">Assumptions!C33</f>
        <v>132000000</v>
      </c>
      <c r="E16" s="25" t="n">
        <f aca="false">D16-C16</f>
        <v>12000000</v>
      </c>
    </row>
    <row r="17" customFormat="false" ht="15" hidden="false" customHeight="true" outlineLevel="0" collapsed="false">
      <c r="B17" s="1" t="s">
        <v>148</v>
      </c>
      <c r="C17" s="23" t="n">
        <f aca="false">C10</f>
        <v>6000000000</v>
      </c>
      <c r="D17" s="23" t="n">
        <f aca="false">'Annual Cost'!D7</f>
        <v>49896159340.3237</v>
      </c>
      <c r="E17" s="23" t="n">
        <f aca="false">D17-C17</f>
        <v>43896159340.3237</v>
      </c>
    </row>
    <row r="18" customFormat="false" ht="15" hidden="false" customHeight="true" outlineLevel="0" collapsed="false">
      <c r="B18" s="1" t="s">
        <v>149</v>
      </c>
      <c r="C18" s="23" t="n">
        <f aca="false">C9</f>
        <v>110880000000</v>
      </c>
      <c r="D18" s="23" t="n">
        <v>0</v>
      </c>
      <c r="E18" s="23" t="n">
        <f aca="false">D18-C18</f>
        <v>-110880000000</v>
      </c>
    </row>
    <row r="19" customFormat="false" ht="15" hidden="false" customHeight="true" outlineLevel="0" collapsed="false">
      <c r="B19" s="1" t="s">
        <v>150</v>
      </c>
      <c r="C19" s="27" t="n">
        <f aca="false">C17+C18</f>
        <v>116880000000</v>
      </c>
      <c r="D19" s="27" t="n">
        <f aca="false">D17+D18</f>
        <v>49896159340.3237</v>
      </c>
      <c r="E19" s="27" t="n">
        <f aca="false">D19-C19</f>
        <v>-66983840659.6763</v>
      </c>
    </row>
    <row r="20" customFormat="false" ht="15" hidden="false" customHeight="true" outlineLevel="0" collapsed="false">
      <c r="B20" s="1" t="s">
        <v>151</v>
      </c>
      <c r="C20" s="25" t="n">
        <f aca="false">Assumptions!C33-C16</f>
        <v>12000000</v>
      </c>
      <c r="D20" s="25" t="n">
        <v>0</v>
      </c>
      <c r="E20" s="25" t="n">
        <f aca="false">D20-C20</f>
        <v>-12000000</v>
      </c>
    </row>
    <row r="22" customFormat="false" ht="15" hidden="false" customHeight="true" outlineLevel="0" collapsed="false">
      <c r="B22" s="6" t="s">
        <v>152</v>
      </c>
    </row>
    <row r="23" customFormat="false" ht="15" hidden="false" customHeight="true" outlineLevel="0" collapsed="false">
      <c r="B23" s="6" t="s">
        <v>153</v>
      </c>
    </row>
    <row r="24" customFormat="false" ht="15" hidden="false" customHeight="true" outlineLevel="0" collapsed="false">
      <c r="B24" s="6" t="s">
        <v>154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32"/>
    <col collapsed="false" customWidth="true" hidden="false" outlineLevel="0" max="5" min="3" style="1" width="18"/>
    <col collapsed="false" customWidth="true" hidden="false" outlineLevel="0" max="6" min="6" style="1" width="30"/>
  </cols>
  <sheetData>
    <row r="1" customFormat="false" ht="17.25" hidden="false" customHeight="true" outlineLevel="0" collapsed="false">
      <c r="B1" s="2" t="s">
        <v>155</v>
      </c>
    </row>
    <row r="3" customFormat="false" ht="15" hidden="false" customHeight="true" outlineLevel="0" collapsed="false">
      <c r="B3" s="6" t="s">
        <v>156</v>
      </c>
    </row>
    <row r="5" customFormat="false" ht="30" hidden="false" customHeight="true" outlineLevel="0" collapsed="false">
      <c r="B5" s="7" t="s">
        <v>157</v>
      </c>
      <c r="C5" s="7" t="s">
        <v>101</v>
      </c>
      <c r="D5" s="7" t="s">
        <v>113</v>
      </c>
      <c r="E5" s="7" t="s">
        <v>102</v>
      </c>
      <c r="F5" s="7" t="s">
        <v>158</v>
      </c>
    </row>
    <row r="6" customFormat="false" ht="15" hidden="false" customHeight="true" outlineLevel="0" collapsed="false">
      <c r="B6" s="1" t="s">
        <v>159</v>
      </c>
      <c r="C6" s="28" t="n">
        <f aca="false">'Cost Build'!D10</f>
        <v>33.2806134111344</v>
      </c>
      <c r="D6" s="29" t="n">
        <f aca="false">Assumptions!C33</f>
        <v>132000000</v>
      </c>
      <c r="E6" s="27" t="n">
        <f aca="false">C6*12*D6*Assumptions!C43</f>
        <v>49896159340.3237</v>
      </c>
      <c r="F6" s="6" t="s">
        <v>160</v>
      </c>
    </row>
    <row r="7" customFormat="false" ht="15" hidden="false" customHeight="true" outlineLevel="0" collapsed="false">
      <c r="B7" s="1" t="s">
        <v>161</v>
      </c>
      <c r="C7" s="20" t="n">
        <f aca="false">'Cost Build'!D10*1.5</f>
        <v>49.9209201167016</v>
      </c>
      <c r="D7" s="25" t="n">
        <f aca="false">Assumptions!C33</f>
        <v>132000000</v>
      </c>
      <c r="E7" s="23" t="n">
        <f aca="false">C7*12*D7*Assumptions!C43</f>
        <v>74844239010.4855</v>
      </c>
      <c r="F7" s="6" t="s">
        <v>162</v>
      </c>
    </row>
    <row r="8" customFormat="false" ht="15" hidden="false" customHeight="true" outlineLevel="0" collapsed="false">
      <c r="B8" s="1" t="s">
        <v>163</v>
      </c>
      <c r="C8" s="20" t="n">
        <f aca="false">'Cost Build'!D10</f>
        <v>33.2806134111344</v>
      </c>
      <c r="D8" s="25" t="n">
        <f aca="false">Assumptions!C33*1.1</f>
        <v>145200000</v>
      </c>
      <c r="E8" s="23" t="n">
        <f aca="false">C8*12*D8*Assumptions!C43</f>
        <v>54885775274.356</v>
      </c>
      <c r="F8" s="6" t="s">
        <v>164</v>
      </c>
    </row>
    <row r="9" customFormat="false" ht="15" hidden="false" customHeight="true" outlineLevel="0" collapsed="false">
      <c r="B9" s="1" t="s">
        <v>165</v>
      </c>
      <c r="C9" s="20" t="n">
        <f aca="false">'Cost Build'!D10*1.15</f>
        <v>38.2727054228045</v>
      </c>
      <c r="D9" s="25" t="n">
        <f aca="false">Assumptions!C33</f>
        <v>132000000</v>
      </c>
      <c r="E9" s="23" t="n">
        <f aca="false">C9*12*D9*Assumptions!C43</f>
        <v>57380583241.3722</v>
      </c>
      <c r="F9" s="6" t="s">
        <v>166</v>
      </c>
    </row>
    <row r="10" customFormat="false" ht="15" hidden="false" customHeight="true" outlineLevel="0" collapsed="false">
      <c r="B10" s="1" t="s">
        <v>167</v>
      </c>
      <c r="C10" s="20" t="n">
        <f aca="false">'Cost Build'!D10</f>
        <v>33.2806134111344</v>
      </c>
      <c r="D10" s="25" t="n">
        <f aca="false">Assumptions!C33</f>
        <v>132000000</v>
      </c>
      <c r="E10" s="23" t="n">
        <f aca="false">C10*12*D10*Assumptions!C43</f>
        <v>49896159340.3237</v>
      </c>
      <c r="F10" s="6" t="s">
        <v>168</v>
      </c>
    </row>
    <row r="11" customFormat="false" ht="15" hidden="false" customHeight="true" outlineLevel="0" collapsed="false">
      <c r="B11" s="1" t="s">
        <v>169</v>
      </c>
      <c r="C11" s="30" t="n">
        <f aca="false">'Cost Build'!D10*1.5*1.15</f>
        <v>57.4090581342068</v>
      </c>
      <c r="D11" s="31" t="n">
        <f aca="false">Assumptions!C33*1.1</f>
        <v>145200000</v>
      </c>
      <c r="E11" s="32" t="n">
        <f aca="false">C11*12*D11*Assumptions!C43</f>
        <v>94677962348.2641</v>
      </c>
      <c r="F11" s="6" t="s">
        <v>170</v>
      </c>
    </row>
    <row r="14" customFormat="false" ht="15" hidden="false" customHeight="true" outlineLevel="0" collapsed="false">
      <c r="B14" s="3" t="s">
        <v>158</v>
      </c>
    </row>
    <row r="15" customFormat="false" ht="15" hidden="false" customHeight="true" outlineLevel="0" collapsed="false">
      <c r="B15" s="33" t="s">
        <v>171</v>
      </c>
    </row>
    <row r="16" customFormat="false" ht="15" hidden="false" customHeight="true" outlineLevel="0" collapsed="false">
      <c r="B16" s="33" t="s">
        <v>172</v>
      </c>
    </row>
    <row r="17" customFormat="false" ht="15" hidden="false" customHeight="true" outlineLevel="0" collapsed="false">
      <c r="B17" s="33" t="s">
        <v>173</v>
      </c>
    </row>
    <row r="18" customFormat="false" ht="15" hidden="false" customHeight="true" outlineLevel="0" collapsed="false">
      <c r="B18" s="33" t="s">
        <v>174</v>
      </c>
    </row>
    <row r="19" customFormat="false" ht="15" hidden="false" customHeight="true" outlineLevel="0" collapsed="false">
      <c r="B19" s="33" t="s">
        <v>175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50"/>
    <col collapsed="false" customWidth="true" hidden="false" outlineLevel="0" max="3" min="3" style="1" width="22"/>
    <col collapsed="false" customWidth="true" hidden="false" outlineLevel="0" max="4" min="4" style="1" width="32"/>
  </cols>
  <sheetData>
    <row r="1" customFormat="false" ht="17.25" hidden="false" customHeight="true" outlineLevel="0" collapsed="false">
      <c r="B1" s="2" t="s">
        <v>176</v>
      </c>
    </row>
    <row r="3" customFormat="false" ht="15" hidden="false" customHeight="true" outlineLevel="0" collapsed="false">
      <c r="B3" s="3" t="s">
        <v>177</v>
      </c>
    </row>
    <row r="4" customFormat="false" ht="24" hidden="false" customHeight="true" outlineLevel="0" collapsed="false">
      <c r="B4" s="7" t="s">
        <v>131</v>
      </c>
      <c r="C4" s="7" t="s">
        <v>132</v>
      </c>
      <c r="D4" s="7" t="s">
        <v>31</v>
      </c>
    </row>
    <row r="5" customFormat="false" ht="15" hidden="false" customHeight="true" outlineLevel="0" collapsed="false">
      <c r="B5" s="1" t="s">
        <v>178</v>
      </c>
      <c r="C5" s="13" t="n">
        <f aca="false">'Cost Build'!D10</f>
        <v>33.2806134111344</v>
      </c>
      <c r="D5" s="6" t="s">
        <v>179</v>
      </c>
    </row>
    <row r="6" customFormat="false" ht="15" hidden="false" customHeight="true" outlineLevel="0" collapsed="false">
      <c r="B6" s="1" t="s">
        <v>180</v>
      </c>
      <c r="C6" s="10" t="n">
        <f aca="false">'Annual Cost'!D7</f>
        <v>49896159340.3237</v>
      </c>
      <c r="D6" s="6" t="s">
        <v>181</v>
      </c>
    </row>
    <row r="7" customFormat="false" ht="15" hidden="false" customHeight="true" outlineLevel="0" collapsed="false">
      <c r="B7" s="1" t="s">
        <v>182</v>
      </c>
      <c r="C7" s="9" t="str">
        <f aca="false">'Annual Cost'!D6&amp;" to "&amp;TEXT('Annual Cost'!D8,"$#,##0")</f>
        <v>35697749009.9702 to $68,593,242,052</v>
      </c>
      <c r="D7" s="6" t="s">
        <v>183</v>
      </c>
    </row>
    <row r="8" customFormat="false" ht="15" hidden="false" customHeight="true" outlineLevel="0" collapsed="false">
      <c r="B8" s="1" t="s">
        <v>184</v>
      </c>
      <c r="C8" s="10" t="n">
        <f aca="false">'Annual Cost'!D11</f>
        <v>151.200482849466</v>
      </c>
      <c r="D8" s="6" t="s">
        <v>185</v>
      </c>
    </row>
    <row r="9" customFormat="false" ht="15" hidden="false" customHeight="true" outlineLevel="0" collapsed="false">
      <c r="B9" s="1" t="s">
        <v>186</v>
      </c>
      <c r="C9" s="10" t="n">
        <f aca="false">'Annual Cost'!D12</f>
        <v>378.001207123664</v>
      </c>
      <c r="D9" s="6" t="s">
        <v>187</v>
      </c>
    </row>
    <row r="10" customFormat="false" ht="15" hidden="false" customHeight="true" outlineLevel="0" collapsed="false">
      <c r="B10" s="1" t="s">
        <v>188</v>
      </c>
      <c r="C10" s="22" t="n">
        <f aca="false">'Annual Cost'!D16</f>
        <v>0.00166320531134412</v>
      </c>
      <c r="D10" s="6" t="s">
        <v>189</v>
      </c>
    </row>
    <row r="11" customFormat="false" ht="15" hidden="false" customHeight="true" outlineLevel="0" collapsed="false">
      <c r="B11" s="1" t="s">
        <v>190</v>
      </c>
      <c r="C11" s="10" t="n">
        <f aca="false">'Status Quo'!C11</f>
        <v>116880000000</v>
      </c>
      <c r="D11" s="6" t="s">
        <v>191</v>
      </c>
    </row>
    <row r="12" customFormat="false" ht="15" hidden="false" customHeight="true" outlineLevel="0" collapsed="false">
      <c r="B12" s="1" t="s">
        <v>192</v>
      </c>
      <c r="C12" s="10" t="n">
        <f aca="false">'Status Quo'!E19*-1</f>
        <v>66983840659.6763</v>
      </c>
      <c r="D12" s="6" t="s">
        <v>193</v>
      </c>
    </row>
    <row r="13" customFormat="false" ht="15" hidden="false" customHeight="true" outlineLevel="0" collapsed="false">
      <c r="B13" s="1" t="s">
        <v>194</v>
      </c>
      <c r="C13" s="10" t="n">
        <f aca="false">'Buildout Ramp'!F21</f>
        <v>1417799367655.3</v>
      </c>
      <c r="D13" s="6" t="s">
        <v>195</v>
      </c>
    </row>
    <row r="16" customFormat="false" ht="15" hidden="false" customHeight="true" outlineLevel="0" collapsed="false">
      <c r="B16" s="3" t="s">
        <v>158</v>
      </c>
    </row>
    <row r="17" customFormat="false" ht="15" hidden="false" customHeight="true" outlineLevel="0" collapsed="false">
      <c r="B17" s="34" t="s">
        <v>196</v>
      </c>
      <c r="C17" s="34"/>
      <c r="D17" s="34"/>
      <c r="E17" s="34"/>
      <c r="F17" s="34"/>
    </row>
    <row r="18" customFormat="false" ht="15" hidden="false" customHeight="true" outlineLevel="0" collapsed="false">
      <c r="B18" s="34" t="s">
        <v>197</v>
      </c>
      <c r="C18" s="34"/>
      <c r="D18" s="34"/>
      <c r="E18" s="34"/>
      <c r="F18" s="34"/>
    </row>
    <row r="19" customFormat="false" ht="15" hidden="false" customHeight="true" outlineLevel="0" collapsed="false">
      <c r="B19" s="34" t="s">
        <v>198</v>
      </c>
      <c r="C19" s="34"/>
      <c r="D19" s="34"/>
      <c r="E19" s="34"/>
      <c r="F19" s="34"/>
    </row>
    <row r="20" customFormat="false" ht="15" hidden="false" customHeight="true" outlineLevel="0" collapsed="false">
      <c r="B20" s="34" t="s">
        <v>199</v>
      </c>
      <c r="C20" s="34"/>
      <c r="D20" s="34"/>
      <c r="E20" s="34"/>
      <c r="F20" s="34"/>
    </row>
    <row r="21" customFormat="false" ht="15" hidden="false" customHeight="true" outlineLevel="0" collapsed="false">
      <c r="B21" s="34"/>
      <c r="C21" s="34"/>
      <c r="D21" s="34"/>
      <c r="E21" s="34"/>
      <c r="F21" s="34"/>
    </row>
    <row r="22" customFormat="false" ht="15" hidden="false" customHeight="true" outlineLevel="0" collapsed="false">
      <c r="B22" s="34" t="s">
        <v>200</v>
      </c>
      <c r="C22" s="34"/>
      <c r="D22" s="34"/>
      <c r="E22" s="34"/>
      <c r="F22" s="34"/>
    </row>
    <row r="23" customFormat="false" ht="15" hidden="false" customHeight="true" outlineLevel="0" collapsed="false">
      <c r="B23" s="34" t="s">
        <v>201</v>
      </c>
      <c r="C23" s="34"/>
      <c r="D23" s="34"/>
      <c r="E23" s="34"/>
      <c r="F23" s="34"/>
    </row>
    <row r="24" customFormat="false" ht="15" hidden="false" customHeight="true" outlineLevel="0" collapsed="false">
      <c r="B24" s="34" t="s">
        <v>202</v>
      </c>
      <c r="C24" s="34"/>
      <c r="D24" s="34"/>
      <c r="E24" s="34"/>
      <c r="F24" s="34"/>
    </row>
    <row r="25" customFormat="false" ht="15" hidden="false" customHeight="true" outlineLevel="0" collapsed="false">
      <c r="B25" s="34" t="s">
        <v>203</v>
      </c>
      <c r="C25" s="34"/>
      <c r="D25" s="34"/>
      <c r="E25" s="34"/>
      <c r="F25" s="34"/>
    </row>
    <row r="26" customFormat="false" ht="15" hidden="false" customHeight="true" outlineLevel="0" collapsed="false">
      <c r="B26" s="34"/>
      <c r="C26" s="34"/>
      <c r="D26" s="34"/>
      <c r="E26" s="34"/>
      <c r="F26" s="34"/>
    </row>
    <row r="27" customFormat="false" ht="15" hidden="false" customHeight="true" outlineLevel="0" collapsed="false">
      <c r="B27" s="34" t="s">
        <v>204</v>
      </c>
      <c r="C27" s="34"/>
      <c r="D27" s="34"/>
      <c r="E27" s="34"/>
      <c r="F27" s="34"/>
    </row>
    <row r="28" customFormat="false" ht="15" hidden="false" customHeight="true" outlineLevel="0" collapsed="false">
      <c r="B28" s="34" t="s">
        <v>205</v>
      </c>
      <c r="C28" s="34"/>
      <c r="D28" s="34"/>
      <c r="E28" s="34"/>
      <c r="F28" s="34"/>
    </row>
    <row r="29" customFormat="false" ht="15" hidden="false" customHeight="true" outlineLevel="0" collapsed="false">
      <c r="B29" s="34" t="s">
        <v>206</v>
      </c>
      <c r="C29" s="34"/>
      <c r="D29" s="34"/>
      <c r="E29" s="34"/>
      <c r="F29" s="34"/>
    </row>
    <row r="30" customFormat="false" ht="15" hidden="false" customHeight="true" outlineLevel="0" collapsed="false">
      <c r="B30" s="34"/>
      <c r="C30" s="34"/>
      <c r="D30" s="34"/>
      <c r="E30" s="34"/>
      <c r="F30" s="34"/>
    </row>
    <row r="31" customFormat="false" ht="15" hidden="false" customHeight="true" outlineLevel="0" collapsed="false">
      <c r="B31" s="34" t="s">
        <v>207</v>
      </c>
      <c r="C31" s="34"/>
      <c r="D31" s="34"/>
      <c r="E31" s="34"/>
      <c r="F31" s="34"/>
    </row>
    <row r="32" customFormat="false" ht="15" hidden="false" customHeight="true" outlineLevel="0" collapsed="false">
      <c r="B32" s="34" t="s">
        <v>208</v>
      </c>
      <c r="C32" s="34"/>
      <c r="D32" s="34"/>
      <c r="E32" s="34"/>
      <c r="F32" s="34"/>
    </row>
    <row r="33" customFormat="false" ht="15" hidden="false" customHeight="true" outlineLevel="0" collapsed="false">
      <c r="B33" s="34" t="s">
        <v>209</v>
      </c>
      <c r="C33" s="34"/>
      <c r="D33" s="34"/>
      <c r="E33" s="34"/>
      <c r="F33" s="34"/>
    </row>
    <row r="34" customFormat="false" ht="15" hidden="false" customHeight="true" outlineLevel="0" collapsed="false">
      <c r="B34" s="34" t="s">
        <v>210</v>
      </c>
      <c r="C34" s="34"/>
      <c r="D34" s="34"/>
      <c r="E34" s="34"/>
      <c r="F34" s="34"/>
    </row>
  </sheetData>
  <mergeCells count="18"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2026-05-04T22:19:37Z</dcterms:created>
  <dc:creator>openpyxl</dc:creator>
  <dc:description/>
  <dc:language>en-US</dc:language>
  <cp:lastModifiedBy/>
  <dcterms:modified xsi:type="dcterms:W3CDTF">2026-05-04T22:21:44Z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