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vmlDrawing2.vml" ContentType="application/vnd.openxmlformats-officedocument.vmlDrawing"/>
  <Override PartName="/xl/charts/chart1.xml" ContentType="application/vnd.openxmlformats-officedocument.drawingml.chart+xml"/>
  <Override PartName="/xl/charts/chart2.xml" ContentType="application/vnd.openxmlformats-officedocument.drawingml.chart+xml"/>
  <Override PartName="/xl/_rels/workbook.xml.rels" ContentType="application/vnd.openxmlformats-package.relationships+xml"/>
  <Override PartName="/xl/comments4.xml" ContentType="application/vnd.openxmlformats-officedocument.spreadsheetml.comments+xml"/>
  <Override PartName="/xl/comments5.xml" ContentType="application/vnd.openxmlformats-officedocument.spreadsheetml.comment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ME" sheetId="1" state="visible" r:id="rId3"/>
    <sheet name="Assumptions" sheetId="2" state="visible" r:id="rId4"/>
    <sheet name="Dashboard" sheetId="3" state="visible" r:id="rId5"/>
    <sheet name="Cost-Based Pricing" sheetId="4" state="visible" r:id="rId6"/>
    <sheet name="Sovereign Edu Fund" sheetId="5" state="visible" r:id="rId7"/>
    <sheet name="Field-of-Study Pricing" sheetId="6" state="visible" r:id="rId8"/>
    <sheet name="Operational Mechanics" sheetId="7" state="visible" r:id="rId9"/>
  </sheet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Unknown Author</author>
  </authors>
  <commentList>
    <comment ref="H17" authorId="0">
      <text>
        <r>
          <rPr>
            <sz val="10"/>
            <rFont val="Arial"/>
            <family val="2"/>
          </rPr>
          <t xml:space="preserve">OK = sticker within 10% of cost-based price
REVIEW = sticker 10-30% above
FLAGGED = sticker more than 30% above cost-based price</t>
        </r>
      </text>
    </comment>
  </commentList>
</comments>
</file>

<file path=xl/comments5.xml><?xml version="1.0" encoding="utf-8"?>
<comments xmlns="http://schemas.openxmlformats.org/spreadsheetml/2006/main" xmlns:xdr="http://schemas.openxmlformats.org/drawingml/2006/spreadsheetDrawing">
  <authors>
    <author>Unknown Author</author>
  </authors>
  <commentList>
    <comment ref="H3" authorId="0">
      <text>
        <r>
          <rPr>
            <sz val="10"/>
            <rFont val="Arial"/>
            <family val="2"/>
          </rPr>
          <t xml:space="preserve">Annual disbursement from Retirement Sovereign Fund.
Begins year 18 after launch (when first birth-seed cohort reaches college age).
Set as % of retirement SF balance (default 0.5%).
Adjust on Assumptions sheet to test different levels.</t>
        </r>
      </text>
    </comment>
    <comment ref="L3" authorId="0">
      <text>
        <r>
          <rPr>
            <sz val="10"/>
            <rFont val="Arial"/>
            <family val="2"/>
          </rPr>
          <t xml:space="preserve">Education fund balance.
Grows from birth-seeds + investment returns + retirement SF disbursements.
Decreases from college disbursements + management costs.</t>
        </r>
      </text>
    </comment>
    <comment ref="M3" authorId="0">
      <text>
        <r>
          <rPr>
            <sz val="10"/>
            <rFont val="Arial"/>
            <family val="2"/>
          </rPr>
          <t xml:space="preserve">Percentage of total cohort education cost being met by the program.
100% = full free college funded by the system.
Below 100% = students/families fund the gap.</t>
        </r>
      </text>
    </comment>
  </commentList>
</comments>
</file>

<file path=xl/sharedStrings.xml><?xml version="1.0" encoding="utf-8"?>
<sst xmlns="http://schemas.openxmlformats.org/spreadsheetml/2006/main" count="330" uniqueCount="273">
  <si>
    <t xml:space="preserve">Education Fund + Cost-Based Pricing Model</t>
  </si>
  <si>
    <t xml:space="preserve">What This Model Does</t>
  </si>
  <si>
    <t xml:space="preserve">Tests whether a Sovereign Education Fund (pooled birth-seeds + retirement SF disbursements)</t>
  </si>
  <si>
    <t xml:space="preserve">can fund free or near-free college, alongside a cost-based pricing framework that flags</t>
  </si>
  <si>
    <t xml:space="preserve">institutions charging substantially above the cost of delivering education.</t>
  </si>
  <si>
    <t xml:space="preserve">Two Integrated Components</t>
  </si>
  <si>
    <t xml:space="preserve">  1. SOVEREIGN EDUCATION FUND</t>
  </si>
  <si>
    <t xml:space="preserve">     - Every newborn seeded with $X (default $5K) into a pooled fund</t>
  </si>
  <si>
    <t xml:space="preserve">     - Fund grows through investment returns over 18 years before first cohort uses it</t>
  </si>
  <si>
    <t xml:space="preserve">     - At maturity, retirement Sovereign Fund disburses 0.5% of balance/year to education</t>
  </si>
  <si>
    <t xml:space="preserve">     - Combined sources fund free or near-free college at steady state</t>
  </si>
  <si>
    <t xml:space="preserve">  2. COST-BASED EDUCATION PRICING</t>
  </si>
  <si>
    <t xml:space="preserve">     - Calculate true per-student-per-year cost from component build-up</t>
  </si>
  <si>
    <t xml:space="preserve">     - Faculty + academic support + facilities + student services + reserves + capped overhead</t>
  </si>
  <si>
    <t xml:space="preserve">     - Apply institution-type multipliers (CC 0.65x, public regional 1.0x, research 1.45x)</t>
  </si>
  <si>
    <t xml:space="preserve">     - Compare to current sticker prices, flag institutions charging &gt;30% above adjusted baseline</t>
  </si>
  <si>
    <t xml:space="preserve">Sheets</t>
  </si>
  <si>
    <t xml:space="preserve">  ASSUMPTIONS — all blue cells are editable inputs</t>
  </si>
  <si>
    <t xml:space="preserve">  COST-BASED PRICING — institutional pricing analysis with flag mechanism</t>
  </si>
  <si>
    <t xml:space="preserve">  SOVEREIGN EDU FUND — 60-year fund trajectory with retirement SF integration</t>
  </si>
  <si>
    <t xml:space="preserve">  DASHBOARD — verdict + charts (start here for the bottom line)</t>
  </si>
  <si>
    <t xml:space="preserve">Key Variables to Test</t>
  </si>
  <si>
    <t xml:space="preserve">  - BIRTH-SEED AMOUNT (default $5K) — try $2.5K, $7.5K, $10K</t>
  </si>
  <si>
    <t xml:space="preserve">  - RETIREMENT SF DISBURSEMENT % (default 0.5%) — try 0.25%, 1.0%, 1.5%</t>
  </si>
  <si>
    <t xml:space="preserve">  - FACULTY COMPENSATION (default $6.5K/student) — flex regional living wage assumption</t>
  </si>
  <si>
    <t xml:space="preserve">  - INSTITUTION MULTIPLIERS — adjust for legitimate cost variations</t>
  </si>
  <si>
    <t xml:space="preserve">  - INVESTMENT RETURN (default 6%) — try 5% for conservative scenario</t>
  </si>
  <si>
    <t xml:space="preserve">Limitations and Caveats</t>
  </si>
  <si>
    <t xml:space="preserve">  - Birth-seed-only funding is structurally insufficient for free college</t>
  </si>
  <si>
    <t xml:space="preserve">  - Combined with retirement SF disbursements, free or near-free becomes feasible at maturity</t>
  </si>
  <si>
    <t xml:space="preserve">  - Cost-based pricing assumes data quality from IPEDS (which has limitations)</t>
  </si>
  <si>
    <t xml:space="preserve">  - Doesn't model behavioral effects (institutional gaming, cost migration)</t>
  </si>
  <si>
    <t xml:space="preserve">  - Doesn't address cost stabilization (Bennett Hypothesis effects)</t>
  </si>
  <si>
    <t xml:space="preserve">  - Doesn't address graduate education (only undergraduate)</t>
  </si>
  <si>
    <t xml:space="preserve">  - Regional cost-of-living variation requires further refinement</t>
  </si>
  <si>
    <t xml:space="preserve">How This Fits 'We The People'</t>
  </si>
  <si>
    <t xml:space="preserve">This is the third pillar of the platform, joining:</t>
  </si>
  <si>
    <t xml:space="preserve">  Pillar 1: Community Contribution Plan (retirement reform)</t>
  </si>
  <si>
    <t xml:space="preserve">  Pillar 2: Empirical Wage Floors (compensation)</t>
  </si>
  <si>
    <t xml:space="preserve">  Pillar 3: Sovereign Education Fund + Cost-Based Pricing (education access)</t>
  </si>
  <si>
    <t xml:space="preserve">All three pillars share an architecture: collective contribution, empirical analysis,</t>
  </si>
  <si>
    <t xml:space="preserve">and transparency. Each reinforces the others — workers earning wage-floor wages</t>
  </si>
  <si>
    <t xml:space="preserve">contribute meaningfully to the retirement fund, which at maturity funds education,</t>
  </si>
  <si>
    <t xml:space="preserve">which produces educated workers who command wage-floor wages.</t>
  </si>
  <si>
    <t xml:space="preserve">Education Fund + Cost-Based Pricing — Assumptions</t>
  </si>
  <si>
    <t xml:space="preserve">Demographics &amp; Participation</t>
  </si>
  <si>
    <t xml:space="preserve">Parameter</t>
  </si>
  <si>
    <t xml:space="preserve">Value</t>
  </si>
  <si>
    <t xml:space="preserve">Unit</t>
  </si>
  <si>
    <t xml:space="preserve">Notes</t>
  </si>
  <si>
    <t xml:space="preserve">Annual US births</t>
  </si>
  <si>
    <t xml:space="preserve">births/yr</t>
  </si>
  <si>
    <t xml:space="preserve">CDC Vital Statistics 2024</t>
  </si>
  <si>
    <t xml:space="preserve">Annual workforce growth rate</t>
  </si>
  <si>
    <t xml:space="preserve">%</t>
  </si>
  <si>
    <t xml:space="preserve">BLS long-run projection</t>
  </si>
  <si>
    <t xml:space="preserve">College participation rate</t>
  </si>
  <si>
    <t xml:space="preserve">Roughly 67% any college, 60% sustained</t>
  </si>
  <si>
    <t xml:space="preserve">Avg college duration (years funded)</t>
  </si>
  <si>
    <t xml:space="preserve">yrs</t>
  </si>
  <si>
    <t xml:space="preserve">4yr degree baseline; 2yr CC partially covered</t>
  </si>
  <si>
    <t xml:space="preserve">Current total college enrollment</t>
  </si>
  <si>
    <t xml:space="preserve">students</t>
  </si>
  <si>
    <t xml:space="preserve">NCES IPEDS — total higher ed enrollment</t>
  </si>
  <si>
    <t xml:space="preserve">Sovereign Education Fund Parameters</t>
  </si>
  <si>
    <t xml:space="preserve">Birth-seed amount per child</t>
  </si>
  <si>
    <t xml:space="preserve">$</t>
  </si>
  <si>
    <t xml:space="preserve">Pooled into sovereign fund at birth</t>
  </si>
  <si>
    <t xml:space="preserve">Education fund real return</t>
  </si>
  <si>
    <t xml:space="preserve">Diversified portfolio, similar to retirement fund</t>
  </si>
  <si>
    <t xml:space="preserve">Education fund mgmt cost</t>
  </si>
  <si>
    <t xml:space="preserve">10 basis points, Norway-style</t>
  </si>
  <si>
    <t xml:space="preserve">% of Retirement SF disbursed to education</t>
  </si>
  <si>
    <t xml:space="preserve">Annual disbursement rate from retirement fund</t>
  </si>
  <si>
    <t xml:space="preserve">Disbursement delay (yrs from launch)</t>
  </si>
  <si>
    <t xml:space="preserve">Allow first cohort to reach college age</t>
  </si>
  <si>
    <t xml:space="preserve">Cost-Based Education Pricing — Cost Components (Per Student/Year)</t>
  </si>
  <si>
    <t xml:space="preserve">Annual cost components for delivering undergraduate education</t>
  </si>
  <si>
    <t xml:space="preserve">Component</t>
  </si>
  <si>
    <t xml:space="preserve">Source / Notes</t>
  </si>
  <si>
    <t xml:space="preserve">Faculty compensation (per student)</t>
  </si>
  <si>
    <t xml:space="preserve">$/yr</t>
  </si>
  <si>
    <t xml:space="preserve">BLS postsecondary teacher median ~$99K, ~15:1 student/faculty</t>
  </si>
  <si>
    <t xml:space="preserve">Academic support &amp; operations</t>
  </si>
  <si>
    <t xml:space="preserve">IPEDS instruction + academic support, efficient publics</t>
  </si>
  <si>
    <t xml:space="preserve">Facilities &amp; maintenance</t>
  </si>
  <si>
    <t xml:space="preserve">IPEDS plant operations, efficient publics median</t>
  </si>
  <si>
    <t xml:space="preserve">Student services</t>
  </si>
  <si>
    <t xml:space="preserve">IPEDS student services category</t>
  </si>
  <si>
    <t xml:space="preserve">Administrative overhead (% cap)</t>
  </si>
  <si>
    <t xml:space="preserve">Cap on overhead as % of direct costs</t>
  </si>
  <si>
    <t xml:space="preserve">Required reserves &amp; contingency</t>
  </si>
  <si>
    <t xml:space="preserve">Operating reserves, capital depreciation</t>
  </si>
  <si>
    <t xml:space="preserve">CALCULATED BASELINE COST PER STUDENT/YEAR</t>
  </si>
  <si>
    <t xml:space="preserve">Direct costs × (1 + admin overhead). Below this = no flag; above = flagged.</t>
  </si>
  <si>
    <t xml:space="preserve">Institution Type Cost Adjustment Factors</t>
  </si>
  <si>
    <t xml:space="preserve">Multipliers applied to baseline for legitimate cost variations</t>
  </si>
  <si>
    <t xml:space="preserve">Institution Type</t>
  </si>
  <si>
    <t xml:space="preserve">Multiplier</t>
  </si>
  <si>
    <t xml:space="preserve">Justification</t>
  </si>
  <si>
    <t xml:space="preserve">Community College (2-year)</t>
  </si>
  <si>
    <t xml:space="preserve">x</t>
  </si>
  <si>
    <t xml:space="preserve">Lower facility &amp; operations costs</t>
  </si>
  <si>
    <t xml:space="preserve">Public 4-year, regional</t>
  </si>
  <si>
    <t xml:space="preserve">Baseline reference</t>
  </si>
  <si>
    <t xml:space="preserve">Public 4-year, research-intensive</t>
  </si>
  <si>
    <t xml:space="preserve">Research infrastructure, lab facilities</t>
  </si>
  <si>
    <t xml:space="preserve">Specialized (medical, conservatory)</t>
  </si>
  <si>
    <t xml:space="preserve">Specialized equipment, low student/faculty ratios</t>
  </si>
  <si>
    <t xml:space="preserve">Private nonprofit, non-research</t>
  </si>
  <si>
    <t xml:space="preserve">Smaller scale, more student services</t>
  </si>
  <si>
    <t xml:space="preserve">Private research-intensive (elite)</t>
  </si>
  <si>
    <t xml:space="preserve">Research + small classes; capped reasonable level</t>
  </si>
  <si>
    <t xml:space="preserve">Per-Person Education Funding Cap</t>
  </si>
  <si>
    <t xml:space="preserve">Maximum lifetime education funding available from sovereign fund</t>
  </si>
  <si>
    <t xml:space="preserve">Standard lifetime cap</t>
  </si>
  <si>
    <t xml:space="preserve">Covers ~4yr public in-state at adjusted baseline</t>
  </si>
  <si>
    <t xml:space="preserve">STEM/medical bonus</t>
  </si>
  <si>
    <t xml:space="preserve">Additional capacity for high-cost programs</t>
  </si>
  <si>
    <t xml:space="preserve">Vocational/CC standard</t>
  </si>
  <si>
    <t xml:space="preserve">2-year programs at lower per-yr cost</t>
  </si>
  <si>
    <t xml:space="preserve">Cap age window start</t>
  </si>
  <si>
    <t xml:space="preserve">Earliest withdrawal age</t>
  </si>
  <si>
    <t xml:space="preserve">Cap age window end</t>
  </si>
  <si>
    <t xml:space="preserve">Latest withdrawal age (use it or lose it)</t>
  </si>
  <si>
    <t xml:space="preserve">Retirement Sovereign Fund — Reference Trajectory</t>
  </si>
  <si>
    <t xml:space="preserve">From Combined Reform Model. Used to calculate education disbursement capacity.</t>
  </si>
  <si>
    <t xml:space="preserve">Year of Program</t>
  </si>
  <si>
    <t xml:space="preserve">SF Balance</t>
  </si>
  <si>
    <t xml:space="preserve">Year 10</t>
  </si>
  <si>
    <t xml:space="preserve">From Combined Reform Model</t>
  </si>
  <si>
    <t xml:space="preserve">Year 20</t>
  </si>
  <si>
    <t xml:space="preserve">Year 30</t>
  </si>
  <si>
    <t xml:space="preserve">Year 40</t>
  </si>
  <si>
    <t xml:space="preserve">Year 50</t>
  </si>
  <si>
    <t xml:space="preserve">Year 60</t>
  </si>
  <si>
    <t xml:space="preserve">Dashboard — Education Fund + Cost-Based Pricing</t>
  </si>
  <si>
    <t xml:space="preserve">Cost-Based Pricing Headlines</t>
  </si>
  <si>
    <t xml:space="preserve">Metric</t>
  </si>
  <si>
    <t xml:space="preserve">Calculated baseline cost per student/year</t>
  </si>
  <si>
    <t xml:space="preserve">Cost-based reference for public regional 4-year</t>
  </si>
  <si>
    <t xml:space="preserve">4-year degree at baseline cost</t>
  </si>
  <si>
    <t xml:space="preserve">What 4 years should cost to deliver</t>
  </si>
  <si>
    <t xml:space="preserve">Community College (2-year) at baseline</t>
  </si>
  <si>
    <t xml:space="preserve">Lower-cost gateway</t>
  </si>
  <si>
    <t xml:space="preserve">Public Research 4-year at baseline</t>
  </si>
  <si>
    <t xml:space="preserve">Higher-cost research institution</t>
  </si>
  <si>
    <t xml:space="preserve">Sovereign Education Fund Trajectory</t>
  </si>
  <si>
    <t xml:space="preserve">Fund balance Year 18 (first cohort reaches college)</t>
  </si>
  <si>
    <t xml:space="preserve">Pre-disbursement accumulation</t>
  </si>
  <si>
    <t xml:space="preserve">Fund balance Year 30</t>
  </si>
  <si>
    <t xml:space="preserve">Mature operating phase</t>
  </si>
  <si>
    <t xml:space="preserve">Fund balance Year 60</t>
  </si>
  <si>
    <t xml:space="preserve">Long-run steady state</t>
  </si>
  <si>
    <t xml:space="preserve">% of college costs covered, Year 30</t>
  </si>
  <si>
    <t xml:space="preserve">Full coverage = free college</t>
  </si>
  <si>
    <t xml:space="preserve">% of college costs covered, Year 60</t>
  </si>
  <si>
    <t xml:space="preserve">Long-run steady state coverage</t>
  </si>
  <si>
    <t xml:space="preserve">Total disbursements over 60 yrs</t>
  </si>
  <si>
    <t xml:space="preserve">Total college costs paid by system</t>
  </si>
  <si>
    <t xml:space="preserve">Total Retirement SF contributions to education over 60 yrs</t>
  </si>
  <si>
    <t xml:space="preserve">How much retirement fund supports education</t>
  </si>
  <si>
    <t xml:space="preserve">Verdict</t>
  </si>
  <si>
    <t xml:space="preserve">Does the system approach 'free college' at maturity?</t>
  </si>
  <si>
    <t xml:space="preserve">Cost-Based Education Pricing Analysis</t>
  </si>
  <si>
    <t xml:space="preserve">Step 1: Per-Student Cost Build-Up</t>
  </si>
  <si>
    <t xml:space="preserve">Cost Component</t>
  </si>
  <si>
    <t xml:space="preserve">$/Student/Year</t>
  </si>
  <si>
    <t xml:space="preserve">% of Direct</t>
  </si>
  <si>
    <t xml:space="preserve">Faculty compensation</t>
  </si>
  <si>
    <t xml:space="preserve">Teaching salaries + benefits</t>
  </si>
  <si>
    <t xml:space="preserve">Library, IT, advising, registrar</t>
  </si>
  <si>
    <t xml:space="preserve">Buildings, utilities, upkeep</t>
  </si>
  <si>
    <t xml:space="preserve">Health center, career services, etc.</t>
  </si>
  <si>
    <t xml:space="preserve">Reserves &amp; depreciation</t>
  </si>
  <si>
    <t xml:space="preserve">Capital replacement, contingency</t>
  </si>
  <si>
    <t xml:space="preserve">DIRECT COSTS TOTAL</t>
  </si>
  <si>
    <t xml:space="preserve">+ Administrative overhead</t>
  </si>
  <si>
    <t xml:space="preserve">Capped at 15% of direct costs</t>
  </si>
  <si>
    <t xml:space="preserve">TOTAL BASELINE COST PER STUDENT/YEAR</t>
  </si>
  <si>
    <t xml:space="preserve">Total cost for 4-year degree</t>
  </si>
  <si>
    <t xml:space="preserve">Step 2: Adjusted Baseline by Institution Type</t>
  </si>
  <si>
    <t xml:space="preserve">Adjusted Cost/Yr</t>
  </si>
  <si>
    <t xml:space="preserve">4-Year Total</t>
  </si>
  <si>
    <t xml:space="preserve">Current Median Sticker</t>
  </si>
  <si>
    <t xml:space="preserve">Cost vs Sticker</t>
  </si>
  <si>
    <t xml:space="preserve">Status</t>
  </si>
  <si>
    <t xml:space="preserve">Public 4-year, in-state</t>
  </si>
  <si>
    <t xml:space="preserve">Public 4-year, out-of-state</t>
  </si>
  <si>
    <t xml:space="preserve">Public Research University</t>
  </si>
  <si>
    <t xml:space="preserve">Private Non-profit (avg)</t>
  </si>
  <si>
    <t xml:space="preserve">Private Research/Elite</t>
  </si>
  <si>
    <t xml:space="preserve">Specialized/Medical</t>
  </si>
  <si>
    <t xml:space="preserve">Key Insight</t>
  </si>
  <si>
    <t xml:space="preserve">The cost-based baseline is substantially LOWER than current sticker prices at most institutions. The gap is the transparency problem: students pay for institutional choices (administrative growth, amenities, marketing, financial aid leveraging) that aren't strictly required to deliver education. This model makes those choices visible and lets students/policymakers decide which are worth paying for.</t>
  </si>
  <si>
    <t xml:space="preserve">Sovereign Education Fund — 60-Year Projection</t>
  </si>
  <si>
    <t xml:space="preserve">Year</t>
  </si>
  <si>
    <t xml:space="preserve">Cal Yr</t>
  </si>
  <si>
    <t xml:space="preserve">Annual Births</t>
  </si>
  <si>
    <t xml:space="preserve">Birth-Seed In</t>
  </si>
  <si>
    <t xml:space="preserve">Returns</t>
  </si>
  <si>
    <t xml:space="preserve">Mgmt Cost</t>
  </si>
  <si>
    <t xml:space="preserve">RetSF Disbursement In</t>
  </si>
  <si>
    <t xml:space="preserve">College Cohort Size</t>
  </si>
  <si>
    <t xml:space="preserve">College Disbursements Out</t>
  </si>
  <si>
    <t xml:space="preserve">Net Change</t>
  </si>
  <si>
    <t xml:space="preserve">Edu Fund Balance</t>
  </si>
  <si>
    <t xml:space="preserve">% of Need Covered</t>
  </si>
  <si>
    <t xml:space="preserve">Field-of-Study Cost Formula — Per Student Per Year</t>
  </si>
  <si>
    <t xml:space="preserve">The cost-based formula extends to field-of-study granularity. Components draw from BLS occupational data (faculty wages by discipline) and IPEDS data (equipment, facility, and support costs by program type). Each component is statistically anchored to peer institutions. This is the structural anti-padding mechanism: pricing is constrained by what data shows education actually costs to deliver.</t>
  </si>
  <si>
    <t xml:space="preserve">Cost Components by Field of Study</t>
  </si>
  <si>
    <t xml:space="preserve">Field of Study</t>
  </si>
  <si>
    <t xml:space="preserve">Faculty Wage Mult</t>
  </si>
  <si>
    <t xml:space="preserve">Equipment Cost</t>
  </si>
  <si>
    <t xml:space="preserve">Facility Cost</t>
  </si>
  <si>
    <t xml:space="preserve">Support Cost</t>
  </si>
  <si>
    <t xml:space="preserve">Subtotal</t>
  </si>
  <si>
    <t xml:space="preserve">Admin Overhead</t>
  </si>
  <si>
    <t xml:space="preserve">Total Cost/Student/Yr</t>
  </si>
  <si>
    <t xml:space="preserve">English / Humanities</t>
  </si>
  <si>
    <t xml:space="preserve">Social Sciences</t>
  </si>
  <si>
    <t xml:space="preserve">Business / Economics</t>
  </si>
  <si>
    <t xml:space="preserve">Mathematics / Statistics</t>
  </si>
  <si>
    <t xml:space="preserve">Computer Science</t>
  </si>
  <si>
    <t xml:space="preserve">Biology / Life Sciences</t>
  </si>
  <si>
    <t xml:space="preserve">Chemistry</t>
  </si>
  <si>
    <t xml:space="preserve">Physics</t>
  </si>
  <si>
    <t xml:space="preserve">Engineering (general)</t>
  </si>
  <si>
    <t xml:space="preserve">Engineering (specialized)</t>
  </si>
  <si>
    <t xml:space="preserve">Nursing</t>
  </si>
  <si>
    <t xml:space="preserve">Education / Teaching</t>
  </si>
  <si>
    <t xml:space="preserve">Fine Arts</t>
  </si>
  <si>
    <t xml:space="preserve">Performing Arts</t>
  </si>
  <si>
    <t xml:space="preserve">Pre-Medicine / Health Sci</t>
  </si>
  <si>
    <t xml:space="preserve">How This Constrains Institutional Pricing</t>
  </si>
  <si>
    <t xml:space="preserve">Each field of study has a calculated maximum cost the system will pay for a participating institution. An English program at a participating institution cannot charge more than approximately $11,000/yr per student regardless of what comparable institutions charge. An engineering program cannot exceed approximately $17,000/yr. The institution can spend more internally from endowments or research grants, but cannot bill participating students above the formula. This mechanically prevents the pricing-to-the-maximum dynamic that has driven cost inflation in existing federal aid programs.</t>
  </si>
  <si>
    <t xml:space="preserve">Operational Mechanics — Disbursement Flow &amp; Anti-Fraud Design</t>
  </si>
  <si>
    <t xml:space="preserve">Two-Channel Disbursement</t>
  </si>
  <si>
    <t xml:space="preserve">All disbursements operate through two distinct channels designed to minimize fraud surface area:</t>
  </si>
  <si>
    <t xml:space="preserve">Channel 1: Institution-to-Institution Payments</t>
  </si>
  <si>
    <t xml:space="preserve">The bulk of disbursement flows directly from the Sovereign Education Fund to participating institutions upon enrollment verification. The student does not handle these funds. Tuition and required fees are paid up to the cost-based maximum for the student's field of study. Fraud requires institutional collusion, which is much harder to commit than individual misappropriation — institutions have accreditation to protect, audit obligations, and far more to lose from getting caught.</t>
  </si>
  <si>
    <t xml:space="preserve">Channel 2: Student Reimbursement for Eligible Costs</t>
  </si>
  <si>
    <t xml:space="preserve">Students may submit personal education-related expenses for reimbursement against any remaining balance from their per-person cap. Reimbursement happens AFTER the expense, with documentation. The system never advances funds to students without verified prior expense. Approval is mechanical against a published list of eligible categories rather than discretionary case-by-case review.</t>
  </si>
  <si>
    <t xml:space="preserve">Eligible Reimbursement Categories (Statutory List)</t>
  </si>
  <si>
    <t xml:space="preserve">Categories defined in authorizing legislation. Approval is mechanical, not discretionary.</t>
  </si>
  <si>
    <t xml:space="preserve">  • Required textbooks and course materials (sublimit: $1,500/year)</t>
  </si>
  <si>
    <t xml:space="preserve">  • Technology meeting specified academic specifications (one-time: $2,500)</t>
  </si>
  <si>
    <t xml:space="preserve">  • Transportation passes for commuting students (sublimit: $1,200/year)</t>
  </si>
  <si>
    <t xml:space="preserve">  • Professional licensing examination fees (one-time per credential)</t>
  </si>
  <si>
    <t xml:space="preserve">  • Academic conference participation for required programs (sublimit: $1,000/year)</t>
  </si>
  <si>
    <t xml:space="preserve">  • Course-required software licenses (sublimit: $500/year)</t>
  </si>
  <si>
    <t xml:space="preserve">  • Internship-related travel and materials (sublimit: $2,000/year)</t>
  </si>
  <si>
    <t xml:space="preserve">  • Disability-related accommodations beyond institutional provision (no sublimit)</t>
  </si>
  <si>
    <t xml:space="preserve">  • Required clinical experience expenses for healthcare programs (sublimit: $3,000/year)</t>
  </si>
  <si>
    <t xml:space="preserve">  • Field experience expenses for education or social work programs (sublimit: $1,500/year)</t>
  </si>
  <si>
    <t xml:space="preserve">Age-30 Reversion Mechanism</t>
  </si>
  <si>
    <t xml:space="preserve">Funds remaining unused at age 30 revert to the Sovereign Education Fund pooled balance. This converts unused individual entitlements into community resources without creating perverse spending incentives during the eligibility window. A student does not lose anything by leaving funds unspent — the funds simply flow back into the collective pool to support future cohorts. This eliminates the use-it-or-lose-it pattern that drives fraudulent spending in deadline-based benefit systems.</t>
  </si>
  <si>
    <t xml:space="preserve">Anti-Fraud Architecture Summary</t>
  </si>
  <si>
    <t xml:space="preserve">The design prevents fraud structurally rather than relying primarily on after-the-fact enforcement:</t>
  </si>
  <si>
    <t xml:space="preserve">  Diploma mill prevention: Institutional fraud requires actual accreditation. Fake institutions cannot enter the system.</t>
  </si>
  <si>
    <t xml:space="preserve">  Ghost student prevention: Disbursements require enrollment verification. Real institutions verify because their own admin systems require it.</t>
  </si>
  <si>
    <t xml:space="preserve">  Pricing inflation prevention: Cost-based formula caps participating institution pricing. Pricing to maximum becomes mechanically impossible.</t>
  </si>
  <si>
    <t xml:space="preserve">  Personal expense fraud: Reimbursement requires documentation. No advance disbursement to students.</t>
  </si>
  <si>
    <t xml:space="preserve">  Age fraud: Eligibility runs through SSA records. Age verification is automatic.</t>
  </si>
  <si>
    <t xml:space="preserve">  Double-dipping: Disbursement system requires attestation that student isn't receiving disbursements elsewhere.</t>
  </si>
  <si>
    <t xml:space="preserve">  Discretionary fraud: Reimbursement categories are statutory list. Approval is mechanical, not discretionary.</t>
  </si>
  <si>
    <t xml:space="preserve">  Use-it-or-lose-it gaming: Unused funds revert to pool. No incentive to manufacture spending before deadline.</t>
  </si>
  <si>
    <t xml:space="preserve">Remaining Vulnerabilities</t>
  </si>
  <si>
    <t xml:space="preserve">No system is perfectly fraud-resistant. Honest acknowledgment of remaining risks:</t>
  </si>
  <si>
    <t xml:space="preserve">  Institutional fraud: Accredited institutions can still misrepresent program completion, charge for unprovided services, or pay recruiter kickbacks. Mitigation: robust audit infrastructure, public reporting requirements.</t>
  </si>
  <si>
    <t xml:space="preserve">  Credential gaming: Institutions might steer students toward higher-multiplier programs unnecessarily. Mitigation: outcomes tracking, periodic review of program multipliers.</t>
  </si>
  <si>
    <t xml:space="preserve">  Documentation fraud: Sophisticated rings can produce fake receipts for reimbursement. Mitigation: automated cross-referencing with vendor transaction records.</t>
  </si>
  <si>
    <t xml:space="preserve">  Identity theft: Stolen identities could be used to enroll target persons fraudulently. Mitigation: multi-factor authentication, biometric verification at high-value disbursement points.</t>
  </si>
</sst>
</file>

<file path=xl/styles.xml><?xml version="1.0" encoding="utf-8"?>
<styleSheet xmlns="http://schemas.openxmlformats.org/spreadsheetml/2006/main">
  <numFmts count="10">
    <numFmt numFmtId="164" formatCode="General"/>
    <numFmt numFmtId="165" formatCode="#,##0;\(#,##0\);\-"/>
    <numFmt numFmtId="166" formatCode="0.0%;\(0.0%\);\-"/>
    <numFmt numFmtId="167" formatCode="_(\$* #,##0_);_(\$* \(#,##0\);_(\$* \-_);_(@_)"/>
    <numFmt numFmtId="168" formatCode="0.00%;\(0.00%\);\-"/>
    <numFmt numFmtId="169" formatCode="0.0\x"/>
    <numFmt numFmtId="170" formatCode="_(\$* #,##0.0,,,\B_);_(\$* \(#,##0.0,,,&quot;B)&quot;;_(\$* \-_);_(@_)"/>
    <numFmt numFmtId="171" formatCode="_(\$* #,##0.00,,,,\T_);_(\$* \(#,##0.00,,,,&quot;T)&quot;;_(\$* \-_);_(@_)"/>
    <numFmt numFmtId="172" formatCode="0"/>
    <numFmt numFmtId="173" formatCode="0.00\x"/>
  </numFmts>
  <fonts count="17">
    <font>
      <sz val="11"/>
      <color theme="1"/>
      <name val="Calibri"/>
      <family val="2"/>
      <charset val="1"/>
    </font>
    <font>
      <sz val="10"/>
      <name val="Arial"/>
      <family val="0"/>
    </font>
    <font>
      <sz val="10"/>
      <name val="Arial"/>
      <family val="0"/>
    </font>
    <font>
      <sz val="10"/>
      <name val="Arial"/>
      <family val="0"/>
    </font>
    <font>
      <b val="true"/>
      <sz val="14"/>
      <color rgb="FFFFFFFF"/>
      <name val="Arial"/>
      <family val="0"/>
      <charset val="1"/>
    </font>
    <font>
      <b val="true"/>
      <sz val="11"/>
      <color rgb="FF000000"/>
      <name val="Arial"/>
      <family val="0"/>
      <charset val="1"/>
    </font>
    <font>
      <sz val="11"/>
      <color rgb="FF000000"/>
      <name val="Arial"/>
      <family val="0"/>
      <charset val="1"/>
    </font>
    <font>
      <sz val="11"/>
      <color rgb="FF0000FF"/>
      <name val="Arial"/>
      <family val="0"/>
      <charset val="1"/>
    </font>
    <font>
      <i val="true"/>
      <sz val="9"/>
      <color rgb="FF595959"/>
      <name val="Arial"/>
      <family val="0"/>
      <charset val="1"/>
    </font>
    <font>
      <b val="true"/>
      <sz val="11"/>
      <color rgb="FF008000"/>
      <name val="Arial"/>
      <family val="0"/>
      <charset val="1"/>
    </font>
    <font>
      <b val="true"/>
      <sz val="18"/>
      <color rgb="FF000000"/>
      <name val="Calibri"/>
      <family val="2"/>
    </font>
    <font>
      <sz val="10"/>
      <color rgb="FF000000"/>
      <name val="Calibri"/>
      <family val="2"/>
    </font>
    <font>
      <b val="true"/>
      <sz val="10"/>
      <color rgb="FF000000"/>
      <name val="Calibri"/>
      <family val="2"/>
    </font>
    <font>
      <sz val="11"/>
      <color rgb="FF008000"/>
      <name val="Arial"/>
      <family val="0"/>
      <charset val="1"/>
    </font>
    <font>
      <i val="true"/>
      <sz val="10"/>
      <color rgb="FF595959"/>
      <name val="Arial"/>
      <family val="0"/>
      <charset val="1"/>
    </font>
    <font>
      <sz val="10"/>
      <name val="Arial"/>
      <family val="2"/>
    </font>
    <font>
      <b val="true"/>
      <sz val="11"/>
      <color rgb="FFFFFFFF"/>
      <name val="Arial"/>
      <family val="0"/>
      <charset val="1"/>
    </font>
  </fonts>
  <fills count="8">
    <fill>
      <patternFill patternType="none"/>
    </fill>
    <fill>
      <patternFill patternType="gray125"/>
    </fill>
    <fill>
      <patternFill patternType="solid">
        <fgColor rgb="FF1F4E78"/>
        <bgColor rgb="FF003366"/>
      </patternFill>
    </fill>
    <fill>
      <patternFill patternType="solid">
        <fgColor rgb="FFD9E1F2"/>
        <bgColor rgb="FFE7E6E6"/>
      </patternFill>
    </fill>
    <fill>
      <patternFill patternType="solid">
        <fgColor rgb="FFE7E6E6"/>
        <bgColor rgb="FFD9E1F2"/>
      </patternFill>
    </fill>
    <fill>
      <patternFill patternType="solid">
        <fgColor rgb="FFFFFFCC"/>
        <bgColor rgb="FFFFFFFF"/>
      </patternFill>
    </fill>
    <fill>
      <patternFill patternType="solid">
        <fgColor rgb="FFC6EFCE"/>
        <bgColor rgb="FFD9E1F2"/>
      </patternFill>
    </fill>
    <fill>
      <patternFill patternType="solid">
        <fgColor rgb="FFF2F2F2"/>
        <bgColor rgb="FFE7E6E6"/>
      </patternFill>
    </fill>
  </fills>
  <borders count="3">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right/>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5" fillId="4" borderId="1" xfId="0" applyFont="true" applyBorder="true" applyAlignment="false" applyProtection="false">
      <alignment horizontal="general" vertical="bottom" textRotation="0" wrapText="false" indent="0" shrinkToFit="false"/>
      <protection locked="true" hidden="false"/>
    </xf>
    <xf numFmtId="165" fontId="7" fillId="5"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6" fontId="7" fillId="5" borderId="1" xfId="0" applyFont="true" applyBorder="true" applyAlignment="false" applyProtection="false">
      <alignment horizontal="general" vertical="bottom" textRotation="0" wrapText="false" indent="0" shrinkToFit="false"/>
      <protection locked="true" hidden="false"/>
    </xf>
    <xf numFmtId="167" fontId="7" fillId="5" borderId="1" xfId="0" applyFont="true" applyBorder="true" applyAlignment="false" applyProtection="false">
      <alignment horizontal="general" vertical="bottom" textRotation="0" wrapText="false" indent="0" shrinkToFit="false"/>
      <protection locked="true" hidden="false"/>
    </xf>
    <xf numFmtId="168" fontId="7" fillId="5" borderId="1"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7" fontId="9" fillId="6" borderId="1" xfId="0" applyFont="true" applyBorder="true" applyAlignment="false" applyProtection="false">
      <alignment horizontal="general" vertical="bottom" textRotation="0" wrapText="false" indent="0" shrinkToFit="false"/>
      <protection locked="true" hidden="false"/>
    </xf>
    <xf numFmtId="169" fontId="7" fillId="5" borderId="1" xfId="0" applyFont="true" applyBorder="true" applyAlignment="false" applyProtection="false">
      <alignment horizontal="general" vertical="bottom" textRotation="0" wrapText="false" indent="0" shrinkToFit="false"/>
      <protection locked="true" hidden="false"/>
    </xf>
    <xf numFmtId="170" fontId="9" fillId="0" borderId="1" xfId="0" applyFont="true" applyBorder="true" applyAlignment="false" applyProtection="false">
      <alignment horizontal="general" vertical="bottom" textRotation="0" wrapText="false" indent="0" shrinkToFit="false"/>
      <protection locked="true" hidden="false"/>
    </xf>
    <xf numFmtId="171" fontId="9" fillId="0" borderId="1" xfId="0" applyFont="true" applyBorder="true" applyAlignment="false" applyProtection="false">
      <alignment horizontal="general" vertical="bottom" textRotation="0" wrapText="false" indent="0" shrinkToFit="false"/>
      <protection locked="true" hidden="false"/>
    </xf>
    <xf numFmtId="166" fontId="9" fillId="0" borderId="1" xfId="0" applyFont="true" applyBorder="true" applyAlignment="false" applyProtection="false">
      <alignment horizontal="general" vertical="bottom" textRotation="0" wrapText="false" indent="0" shrinkToFit="false"/>
      <protection locked="true" hidden="false"/>
    </xf>
    <xf numFmtId="164" fontId="9" fillId="6" borderId="1" xfId="0" applyFont="true" applyBorder="true" applyAlignment="true" applyProtection="false">
      <alignment horizontal="center" vertical="bottom" textRotation="0" wrapText="true" indent="0" shrinkToFit="false"/>
      <protection locked="true" hidden="false"/>
    </xf>
    <xf numFmtId="167" fontId="13" fillId="0" borderId="1" xfId="0" applyFont="true" applyBorder="tru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2" xfId="0" applyFont="true" applyBorder="true" applyAlignment="false" applyProtection="false">
      <alignment horizontal="general" vertical="bottom" textRotation="0" wrapText="false" indent="0" shrinkToFit="false"/>
      <protection locked="true" hidden="false"/>
    </xf>
    <xf numFmtId="167" fontId="6" fillId="0" borderId="1" xfId="0" applyFont="true" applyBorder="tru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9" fillId="6" borderId="2" xfId="0" applyFont="true" applyBorder="true" applyAlignment="false" applyProtection="false">
      <alignment horizontal="general" vertical="bottom" textRotation="0" wrapText="false" indent="0" shrinkToFit="false"/>
      <protection locked="true" hidden="false"/>
    </xf>
    <xf numFmtId="167" fontId="9" fillId="0" borderId="1" xfId="0" applyFont="true" applyBorder="true" applyAlignment="false" applyProtection="false">
      <alignment horizontal="general" vertical="bottom" textRotation="0" wrapText="false" indent="0" shrinkToFit="false"/>
      <protection locked="true" hidden="false"/>
    </xf>
    <xf numFmtId="164" fontId="5" fillId="4" borderId="1" xfId="0" applyFont="true" applyBorder="true" applyAlignment="true" applyProtection="false">
      <alignment horizontal="center" vertical="bottom" textRotation="0" wrapText="tru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9" fontId="13" fillId="0" borderId="1" xfId="0" applyFont="true" applyBorder="true" applyAlignment="true" applyProtection="false">
      <alignment horizontal="center" vertical="bottom" textRotation="0" wrapText="false" indent="0" shrinkToFit="false"/>
      <protection locked="true" hidden="false"/>
    </xf>
    <xf numFmtId="167" fontId="5" fillId="0" borderId="1" xfId="0" applyFont="true" applyBorder="true" applyAlignment="false" applyProtection="false">
      <alignment horizontal="general" vertical="bottom" textRotation="0" wrapText="false" indent="0" shrinkToFit="false"/>
      <protection locked="true" hidden="false"/>
    </xf>
    <xf numFmtId="169" fontId="6" fillId="0" borderId="1" xfId="0" applyFont="true" applyBorder="true" applyAlignment="true" applyProtection="false">
      <alignment horizontal="center" vertical="bottom"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6" fillId="7" borderId="1" xfId="0" applyFont="true" applyBorder="true" applyAlignment="false" applyProtection="false">
      <alignment horizontal="general" vertical="bottom" textRotation="0" wrapText="false" indent="0" shrinkToFit="false"/>
      <protection locked="true" hidden="false"/>
    </xf>
    <xf numFmtId="169" fontId="13" fillId="7" borderId="1" xfId="0" applyFont="true" applyBorder="true" applyAlignment="true" applyProtection="false">
      <alignment horizontal="center" vertical="bottom" textRotation="0" wrapText="false" indent="0" shrinkToFit="false"/>
      <protection locked="true" hidden="false"/>
    </xf>
    <xf numFmtId="167" fontId="5" fillId="7" borderId="1" xfId="0" applyFont="true" applyBorder="true" applyAlignment="false" applyProtection="false">
      <alignment horizontal="general" vertical="bottom" textRotation="0" wrapText="false" indent="0" shrinkToFit="false"/>
      <protection locked="true" hidden="false"/>
    </xf>
    <xf numFmtId="167" fontId="6" fillId="7" borderId="1" xfId="0" applyFont="true" applyBorder="true" applyAlignment="false" applyProtection="false">
      <alignment horizontal="general" vertical="bottom" textRotation="0" wrapText="false" indent="0" shrinkToFit="false"/>
      <protection locked="true" hidden="false"/>
    </xf>
    <xf numFmtId="169" fontId="6" fillId="7" borderId="1" xfId="0" applyFont="true" applyBorder="true" applyAlignment="true" applyProtection="false">
      <alignment horizontal="center" vertical="bottom" textRotation="0" wrapText="false" indent="0" shrinkToFit="false"/>
      <protection locked="true" hidden="false"/>
    </xf>
    <xf numFmtId="164" fontId="6" fillId="7" borderId="1"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true" applyAlignment="true" applyProtection="false">
      <alignment horizontal="general" vertical="top" textRotation="0" wrapText="true" indent="0" shrinkToFit="false"/>
      <protection locked="true" hidden="false"/>
    </xf>
    <xf numFmtId="164" fontId="16" fillId="2" borderId="1" xfId="0" applyFont="true" applyBorder="true" applyAlignment="true" applyProtection="false">
      <alignment horizontal="center" vertical="center" textRotation="0" wrapText="true" indent="0" shrinkToFit="false"/>
      <protection locked="true" hidden="false"/>
    </xf>
    <xf numFmtId="172" fontId="6" fillId="0" borderId="1" xfId="0" applyFont="true" applyBorder="true" applyAlignment="true" applyProtection="false">
      <alignment horizontal="center" vertical="bottom" textRotation="0" wrapText="false" indent="0" shrinkToFit="false"/>
      <protection locked="true" hidden="false"/>
    </xf>
    <xf numFmtId="165" fontId="6" fillId="0" borderId="1" xfId="0" applyFont="true" applyBorder="true" applyAlignment="false" applyProtection="false">
      <alignment horizontal="general" vertical="bottom" textRotation="0" wrapText="false" indent="0" shrinkToFit="false"/>
      <protection locked="true" hidden="false"/>
    </xf>
    <xf numFmtId="170" fontId="6" fillId="0" borderId="1" xfId="0" applyFont="true" applyBorder="true" applyAlignment="false" applyProtection="false">
      <alignment horizontal="general" vertical="bottom" textRotation="0" wrapText="false" indent="0" shrinkToFit="false"/>
      <protection locked="true" hidden="false"/>
    </xf>
    <xf numFmtId="170" fontId="5" fillId="0" borderId="1" xfId="0" applyFont="true" applyBorder="true" applyAlignment="false" applyProtection="false">
      <alignment horizontal="general" vertical="bottom" textRotation="0" wrapText="false" indent="0" shrinkToFit="false"/>
      <protection locked="true" hidden="false"/>
    </xf>
    <xf numFmtId="166" fontId="6" fillId="0" borderId="1" xfId="0" applyFont="true" applyBorder="true" applyAlignment="false" applyProtection="false">
      <alignment horizontal="general" vertical="bottom" textRotation="0" wrapText="false" indent="0" shrinkToFit="false"/>
      <protection locked="true" hidden="false"/>
    </xf>
    <xf numFmtId="172" fontId="6" fillId="7" borderId="1" xfId="0" applyFont="true" applyBorder="true" applyAlignment="true" applyProtection="false">
      <alignment horizontal="center" vertical="bottom" textRotation="0" wrapText="false" indent="0" shrinkToFit="false"/>
      <protection locked="true" hidden="false"/>
    </xf>
    <xf numFmtId="165" fontId="6" fillId="7" borderId="1" xfId="0" applyFont="true" applyBorder="true" applyAlignment="false" applyProtection="false">
      <alignment horizontal="general" vertical="bottom" textRotation="0" wrapText="false" indent="0" shrinkToFit="false"/>
      <protection locked="true" hidden="false"/>
    </xf>
    <xf numFmtId="170" fontId="6" fillId="7" borderId="1" xfId="0" applyFont="true" applyBorder="true" applyAlignment="false" applyProtection="false">
      <alignment horizontal="general" vertical="bottom" textRotation="0" wrapText="false" indent="0" shrinkToFit="false"/>
      <protection locked="true" hidden="false"/>
    </xf>
    <xf numFmtId="170" fontId="5" fillId="7" borderId="1" xfId="0" applyFont="true" applyBorder="true" applyAlignment="false" applyProtection="false">
      <alignment horizontal="general" vertical="bottom" textRotation="0" wrapText="false" indent="0" shrinkToFit="false"/>
      <protection locked="true" hidden="false"/>
    </xf>
    <xf numFmtId="166" fontId="6" fillId="7" borderId="1" xfId="0" applyFont="true" applyBorder="true" applyAlignment="false" applyProtection="false">
      <alignment horizontal="general" vertical="bottom" textRotation="0" wrapText="false" indent="0" shrinkToFit="false"/>
      <protection locked="true" hidden="false"/>
    </xf>
    <xf numFmtId="173" fontId="7" fillId="5" borderId="1"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BE4B48"/>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9E1F2"/>
      <rgbColor rgb="FFC6EFCE"/>
      <rgbColor rgb="FFE7E6E6"/>
      <rgbColor rgb="FF99CCFF"/>
      <rgbColor rgb="FFFF99CC"/>
      <rgbColor rgb="FFCC99FF"/>
      <rgbColor rgb="FFFFCC99"/>
      <rgbColor rgb="FF3366FF"/>
      <rgbColor rgb="FF33CCCC"/>
      <rgbColor rgb="FF99CC00"/>
      <rgbColor rgb="FFFFCC00"/>
      <rgbColor rgb="FFFF9900"/>
      <rgbColor rgb="FFFF6600"/>
      <rgbColor rgb="FF595959"/>
      <rgbColor rgb="FF878787"/>
      <rgbColor rgb="FF003366"/>
      <rgbColor rgb="FF339966"/>
      <rgbColor rgb="FF003300"/>
      <rgbColor rgb="FF333300"/>
      <rgbColor rgb="FF993300"/>
      <rgbColor rgb="FF993366"/>
      <rgbColor rgb="FF1F4E78"/>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Sovereign Education Fund Balance Over Time</a:t>
            </a:r>
          </a:p>
        </c:rich>
      </c:tx>
      <c:overlay val="0"/>
      <c:spPr>
        <a:noFill/>
        <a:ln w="0">
          <a:noFill/>
        </a:ln>
      </c:spPr>
    </c:title>
    <c:autoTitleDeleted val="0"/>
    <c:plotArea>
      <c:lineChart>
        <c:grouping val="standard"/>
        <c:varyColors val="0"/>
        <c:ser>
          <c:idx val="0"/>
          <c:order val="0"/>
          <c:tx>
            <c:strRef>
              <c:f>'Sovereign Edu Fund'!L3</c:f>
              <c:strCache>
                <c:ptCount val="1"/>
                <c:pt idx="0">
                  <c:v>Edu Fund Balance</c:v>
                </c:pt>
              </c:strCache>
            </c:strRef>
          </c:tx>
          <c:spPr>
            <a:solidFill>
              <a:srgbClr val="be4b48"/>
            </a:solidFill>
            <a:ln w="47520">
              <a:solidFill>
                <a:srgbClr val="be4b48"/>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'Sovereign Edu Fund'!$C$4:$C$63</c:f>
              <c:strCache>
                <c:ptCount val="60"/>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pt idx="35">
                  <c:v>2061</c:v>
                </c:pt>
                <c:pt idx="36">
                  <c:v>2062</c:v>
                </c:pt>
                <c:pt idx="37">
                  <c:v>2063</c:v>
                </c:pt>
                <c:pt idx="38">
                  <c:v>2064</c:v>
                </c:pt>
                <c:pt idx="39">
                  <c:v>2065</c:v>
                </c:pt>
                <c:pt idx="40">
                  <c:v>2066</c:v>
                </c:pt>
                <c:pt idx="41">
                  <c:v>2067</c:v>
                </c:pt>
                <c:pt idx="42">
                  <c:v>2068</c:v>
                </c:pt>
                <c:pt idx="43">
                  <c:v>2069</c:v>
                </c:pt>
                <c:pt idx="44">
                  <c:v>2070</c:v>
                </c:pt>
                <c:pt idx="45">
                  <c:v>2071</c:v>
                </c:pt>
                <c:pt idx="46">
                  <c:v>2072</c:v>
                </c:pt>
                <c:pt idx="47">
                  <c:v>2073</c:v>
                </c:pt>
                <c:pt idx="48">
                  <c:v>2074</c:v>
                </c:pt>
                <c:pt idx="49">
                  <c:v>2075</c:v>
                </c:pt>
                <c:pt idx="50">
                  <c:v>2076</c:v>
                </c:pt>
                <c:pt idx="51">
                  <c:v>2077</c:v>
                </c:pt>
                <c:pt idx="52">
                  <c:v>2078</c:v>
                </c:pt>
                <c:pt idx="53">
                  <c:v>2079</c:v>
                </c:pt>
                <c:pt idx="54">
                  <c:v>2080</c:v>
                </c:pt>
                <c:pt idx="55">
                  <c:v>2081</c:v>
                </c:pt>
                <c:pt idx="56">
                  <c:v>2082</c:v>
                </c:pt>
                <c:pt idx="57">
                  <c:v>2083</c:v>
                </c:pt>
                <c:pt idx="58">
                  <c:v>2084</c:v>
                </c:pt>
                <c:pt idx="59">
                  <c:v>2085</c:v>
                </c:pt>
              </c:strCache>
            </c:strRef>
          </c:cat>
          <c:val>
            <c:numRef>
              <c:f>'Sovereign Edu Fund'!$L$4:$L$63</c:f>
              <c:numCache>
                <c:formatCode>_(\$* #,##0.0,,,\B_);_(\$* \(#,##0.0,,,"B)";_(\$* \-_);_(@_)</c:formatCode>
                <c:ptCount val="60"/>
                <c:pt idx="0">
                  <c:v>18000000000</c:v>
                </c:pt>
                <c:pt idx="1">
                  <c:v>37152000000</c:v>
                </c:pt>
                <c:pt idx="2">
                  <c:v>57524418000</c:v>
                </c:pt>
                <c:pt idx="3">
                  <c:v>79189710912</c:v>
                </c:pt>
                <c:pt idx="4">
                  <c:v>102224612867.058</c:v>
                </c:pt>
                <c:pt idx="5">
                  <c:v>126710387582.521</c:v>
                </c:pt>
                <c:pt idx="6">
                  <c:v>152733095618.977</c:v>
                </c:pt>
                <c:pt idx="7">
                  <c:v>180383877405.43</c:v>
                </c:pt>
                <c:pt idx="8">
                  <c:v>209759252963.008</c:v>
                </c:pt>
                <c:pt idx="9">
                  <c:v>240961439312.437</c:v>
                </c:pt>
                <c:pt idx="10">
                  <c:v>274098686608.605</c:v>
                </c:pt>
                <c:pt idx="11">
                  <c:v>309285634107.13</c:v>
                </c:pt>
                <c:pt idx="12">
                  <c:v>346643687133.012</c:v>
                </c:pt>
                <c:pt idx="13">
                  <c:v>386301416290.489</c:v>
                </c:pt>
                <c:pt idx="14">
                  <c:v>428394980226.339</c:v>
                </c:pt>
                <c:pt idx="15">
                  <c:v>473068573336.279</c:v>
                </c:pt>
                <c:pt idx="16">
                  <c:v>520474899886.088</c:v>
                </c:pt>
                <c:pt idx="17">
                  <c:v>389076059356.63</c:v>
                </c:pt>
                <c:pt idx="18">
                  <c:v>356748950066.993</c:v>
                </c:pt>
                <c:pt idx="19">
                  <c:v>324774398738</c:v>
                </c:pt>
                <c:pt idx="20">
                  <c:v>296603835846.95</c:v>
                </c:pt>
                <c:pt idx="21">
                  <c:v>272287211616.496</c:v>
                </c:pt>
                <c:pt idx="22">
                  <c:v>251872154538.858</c:v>
                </c:pt>
                <c:pt idx="23">
                  <c:v>235403675609.172</c:v>
                </c:pt>
                <c:pt idx="24">
                  <c:v>222923850324.913</c:v>
                </c:pt>
                <c:pt idx="25">
                  <c:v>214471476995.469</c:v>
                </c:pt>
                <c:pt idx="26">
                  <c:v>210081709815.734</c:v>
                </c:pt>
                <c:pt idx="27">
                  <c:v>209785665061.853</c:v>
                </c:pt>
                <c:pt idx="28">
                  <c:v>213609998665.808</c:v>
                </c:pt>
                <c:pt idx="29">
                  <c:v>221576453317.913</c:v>
                </c:pt>
                <c:pt idx="30">
                  <c:v>244501373132.205</c:v>
                </c:pt>
                <c:pt idx="31">
                  <c:v>283032383788.741</c:v>
                </c:pt>
                <c:pt idx="32">
                  <c:v>337848230738.542</c:v>
                </c:pt>
                <c:pt idx="33">
                  <c:v>409660401614.164</c:v>
                </c:pt>
                <c:pt idx="34">
                  <c:v>499214837925.772</c:v>
                </c:pt>
                <c:pt idx="35">
                  <c:v>607293741116.664</c:v>
                </c:pt>
                <c:pt idx="36">
                  <c:v>734717478345.717</c:v>
                </c:pt>
                <c:pt idx="37">
                  <c:v>882346593674.84</c:v>
                </c:pt>
                <c:pt idx="38">
                  <c:v>1051083930668.41</c:v>
                </c:pt>
                <c:pt idx="39">
                  <c:v>1241876872759.6</c:v>
                </c:pt>
                <c:pt idx="40">
                  <c:v>1471919708106.98</c:v>
                </c:pt>
                <c:pt idx="41">
                  <c:v>1743211926054.53</c:v>
                </c:pt>
                <c:pt idx="42">
                  <c:v>2057861444921.03</c:v>
                </c:pt>
                <c:pt idx="43">
                  <c:v>2418090721821.45</c:v>
                </c:pt>
                <c:pt idx="44">
                  <c:v>2826243214306.77</c:v>
                </c:pt>
                <c:pt idx="45">
                  <c:v>3284790214318.8</c:v>
                </c:pt>
                <c:pt idx="46">
                  <c:v>3796338076157.68</c:v>
                </c:pt>
                <c:pt idx="47">
                  <c:v>4363635861432.01</c:v>
                </c:pt>
                <c:pt idx="48">
                  <c:v>4989583425308.31</c:v>
                </c:pt>
                <c:pt idx="49">
                  <c:v>5677239969802.76</c:v>
                </c:pt>
                <c:pt idx="50">
                  <c:v>6453833091368</c:v>
                </c:pt>
                <c:pt idx="51">
                  <c:v>7324184351626.61</c:v>
                </c:pt>
                <c:pt idx="52">
                  <c:v>8293386945795.82</c:v>
                </c:pt>
                <c:pt idx="53">
                  <c:v>9366821342236.37</c:v>
                </c:pt>
                <c:pt idx="54">
                  <c:v>10550171833081</c:v>
                </c:pt>
                <c:pt idx="55">
                  <c:v>11849444049345.4</c:v>
                </c:pt>
                <c:pt idx="56">
                  <c:v>13270983497063.8</c:v>
                </c:pt>
                <c:pt idx="57">
                  <c:v>14821495174318.5</c:v>
                </c:pt>
                <c:pt idx="58">
                  <c:v>16508064332550.5</c:v>
                </c:pt>
                <c:pt idx="59">
                  <c:v>18338178449269.5</c:v>
                </c:pt>
              </c:numCache>
            </c:numRef>
          </c:val>
          <c:smooth val="1"/>
        </c:ser>
        <c:hiLowLines>
          <c:spPr>
            <a:ln w="0">
              <a:noFill/>
            </a:ln>
          </c:spPr>
        </c:hiLowLines>
        <c:marker val="0"/>
        <c:axId val="13391361"/>
        <c:axId val="95964108"/>
      </c:lineChart>
      <c:catAx>
        <c:axId val="13391361"/>
        <c:scaling>
          <c:orientation val="minMax"/>
        </c:scaling>
        <c:delete val="0"/>
        <c:axPos val="b"/>
        <c:title>
          <c:tx>
            <c:rich>
              <a:bodyPr rot="0"/>
              <a:lstStyle/>
              <a:p>
                <a:pPr>
                  <a:defRPr b="1" sz="1000" spc="-1" strike="noStrike">
                    <a:solidFill>
                      <a:srgbClr val="000000"/>
                    </a:solidFill>
                    <a:latin typeface="Calibri"/>
                  </a:defRPr>
                </a:pPr>
                <a:r>
                  <a:rPr b="1" sz="1000" spc="-1" strike="noStrike">
                    <a:solidFill>
                      <a:srgbClr val="000000"/>
                    </a:solidFill>
                    <a:latin typeface="Calibri"/>
                  </a:rPr>
                  <a:t>Calendar Year</a:t>
                </a:r>
              </a:p>
            </c:rich>
          </c:tx>
          <c:overlay val="0"/>
          <c:spPr>
            <a:noFill/>
            <a:ln w="0">
              <a:noFill/>
            </a:ln>
          </c:spPr>
        </c:title>
        <c:numFmt formatCode="0"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95964108"/>
        <c:crosses val="autoZero"/>
        <c:auto val="1"/>
        <c:lblAlgn val="ctr"/>
        <c:lblOffset val="100"/>
        <c:noMultiLvlLbl val="0"/>
      </c:catAx>
      <c:valAx>
        <c:axId val="95964108"/>
        <c:scaling>
          <c:orientation val="minMax"/>
        </c:scaling>
        <c:delete val="0"/>
        <c:axPos val="l"/>
        <c:majorGridlines>
          <c:spPr>
            <a:ln w="9360">
              <a:solidFill>
                <a:srgbClr val="878787"/>
              </a:solidFill>
              <a:round/>
            </a:ln>
          </c:spPr>
        </c:majorGridlines>
        <c:title>
          <c:tx>
            <c:rich>
              <a:bodyPr rot="-5400000"/>
              <a:lstStyle/>
              <a:p>
                <a:pPr>
                  <a:defRPr b="1" sz="1000" spc="-1" strike="noStrike">
                    <a:solidFill>
                      <a:srgbClr val="000000"/>
                    </a:solidFill>
                    <a:latin typeface="Calibri"/>
                  </a:defRPr>
                </a:pPr>
                <a:r>
                  <a:rPr b="1" sz="1000" spc="-1" strike="noStrike">
                    <a:solidFill>
                      <a:srgbClr val="000000"/>
                    </a:solidFill>
                    <a:latin typeface="Calibri"/>
                  </a:rPr>
                  <a:t>Balance ($)</a:t>
                </a:r>
              </a:p>
            </c:rich>
          </c:tx>
          <c:overlay val="0"/>
          <c:spPr>
            <a:noFill/>
            <a:ln w="0">
              <a:noFill/>
            </a:ln>
          </c:spPr>
        </c:title>
        <c:numFmt formatCode="_(\$* #,##0.0,,,\B_);_(\$* \(#,##0.0,,,&quot;B)&quot;;_(\$* \-_);_(@_)"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13391361"/>
        <c:crosses val="autoZero"/>
        <c:crossBetween val="between"/>
      </c:valAx>
      <c:spPr>
        <a:noFill/>
        <a:ln w="0">
          <a:noFill/>
        </a:ln>
      </c:spPr>
    </c:plotArea>
    <c:legend>
      <c:legendPos val="r"/>
      <c:overlay val="0"/>
      <c:spPr>
        <a:noFill/>
        <a:ln w="0">
          <a:noFill/>
        </a:ln>
      </c:spPr>
      <c:txPr>
        <a:bodyPr/>
        <a:lstStyle/>
        <a:p>
          <a:pPr>
            <a:defRPr b="0" sz="1000" spc="-1" strike="noStrike">
              <a:solidFill>
                <a:srgbClr val="000000"/>
              </a:solidFill>
              <a:latin typeface="Calibri"/>
            </a:defRPr>
          </a:pPr>
        </a:p>
      </c:txPr>
    </c:legend>
    <c:plotVisOnly val="1"/>
    <c:dispBlanksAs val="gap"/>
  </c:chart>
  <c:spPr>
    <a:solidFill>
      <a:srgbClr val="ffffff"/>
    </a:solidFill>
    <a:ln w="9360">
      <a:solidFill>
        <a:srgbClr val="d9d9d9"/>
      </a:solidFill>
      <a:round/>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 of College Costs Covered Over Time</a:t>
            </a:r>
          </a:p>
        </c:rich>
      </c:tx>
      <c:overlay val="0"/>
      <c:spPr>
        <a:noFill/>
        <a:ln w="0">
          <a:noFill/>
        </a:ln>
      </c:spPr>
    </c:title>
    <c:autoTitleDeleted val="0"/>
    <c:plotArea>
      <c:lineChart>
        <c:grouping val="standard"/>
        <c:varyColors val="0"/>
        <c:ser>
          <c:idx val="0"/>
          <c:order val="0"/>
          <c:tx>
            <c:strRef>
              <c:f>'Sovereign Edu Fund'!M3</c:f>
              <c:strCache>
                <c:ptCount val="1"/>
                <c:pt idx="0">
                  <c:v>% of Need Covered</c:v>
                </c:pt>
              </c:strCache>
            </c:strRef>
          </c:tx>
          <c:spPr>
            <a:solidFill>
              <a:srgbClr val="be4b48"/>
            </a:solidFill>
            <a:ln w="47520">
              <a:solidFill>
                <a:srgbClr val="be4b48"/>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'Sovereign Edu Fund'!$C$4:$C$63</c:f>
              <c:strCache>
                <c:ptCount val="60"/>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pt idx="15">
                  <c:v>2041</c:v>
                </c:pt>
                <c:pt idx="16">
                  <c:v>2042</c:v>
                </c:pt>
                <c:pt idx="17">
                  <c:v>2043</c:v>
                </c:pt>
                <c:pt idx="18">
                  <c:v>2044</c:v>
                </c:pt>
                <c:pt idx="19">
                  <c:v>2045</c:v>
                </c:pt>
                <c:pt idx="20">
                  <c:v>2046</c:v>
                </c:pt>
                <c:pt idx="21">
                  <c:v>2047</c:v>
                </c:pt>
                <c:pt idx="22">
                  <c:v>2048</c:v>
                </c:pt>
                <c:pt idx="23">
                  <c:v>2049</c:v>
                </c:pt>
                <c:pt idx="24">
                  <c:v>2050</c:v>
                </c:pt>
                <c:pt idx="25">
                  <c:v>2051</c:v>
                </c:pt>
                <c:pt idx="26">
                  <c:v>2052</c:v>
                </c:pt>
                <c:pt idx="27">
                  <c:v>2053</c:v>
                </c:pt>
                <c:pt idx="28">
                  <c:v>2054</c:v>
                </c:pt>
                <c:pt idx="29">
                  <c:v>2055</c:v>
                </c:pt>
                <c:pt idx="30">
                  <c:v>2056</c:v>
                </c:pt>
                <c:pt idx="31">
                  <c:v>2057</c:v>
                </c:pt>
                <c:pt idx="32">
                  <c:v>2058</c:v>
                </c:pt>
                <c:pt idx="33">
                  <c:v>2059</c:v>
                </c:pt>
                <c:pt idx="34">
                  <c:v>2060</c:v>
                </c:pt>
                <c:pt idx="35">
                  <c:v>2061</c:v>
                </c:pt>
                <c:pt idx="36">
                  <c:v>2062</c:v>
                </c:pt>
                <c:pt idx="37">
                  <c:v>2063</c:v>
                </c:pt>
                <c:pt idx="38">
                  <c:v>2064</c:v>
                </c:pt>
                <c:pt idx="39">
                  <c:v>2065</c:v>
                </c:pt>
                <c:pt idx="40">
                  <c:v>2066</c:v>
                </c:pt>
                <c:pt idx="41">
                  <c:v>2067</c:v>
                </c:pt>
                <c:pt idx="42">
                  <c:v>2068</c:v>
                </c:pt>
                <c:pt idx="43">
                  <c:v>2069</c:v>
                </c:pt>
                <c:pt idx="44">
                  <c:v>2070</c:v>
                </c:pt>
                <c:pt idx="45">
                  <c:v>2071</c:v>
                </c:pt>
                <c:pt idx="46">
                  <c:v>2072</c:v>
                </c:pt>
                <c:pt idx="47">
                  <c:v>2073</c:v>
                </c:pt>
                <c:pt idx="48">
                  <c:v>2074</c:v>
                </c:pt>
                <c:pt idx="49">
                  <c:v>2075</c:v>
                </c:pt>
                <c:pt idx="50">
                  <c:v>2076</c:v>
                </c:pt>
                <c:pt idx="51">
                  <c:v>2077</c:v>
                </c:pt>
                <c:pt idx="52">
                  <c:v>2078</c:v>
                </c:pt>
                <c:pt idx="53">
                  <c:v>2079</c:v>
                </c:pt>
                <c:pt idx="54">
                  <c:v>2080</c:v>
                </c:pt>
                <c:pt idx="55">
                  <c:v>2081</c:v>
                </c:pt>
                <c:pt idx="56">
                  <c:v>2082</c:v>
                </c:pt>
                <c:pt idx="57">
                  <c:v>2083</c:v>
                </c:pt>
                <c:pt idx="58">
                  <c:v>2084</c:v>
                </c:pt>
                <c:pt idx="59">
                  <c:v>2085</c:v>
                </c:pt>
              </c:strCache>
            </c:strRef>
          </c:cat>
          <c:val>
            <c:numRef>
              <c:f>'Sovereign Edu Fund'!$M$4:$M$63</c:f>
              <c:numCache>
                <c:formatCode>0.0%;\(0.0%\);\-</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numCache>
            </c:numRef>
          </c:val>
          <c:smooth val="1"/>
        </c:ser>
        <c:hiLowLines>
          <c:spPr>
            <a:ln w="0">
              <a:noFill/>
            </a:ln>
          </c:spPr>
        </c:hiLowLines>
        <c:marker val="0"/>
        <c:axId val="81257401"/>
        <c:axId val="87784608"/>
      </c:lineChart>
      <c:catAx>
        <c:axId val="81257401"/>
        <c:scaling>
          <c:orientation val="minMax"/>
        </c:scaling>
        <c:delete val="0"/>
        <c:axPos val="b"/>
        <c:title>
          <c:tx>
            <c:rich>
              <a:bodyPr rot="0"/>
              <a:lstStyle/>
              <a:p>
                <a:pPr>
                  <a:defRPr b="1" sz="1000" spc="-1" strike="noStrike">
                    <a:solidFill>
                      <a:srgbClr val="000000"/>
                    </a:solidFill>
                    <a:latin typeface="Calibri"/>
                  </a:defRPr>
                </a:pPr>
                <a:r>
                  <a:rPr b="1" sz="1000" spc="-1" strike="noStrike">
                    <a:solidFill>
                      <a:srgbClr val="000000"/>
                    </a:solidFill>
                    <a:latin typeface="Calibri"/>
                  </a:rPr>
                  <a:t>Calendar Year</a:t>
                </a:r>
              </a:p>
            </c:rich>
          </c:tx>
          <c:overlay val="0"/>
          <c:spPr>
            <a:noFill/>
            <a:ln w="0">
              <a:noFill/>
            </a:ln>
          </c:spPr>
        </c:title>
        <c:numFmt formatCode="0"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87784608"/>
        <c:crosses val="autoZero"/>
        <c:auto val="1"/>
        <c:lblAlgn val="ctr"/>
        <c:lblOffset val="100"/>
        <c:noMultiLvlLbl val="0"/>
      </c:catAx>
      <c:valAx>
        <c:axId val="87784608"/>
        <c:scaling>
          <c:orientation val="minMax"/>
        </c:scaling>
        <c:delete val="0"/>
        <c:axPos val="l"/>
        <c:majorGridlines>
          <c:spPr>
            <a:ln w="9360">
              <a:solidFill>
                <a:srgbClr val="878787"/>
              </a:solidFill>
              <a:round/>
            </a:ln>
          </c:spPr>
        </c:majorGridlines>
        <c:title>
          <c:tx>
            <c:rich>
              <a:bodyPr rot="-5400000"/>
              <a:lstStyle/>
              <a:p>
                <a:pPr>
                  <a:defRPr b="1" sz="1000" spc="-1" strike="noStrike">
                    <a:solidFill>
                      <a:srgbClr val="000000"/>
                    </a:solidFill>
                    <a:latin typeface="Calibri"/>
                  </a:defRPr>
                </a:pPr>
                <a:r>
                  <a:rPr b="1" sz="1000" spc="-1" strike="noStrike">
                    <a:solidFill>
                      <a:srgbClr val="000000"/>
                    </a:solidFill>
                    <a:latin typeface="Calibri"/>
                  </a:rPr>
                  <a:t>% of Cohort Cost Covered</a:t>
                </a:r>
              </a:p>
            </c:rich>
          </c:tx>
          <c:overlay val="0"/>
          <c:spPr>
            <a:noFill/>
            <a:ln w="0">
              <a:noFill/>
            </a:ln>
          </c:spPr>
        </c:title>
        <c:numFmt formatCode="0.0%;\(0.0%\);\-" sourceLinked="1"/>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81257401"/>
        <c:crosses val="autoZero"/>
        <c:crossBetween val="between"/>
      </c:valAx>
      <c:spPr>
        <a:noFill/>
        <a:ln w="0">
          <a:noFill/>
        </a:ln>
      </c:spPr>
    </c:plotArea>
    <c:legend>
      <c:legendPos val="r"/>
      <c:overlay val="0"/>
      <c:spPr>
        <a:noFill/>
        <a:ln w="0">
          <a:noFill/>
        </a:ln>
      </c:spPr>
      <c:txPr>
        <a:bodyPr/>
        <a:lstStyle/>
        <a:p>
          <a:pPr>
            <a:defRPr b="0" sz="1000" spc="-1" strike="noStrike">
              <a:solidFill>
                <a:srgbClr val="000000"/>
              </a:solidFill>
              <a:latin typeface="Calibri"/>
            </a:defRPr>
          </a:pPr>
        </a:p>
      </c:txPr>
    </c:legend>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22</xdr:row>
      <xdr:rowOff>39960</xdr:rowOff>
    </xdr:from>
    <xdr:to>
      <xdr:col>3</xdr:col>
      <xdr:colOff>2844720</xdr:colOff>
      <xdr:row>42</xdr:row>
      <xdr:rowOff>189720</xdr:rowOff>
    </xdr:to>
    <xdr:graphicFrame>
      <xdr:nvGraphicFramePr>
        <xdr:cNvPr id="0" name="Chart 1"/>
        <xdr:cNvGraphicFramePr/>
      </xdr:nvGraphicFramePr>
      <xdr:xfrm>
        <a:off x="211320" y="4505400"/>
        <a:ext cx="7919640" cy="39596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45</xdr:row>
      <xdr:rowOff>39960</xdr:rowOff>
    </xdr:from>
    <xdr:to>
      <xdr:col>3</xdr:col>
      <xdr:colOff>2844720</xdr:colOff>
      <xdr:row>65</xdr:row>
      <xdr:rowOff>189720</xdr:rowOff>
    </xdr:to>
    <xdr:graphicFrame>
      <xdr:nvGraphicFramePr>
        <xdr:cNvPr id="1" name="Chart 2"/>
        <xdr:cNvGraphicFramePr/>
      </xdr:nvGraphicFramePr>
      <xdr:xfrm>
        <a:off x="211320" y="8886960"/>
        <a:ext cx="7919640" cy="39596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B52"/>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110"/>
  </cols>
  <sheetData>
    <row r="1" customFormat="false" ht="24.75" hidden="false" customHeight="true" outlineLevel="0" collapsed="false">
      <c r="B1" s="1" t="s">
        <v>0</v>
      </c>
    </row>
    <row r="3" customFormat="false" ht="15" hidden="false" customHeight="false" outlineLevel="0" collapsed="false">
      <c r="B3" s="2" t="s">
        <v>1</v>
      </c>
    </row>
    <row r="4" customFormat="false" ht="15" hidden="false" customHeight="false" outlineLevel="0" collapsed="false">
      <c r="B4" s="3" t="s">
        <v>2</v>
      </c>
    </row>
    <row r="5" customFormat="false" ht="15" hidden="false" customHeight="false" outlineLevel="0" collapsed="false">
      <c r="B5" s="3" t="s">
        <v>3</v>
      </c>
    </row>
    <row r="6" customFormat="false" ht="15" hidden="false" customHeight="false" outlineLevel="0" collapsed="false">
      <c r="B6" s="3" t="s">
        <v>4</v>
      </c>
    </row>
    <row r="8" customFormat="false" ht="15" hidden="false" customHeight="false" outlineLevel="0" collapsed="false">
      <c r="B8" s="2" t="s">
        <v>5</v>
      </c>
    </row>
    <row r="9" customFormat="false" ht="15" hidden="false" customHeight="false" outlineLevel="0" collapsed="false">
      <c r="B9" s="3" t="s">
        <v>6</v>
      </c>
    </row>
    <row r="10" customFormat="false" ht="15" hidden="false" customHeight="false" outlineLevel="0" collapsed="false">
      <c r="B10" s="3" t="s">
        <v>7</v>
      </c>
    </row>
    <row r="11" customFormat="false" ht="15" hidden="false" customHeight="false" outlineLevel="0" collapsed="false">
      <c r="B11" s="3" t="s">
        <v>8</v>
      </c>
    </row>
    <row r="12" customFormat="false" ht="15" hidden="false" customHeight="false" outlineLevel="0" collapsed="false">
      <c r="B12" s="3" t="s">
        <v>9</v>
      </c>
    </row>
    <row r="13" customFormat="false" ht="15" hidden="false" customHeight="false" outlineLevel="0" collapsed="false">
      <c r="B13" s="3" t="s">
        <v>10</v>
      </c>
    </row>
    <row r="15" customFormat="false" ht="15" hidden="false" customHeight="false" outlineLevel="0" collapsed="false">
      <c r="B15" s="3" t="s">
        <v>11</v>
      </c>
    </row>
    <row r="16" customFormat="false" ht="15" hidden="false" customHeight="false" outlineLevel="0" collapsed="false">
      <c r="B16" s="3" t="s">
        <v>12</v>
      </c>
    </row>
    <row r="17" customFormat="false" ht="15" hidden="false" customHeight="false" outlineLevel="0" collapsed="false">
      <c r="B17" s="3" t="s">
        <v>13</v>
      </c>
    </row>
    <row r="18" customFormat="false" ht="15" hidden="false" customHeight="false" outlineLevel="0" collapsed="false">
      <c r="B18" s="3" t="s">
        <v>14</v>
      </c>
    </row>
    <row r="19" customFormat="false" ht="15" hidden="false" customHeight="false" outlineLevel="0" collapsed="false">
      <c r="B19" s="3" t="s">
        <v>15</v>
      </c>
    </row>
    <row r="21" customFormat="false" ht="15" hidden="false" customHeight="false" outlineLevel="0" collapsed="false">
      <c r="B21" s="2" t="s">
        <v>16</v>
      </c>
    </row>
    <row r="22" customFormat="false" ht="15" hidden="false" customHeight="false" outlineLevel="0" collapsed="false">
      <c r="B22" s="3" t="s">
        <v>17</v>
      </c>
    </row>
    <row r="23" customFormat="false" ht="15" hidden="false" customHeight="false" outlineLevel="0" collapsed="false">
      <c r="B23" s="3" t="s">
        <v>18</v>
      </c>
    </row>
    <row r="24" customFormat="false" ht="15" hidden="false" customHeight="false" outlineLevel="0" collapsed="false">
      <c r="B24" s="3" t="s">
        <v>19</v>
      </c>
    </row>
    <row r="25" customFormat="false" ht="15" hidden="false" customHeight="false" outlineLevel="0" collapsed="false">
      <c r="B25" s="3" t="s">
        <v>20</v>
      </c>
    </row>
    <row r="27" customFormat="false" ht="15" hidden="false" customHeight="false" outlineLevel="0" collapsed="false">
      <c r="B27" s="2" t="s">
        <v>21</v>
      </c>
    </row>
    <row r="28" customFormat="false" ht="15" hidden="false" customHeight="false" outlineLevel="0" collapsed="false">
      <c r="B28" s="3" t="s">
        <v>22</v>
      </c>
    </row>
    <row r="29" customFormat="false" ht="15" hidden="false" customHeight="false" outlineLevel="0" collapsed="false">
      <c r="B29" s="3" t="s">
        <v>23</v>
      </c>
    </row>
    <row r="30" customFormat="false" ht="15" hidden="false" customHeight="false" outlineLevel="0" collapsed="false">
      <c r="B30" s="3" t="s">
        <v>24</v>
      </c>
    </row>
    <row r="31" customFormat="false" ht="15" hidden="false" customHeight="false" outlineLevel="0" collapsed="false">
      <c r="B31" s="3" t="s">
        <v>25</v>
      </c>
    </row>
    <row r="32" customFormat="false" ht="15" hidden="false" customHeight="false" outlineLevel="0" collapsed="false">
      <c r="B32" s="3" t="s">
        <v>26</v>
      </c>
    </row>
    <row r="34" customFormat="false" ht="15" hidden="false" customHeight="false" outlineLevel="0" collapsed="false">
      <c r="B34" s="2" t="s">
        <v>27</v>
      </c>
    </row>
    <row r="35" customFormat="false" ht="15" hidden="false" customHeight="false" outlineLevel="0" collapsed="false">
      <c r="B35" s="3" t="s">
        <v>28</v>
      </c>
    </row>
    <row r="36" customFormat="false" ht="15" hidden="false" customHeight="false" outlineLevel="0" collapsed="false">
      <c r="B36" s="3" t="s">
        <v>29</v>
      </c>
    </row>
    <row r="37" customFormat="false" ht="15" hidden="false" customHeight="false" outlineLevel="0" collapsed="false">
      <c r="B37" s="3" t="s">
        <v>30</v>
      </c>
    </row>
    <row r="38" customFormat="false" ht="15" hidden="false" customHeight="false" outlineLevel="0" collapsed="false">
      <c r="B38" s="3" t="s">
        <v>31</v>
      </c>
    </row>
    <row r="39" customFormat="false" ht="15" hidden="false" customHeight="false" outlineLevel="0" collapsed="false">
      <c r="B39" s="3" t="s">
        <v>32</v>
      </c>
    </row>
    <row r="40" customFormat="false" ht="15" hidden="false" customHeight="false" outlineLevel="0" collapsed="false">
      <c r="B40" s="3" t="s">
        <v>33</v>
      </c>
    </row>
    <row r="41" customFormat="false" ht="15" hidden="false" customHeight="false" outlineLevel="0" collapsed="false">
      <c r="B41" s="3" t="s">
        <v>34</v>
      </c>
    </row>
    <row r="43" customFormat="false" ht="15" hidden="false" customHeight="false" outlineLevel="0" collapsed="false">
      <c r="B43" s="2" t="s">
        <v>35</v>
      </c>
    </row>
    <row r="44" customFormat="false" ht="15" hidden="false" customHeight="false" outlineLevel="0" collapsed="false">
      <c r="B44" s="3" t="s">
        <v>36</v>
      </c>
    </row>
    <row r="45" customFormat="false" ht="15" hidden="false" customHeight="false" outlineLevel="0" collapsed="false">
      <c r="B45" s="3" t="s">
        <v>37</v>
      </c>
    </row>
    <row r="46" customFormat="false" ht="15" hidden="false" customHeight="false" outlineLevel="0" collapsed="false">
      <c r="B46" s="3" t="s">
        <v>38</v>
      </c>
    </row>
    <row r="47" customFormat="false" ht="15" hidden="false" customHeight="false" outlineLevel="0" collapsed="false">
      <c r="B47" s="3" t="s">
        <v>39</v>
      </c>
    </row>
    <row r="48" customFormat="false" ht="15" hidden="false" customHeight="false" outlineLevel="0" collapsed="false">
      <c r="B48" s="3"/>
    </row>
    <row r="49" customFormat="false" ht="15" hidden="false" customHeight="false" outlineLevel="0" collapsed="false">
      <c r="B49" s="3" t="s">
        <v>40</v>
      </c>
    </row>
    <row r="50" customFormat="false" ht="15" hidden="false" customHeight="false" outlineLevel="0" collapsed="false">
      <c r="B50" s="3" t="s">
        <v>41</v>
      </c>
    </row>
    <row r="51" customFormat="false" ht="15" hidden="false" customHeight="false" outlineLevel="0" collapsed="false">
      <c r="B51" s="3" t="s">
        <v>42</v>
      </c>
    </row>
    <row r="52" customFormat="false" ht="15" hidden="false" customHeight="false" outlineLevel="0" collapsed="false">
      <c r="B52" s="3" t="s">
        <v>43</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5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50"/>
    <col collapsed="false" customWidth="true" hidden="false" outlineLevel="0" max="3" min="3" style="0" width="18"/>
    <col collapsed="false" customWidth="true" hidden="false" outlineLevel="0" max="4" min="4" style="0" width="12"/>
    <col collapsed="false" customWidth="true" hidden="false" outlineLevel="0" max="5" min="5" style="0" width="60"/>
  </cols>
  <sheetData>
    <row r="1" customFormat="false" ht="24.75" hidden="false" customHeight="true" outlineLevel="0" collapsed="false">
      <c r="B1" s="4" t="s">
        <v>44</v>
      </c>
      <c r="C1" s="4"/>
      <c r="D1" s="4"/>
      <c r="E1" s="4"/>
    </row>
    <row r="3" customFormat="false" ht="15" hidden="false" customHeight="false" outlineLevel="0" collapsed="false">
      <c r="B3" s="2" t="s">
        <v>45</v>
      </c>
      <c r="C3" s="5"/>
      <c r="D3" s="5"/>
      <c r="E3" s="5"/>
    </row>
    <row r="4" customFormat="false" ht="15" hidden="false" customHeight="false" outlineLevel="0" collapsed="false">
      <c r="B4" s="6" t="s">
        <v>46</v>
      </c>
      <c r="C4" s="6" t="s">
        <v>47</v>
      </c>
      <c r="D4" s="6" t="s">
        <v>48</v>
      </c>
      <c r="E4" s="6" t="s">
        <v>49</v>
      </c>
    </row>
    <row r="5" customFormat="false" ht="15" hidden="false" customHeight="false" outlineLevel="0" collapsed="false">
      <c r="B5" s="3" t="s">
        <v>50</v>
      </c>
      <c r="C5" s="7" t="n">
        <v>3600000</v>
      </c>
      <c r="D5" s="8" t="s">
        <v>51</v>
      </c>
      <c r="E5" s="9" t="s">
        <v>52</v>
      </c>
    </row>
    <row r="6" customFormat="false" ht="15" hidden="false" customHeight="false" outlineLevel="0" collapsed="false">
      <c r="B6" s="3" t="s">
        <v>53</v>
      </c>
      <c r="C6" s="10" t="n">
        <v>0.005</v>
      </c>
      <c r="D6" s="8" t="s">
        <v>54</v>
      </c>
      <c r="E6" s="9" t="s">
        <v>55</v>
      </c>
    </row>
    <row r="7" customFormat="false" ht="15" hidden="false" customHeight="false" outlineLevel="0" collapsed="false">
      <c r="B7" s="3" t="s">
        <v>56</v>
      </c>
      <c r="C7" s="10" t="n">
        <v>0.6</v>
      </c>
      <c r="D7" s="8" t="s">
        <v>54</v>
      </c>
      <c r="E7" s="9" t="s">
        <v>57</v>
      </c>
    </row>
    <row r="8" customFormat="false" ht="15" hidden="false" customHeight="false" outlineLevel="0" collapsed="false">
      <c r="B8" s="3" t="s">
        <v>58</v>
      </c>
      <c r="C8" s="7" t="n">
        <v>4</v>
      </c>
      <c r="D8" s="8" t="s">
        <v>59</v>
      </c>
      <c r="E8" s="9" t="s">
        <v>60</v>
      </c>
    </row>
    <row r="9" customFormat="false" ht="15" hidden="false" customHeight="false" outlineLevel="0" collapsed="false">
      <c r="B9" s="3" t="s">
        <v>61</v>
      </c>
      <c r="C9" s="7" t="n">
        <v>18500000</v>
      </c>
      <c r="D9" s="8" t="s">
        <v>62</v>
      </c>
      <c r="E9" s="9" t="s">
        <v>63</v>
      </c>
    </row>
    <row r="11" customFormat="false" ht="15" hidden="false" customHeight="false" outlineLevel="0" collapsed="false">
      <c r="B11" s="2" t="s">
        <v>64</v>
      </c>
      <c r="C11" s="5"/>
      <c r="D11" s="5"/>
      <c r="E11" s="5"/>
    </row>
    <row r="12" customFormat="false" ht="15" hidden="false" customHeight="false" outlineLevel="0" collapsed="false">
      <c r="B12" s="6" t="s">
        <v>46</v>
      </c>
      <c r="C12" s="6" t="s">
        <v>47</v>
      </c>
      <c r="D12" s="6" t="s">
        <v>48</v>
      </c>
      <c r="E12" s="6" t="s">
        <v>49</v>
      </c>
    </row>
    <row r="13" customFormat="false" ht="15" hidden="false" customHeight="false" outlineLevel="0" collapsed="false">
      <c r="B13" s="3" t="s">
        <v>65</v>
      </c>
      <c r="C13" s="11" t="n">
        <v>5000</v>
      </c>
      <c r="D13" s="8" t="s">
        <v>66</v>
      </c>
      <c r="E13" s="9" t="s">
        <v>67</v>
      </c>
    </row>
    <row r="14" customFormat="false" ht="15" hidden="false" customHeight="false" outlineLevel="0" collapsed="false">
      <c r="B14" s="3" t="s">
        <v>68</v>
      </c>
      <c r="C14" s="10" t="n">
        <v>0.06</v>
      </c>
      <c r="D14" s="8" t="s">
        <v>54</v>
      </c>
      <c r="E14" s="9" t="s">
        <v>69</v>
      </c>
    </row>
    <row r="15" customFormat="false" ht="15" hidden="false" customHeight="false" outlineLevel="0" collapsed="false">
      <c r="B15" s="3" t="s">
        <v>70</v>
      </c>
      <c r="C15" s="12" t="n">
        <v>0.001</v>
      </c>
      <c r="D15" s="8" t="s">
        <v>54</v>
      </c>
      <c r="E15" s="9" t="s">
        <v>71</v>
      </c>
    </row>
    <row r="16" customFormat="false" ht="15" hidden="false" customHeight="false" outlineLevel="0" collapsed="false">
      <c r="B16" s="3" t="s">
        <v>72</v>
      </c>
      <c r="C16" s="10" t="n">
        <v>0.012</v>
      </c>
      <c r="D16" s="8" t="s">
        <v>54</v>
      </c>
      <c r="E16" s="9" t="s">
        <v>73</v>
      </c>
    </row>
    <row r="17" customFormat="false" ht="15" hidden="false" customHeight="false" outlineLevel="0" collapsed="false">
      <c r="B17" s="3" t="s">
        <v>74</v>
      </c>
      <c r="C17" s="7" t="n">
        <v>18</v>
      </c>
      <c r="D17" s="8" t="s">
        <v>59</v>
      </c>
      <c r="E17" s="9" t="s">
        <v>75</v>
      </c>
    </row>
    <row r="19" customFormat="false" ht="15" hidden="false" customHeight="false" outlineLevel="0" collapsed="false">
      <c r="B19" s="2" t="s">
        <v>76</v>
      </c>
      <c r="C19" s="5"/>
      <c r="D19" s="5"/>
      <c r="E19" s="5"/>
    </row>
    <row r="20" customFormat="false" ht="15" hidden="false" customHeight="false" outlineLevel="0" collapsed="false">
      <c r="B20" s="9" t="s">
        <v>77</v>
      </c>
    </row>
    <row r="21" customFormat="false" ht="15" hidden="false" customHeight="false" outlineLevel="0" collapsed="false">
      <c r="B21" s="6" t="s">
        <v>78</v>
      </c>
      <c r="C21" s="6" t="s">
        <v>47</v>
      </c>
      <c r="D21" s="6" t="s">
        <v>48</v>
      </c>
      <c r="E21" s="6" t="s">
        <v>79</v>
      </c>
    </row>
    <row r="22" customFormat="false" ht="15" hidden="false" customHeight="false" outlineLevel="0" collapsed="false">
      <c r="B22" s="3" t="s">
        <v>80</v>
      </c>
      <c r="C22" s="11" t="n">
        <v>6500</v>
      </c>
      <c r="D22" s="8" t="s">
        <v>81</v>
      </c>
      <c r="E22" s="9" t="s">
        <v>82</v>
      </c>
    </row>
    <row r="23" customFormat="false" ht="15" hidden="false" customHeight="false" outlineLevel="0" collapsed="false">
      <c r="B23" s="3" t="s">
        <v>83</v>
      </c>
      <c r="C23" s="11" t="n">
        <v>2800</v>
      </c>
      <c r="D23" s="8" t="s">
        <v>81</v>
      </c>
      <c r="E23" s="9" t="s">
        <v>84</v>
      </c>
    </row>
    <row r="24" customFormat="false" ht="15" hidden="false" customHeight="false" outlineLevel="0" collapsed="false">
      <c r="B24" s="3" t="s">
        <v>85</v>
      </c>
      <c r="C24" s="11" t="n">
        <v>2100</v>
      </c>
      <c r="D24" s="8" t="s">
        <v>81</v>
      </c>
      <c r="E24" s="9" t="s">
        <v>86</v>
      </c>
    </row>
    <row r="25" customFormat="false" ht="15" hidden="false" customHeight="false" outlineLevel="0" collapsed="false">
      <c r="B25" s="3" t="s">
        <v>87</v>
      </c>
      <c r="C25" s="11" t="n">
        <v>1200</v>
      </c>
      <c r="D25" s="8" t="s">
        <v>81</v>
      </c>
      <c r="E25" s="9" t="s">
        <v>88</v>
      </c>
    </row>
    <row r="26" customFormat="false" ht="15" hidden="false" customHeight="false" outlineLevel="0" collapsed="false">
      <c r="B26" s="3" t="s">
        <v>89</v>
      </c>
      <c r="C26" s="10" t="n">
        <v>0.15</v>
      </c>
      <c r="D26" s="8" t="s">
        <v>54</v>
      </c>
      <c r="E26" s="9" t="s">
        <v>90</v>
      </c>
    </row>
    <row r="27" customFormat="false" ht="15" hidden="false" customHeight="false" outlineLevel="0" collapsed="false">
      <c r="B27" s="3" t="s">
        <v>91</v>
      </c>
      <c r="C27" s="11" t="n">
        <v>800</v>
      </c>
      <c r="D27" s="8" t="s">
        <v>81</v>
      </c>
      <c r="E27" s="9" t="s">
        <v>92</v>
      </c>
    </row>
    <row r="29" customFormat="false" ht="15" hidden="false" customHeight="false" outlineLevel="0" collapsed="false">
      <c r="B29" s="13" t="s">
        <v>93</v>
      </c>
      <c r="C29" s="14" t="n">
        <f aca="false">(Assumptions!$C$22+Assumptions!$C$23+Assumptions!$C$24+Assumptions!$C$25+Assumptions!$C$27)*(1+Assumptions!$C$26)</f>
        <v>15410</v>
      </c>
      <c r="D29" s="8" t="s">
        <v>81</v>
      </c>
      <c r="E29" s="9" t="s">
        <v>94</v>
      </c>
    </row>
    <row r="31" customFormat="false" ht="15" hidden="false" customHeight="false" outlineLevel="0" collapsed="false">
      <c r="B31" s="2" t="s">
        <v>95</v>
      </c>
      <c r="C31" s="5"/>
      <c r="D31" s="5"/>
      <c r="E31" s="5"/>
    </row>
    <row r="32" customFormat="false" ht="15" hidden="false" customHeight="false" outlineLevel="0" collapsed="false">
      <c r="B32" s="9" t="s">
        <v>96</v>
      </c>
    </row>
    <row r="33" customFormat="false" ht="15" hidden="false" customHeight="false" outlineLevel="0" collapsed="false">
      <c r="B33" s="6" t="s">
        <v>97</v>
      </c>
      <c r="C33" s="6" t="s">
        <v>98</v>
      </c>
      <c r="D33" s="6" t="s">
        <v>48</v>
      </c>
      <c r="E33" s="6" t="s">
        <v>99</v>
      </c>
    </row>
    <row r="34" customFormat="false" ht="15" hidden="false" customHeight="false" outlineLevel="0" collapsed="false">
      <c r="B34" s="3" t="s">
        <v>100</v>
      </c>
      <c r="C34" s="15" t="n">
        <v>0.65</v>
      </c>
      <c r="D34" s="8" t="s">
        <v>101</v>
      </c>
      <c r="E34" s="9" t="s">
        <v>102</v>
      </c>
    </row>
    <row r="35" customFormat="false" ht="15" hidden="false" customHeight="false" outlineLevel="0" collapsed="false">
      <c r="B35" s="3" t="s">
        <v>103</v>
      </c>
      <c r="C35" s="15" t="n">
        <v>1</v>
      </c>
      <c r="D35" s="8" t="s">
        <v>101</v>
      </c>
      <c r="E35" s="9" t="s">
        <v>104</v>
      </c>
    </row>
    <row r="36" customFormat="false" ht="15" hidden="false" customHeight="false" outlineLevel="0" collapsed="false">
      <c r="B36" s="3" t="s">
        <v>105</v>
      </c>
      <c r="C36" s="15" t="n">
        <v>1.45</v>
      </c>
      <c r="D36" s="8" t="s">
        <v>101</v>
      </c>
      <c r="E36" s="9" t="s">
        <v>106</v>
      </c>
    </row>
    <row r="37" customFormat="false" ht="15" hidden="false" customHeight="false" outlineLevel="0" collapsed="false">
      <c r="B37" s="3" t="s">
        <v>107</v>
      </c>
      <c r="C37" s="15" t="n">
        <v>2</v>
      </c>
      <c r="D37" s="8" t="s">
        <v>101</v>
      </c>
      <c r="E37" s="9" t="s">
        <v>108</v>
      </c>
    </row>
    <row r="38" customFormat="false" ht="15" hidden="false" customHeight="false" outlineLevel="0" collapsed="false">
      <c r="B38" s="3" t="s">
        <v>109</v>
      </c>
      <c r="C38" s="15" t="n">
        <v>1.2</v>
      </c>
      <c r="D38" s="8" t="s">
        <v>101</v>
      </c>
      <c r="E38" s="9" t="s">
        <v>110</v>
      </c>
    </row>
    <row r="39" customFormat="false" ht="15" hidden="false" customHeight="false" outlineLevel="0" collapsed="false">
      <c r="B39" s="3" t="s">
        <v>111</v>
      </c>
      <c r="C39" s="15" t="n">
        <v>1.8</v>
      </c>
      <c r="D39" s="8" t="s">
        <v>101</v>
      </c>
      <c r="E39" s="9" t="s">
        <v>112</v>
      </c>
    </row>
    <row r="41" customFormat="false" ht="15" hidden="false" customHeight="false" outlineLevel="0" collapsed="false">
      <c r="B41" s="2" t="s">
        <v>113</v>
      </c>
      <c r="C41" s="5"/>
      <c r="D41" s="5"/>
      <c r="E41" s="5"/>
    </row>
    <row r="42" customFormat="false" ht="15" hidden="false" customHeight="false" outlineLevel="0" collapsed="false">
      <c r="B42" s="9" t="s">
        <v>114</v>
      </c>
    </row>
    <row r="43" customFormat="false" ht="15" hidden="false" customHeight="false" outlineLevel="0" collapsed="false">
      <c r="B43" s="6" t="s">
        <v>46</v>
      </c>
      <c r="C43" s="6" t="s">
        <v>47</v>
      </c>
      <c r="D43" s="6" t="s">
        <v>48</v>
      </c>
      <c r="E43" s="6" t="s">
        <v>49</v>
      </c>
    </row>
    <row r="44" customFormat="false" ht="15" hidden="false" customHeight="false" outlineLevel="0" collapsed="false">
      <c r="B44" s="3" t="s">
        <v>115</v>
      </c>
      <c r="C44" s="11" t="n">
        <v>60000</v>
      </c>
      <c r="D44" s="8" t="s">
        <v>66</v>
      </c>
      <c r="E44" s="9" t="s">
        <v>116</v>
      </c>
    </row>
    <row r="45" customFormat="false" ht="15" hidden="false" customHeight="false" outlineLevel="0" collapsed="false">
      <c r="B45" s="3" t="s">
        <v>117</v>
      </c>
      <c r="C45" s="11" t="n">
        <v>25000</v>
      </c>
      <c r="D45" s="8" t="s">
        <v>66</v>
      </c>
      <c r="E45" s="9" t="s">
        <v>118</v>
      </c>
    </row>
    <row r="46" customFormat="false" ht="15" hidden="false" customHeight="false" outlineLevel="0" collapsed="false">
      <c r="B46" s="3" t="s">
        <v>119</v>
      </c>
      <c r="C46" s="11" t="n">
        <v>25000</v>
      </c>
      <c r="D46" s="8" t="s">
        <v>66</v>
      </c>
      <c r="E46" s="9" t="s">
        <v>120</v>
      </c>
    </row>
    <row r="47" customFormat="false" ht="15" hidden="false" customHeight="false" outlineLevel="0" collapsed="false">
      <c r="B47" s="3" t="s">
        <v>121</v>
      </c>
      <c r="C47" s="7" t="n">
        <v>17</v>
      </c>
      <c r="D47" s="8" t="s">
        <v>59</v>
      </c>
      <c r="E47" s="9" t="s">
        <v>122</v>
      </c>
    </row>
    <row r="48" customFormat="false" ht="15" hidden="false" customHeight="false" outlineLevel="0" collapsed="false">
      <c r="B48" s="3" t="s">
        <v>123</v>
      </c>
      <c r="C48" s="7" t="n">
        <v>30</v>
      </c>
      <c r="D48" s="8" t="s">
        <v>59</v>
      </c>
      <c r="E48" s="9" t="s">
        <v>124</v>
      </c>
    </row>
    <row r="50" customFormat="false" ht="15" hidden="false" customHeight="false" outlineLevel="0" collapsed="false">
      <c r="B50" s="2" t="s">
        <v>125</v>
      </c>
      <c r="C50" s="5"/>
      <c r="D50" s="5"/>
      <c r="E50" s="5"/>
    </row>
    <row r="51" customFormat="false" ht="15" hidden="false" customHeight="false" outlineLevel="0" collapsed="false">
      <c r="B51" s="9" t="s">
        <v>126</v>
      </c>
    </row>
    <row r="52" customFormat="false" ht="15" hidden="false" customHeight="false" outlineLevel="0" collapsed="false">
      <c r="B52" s="6" t="s">
        <v>127</v>
      </c>
      <c r="C52" s="6" t="s">
        <v>128</v>
      </c>
      <c r="D52" s="6" t="s">
        <v>48</v>
      </c>
      <c r="E52" s="6" t="s">
        <v>49</v>
      </c>
    </row>
    <row r="53" customFormat="false" ht="15" hidden="false" customHeight="false" outlineLevel="0" collapsed="false">
      <c r="B53" s="3" t="s">
        <v>129</v>
      </c>
      <c r="C53" s="11" t="n">
        <v>3500000000000</v>
      </c>
      <c r="D53" s="8" t="s">
        <v>66</v>
      </c>
      <c r="E53" s="9" t="s">
        <v>130</v>
      </c>
    </row>
    <row r="54" customFormat="false" ht="15" hidden="false" customHeight="false" outlineLevel="0" collapsed="false">
      <c r="B54" s="3" t="s">
        <v>131</v>
      </c>
      <c r="C54" s="11" t="n">
        <v>10000000000000</v>
      </c>
      <c r="D54" s="8" t="s">
        <v>66</v>
      </c>
      <c r="E54" s="9" t="s">
        <v>130</v>
      </c>
    </row>
    <row r="55" customFormat="false" ht="15" hidden="false" customHeight="false" outlineLevel="0" collapsed="false">
      <c r="B55" s="3" t="s">
        <v>132</v>
      </c>
      <c r="C55" s="11" t="n">
        <v>19500000000000</v>
      </c>
      <c r="D55" s="8" t="s">
        <v>66</v>
      </c>
      <c r="E55" s="9" t="s">
        <v>130</v>
      </c>
    </row>
    <row r="56" customFormat="false" ht="15" hidden="false" customHeight="false" outlineLevel="0" collapsed="false">
      <c r="B56" s="3" t="s">
        <v>133</v>
      </c>
      <c r="C56" s="11" t="n">
        <v>38000000000000</v>
      </c>
      <c r="D56" s="8" t="s">
        <v>66</v>
      </c>
      <c r="E56" s="9" t="s">
        <v>130</v>
      </c>
    </row>
    <row r="57" customFormat="false" ht="15" hidden="false" customHeight="false" outlineLevel="0" collapsed="false">
      <c r="B57" s="3" t="s">
        <v>134</v>
      </c>
      <c r="C57" s="11" t="n">
        <v>70000000000000</v>
      </c>
      <c r="D57" s="8" t="s">
        <v>66</v>
      </c>
      <c r="E57" s="9" t="s">
        <v>130</v>
      </c>
    </row>
    <row r="58" customFormat="false" ht="15" hidden="false" customHeight="false" outlineLevel="0" collapsed="false">
      <c r="B58" s="3" t="s">
        <v>135</v>
      </c>
      <c r="C58" s="11" t="n">
        <v>122000000000000</v>
      </c>
      <c r="D58" s="8" t="s">
        <v>66</v>
      </c>
      <c r="E58" s="9" t="s">
        <v>130</v>
      </c>
    </row>
  </sheetData>
  <mergeCells count="1">
    <mergeCell ref="B1:E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D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50"/>
    <col collapsed="false" customWidth="true" hidden="false" outlineLevel="0" max="3" min="3" style="0" width="22"/>
    <col collapsed="false" customWidth="true" hidden="false" outlineLevel="0" max="4" min="4" style="0" width="50"/>
  </cols>
  <sheetData>
    <row r="1" customFormat="false" ht="24.75" hidden="false" customHeight="true" outlineLevel="0" collapsed="false">
      <c r="B1" s="4" t="s">
        <v>136</v>
      </c>
      <c r="C1" s="4"/>
      <c r="D1" s="4"/>
    </row>
    <row r="3" customFormat="false" ht="15" hidden="false" customHeight="false" outlineLevel="0" collapsed="false">
      <c r="B3" s="2" t="s">
        <v>137</v>
      </c>
      <c r="C3" s="5"/>
      <c r="D3" s="5"/>
    </row>
    <row r="4" customFormat="false" ht="15" hidden="false" customHeight="false" outlineLevel="0" collapsed="false">
      <c r="B4" s="6" t="s">
        <v>138</v>
      </c>
      <c r="C4" s="6" t="s">
        <v>47</v>
      </c>
      <c r="D4" s="6" t="s">
        <v>49</v>
      </c>
    </row>
    <row r="5" customFormat="false" ht="15" hidden="false" customHeight="false" outlineLevel="0" collapsed="false">
      <c r="B5" s="3" t="s">
        <v>139</v>
      </c>
      <c r="C5" s="14" t="n">
        <f aca="false">Assumptions!$C$29</f>
        <v>15410</v>
      </c>
      <c r="D5" s="9" t="s">
        <v>140</v>
      </c>
    </row>
    <row r="6" customFormat="false" ht="15" hidden="false" customHeight="false" outlineLevel="0" collapsed="false">
      <c r="B6" s="3" t="s">
        <v>141</v>
      </c>
      <c r="C6" s="14" t="n">
        <f aca="false">Assumptions!$C$29*4</f>
        <v>61640</v>
      </c>
      <c r="D6" s="9" t="s">
        <v>142</v>
      </c>
    </row>
    <row r="7" customFormat="false" ht="15" hidden="false" customHeight="false" outlineLevel="0" collapsed="false">
      <c r="B7" s="3" t="s">
        <v>143</v>
      </c>
      <c r="C7" s="14" t="n">
        <f aca="false">Assumptions!$C$29*Assumptions!$C$34*2</f>
        <v>20033</v>
      </c>
      <c r="D7" s="9" t="s">
        <v>144</v>
      </c>
    </row>
    <row r="8" customFormat="false" ht="15" hidden="false" customHeight="false" outlineLevel="0" collapsed="false">
      <c r="B8" s="3" t="s">
        <v>145</v>
      </c>
      <c r="C8" s="14" t="n">
        <f aca="false">Assumptions!$C$29*Assumptions!$C$36*4</f>
        <v>89378</v>
      </c>
      <c r="D8" s="9" t="s">
        <v>146</v>
      </c>
    </row>
    <row r="10" customFormat="false" ht="15" hidden="false" customHeight="false" outlineLevel="0" collapsed="false">
      <c r="B10" s="2" t="s">
        <v>147</v>
      </c>
      <c r="C10" s="5"/>
      <c r="D10" s="5"/>
    </row>
    <row r="11" customFormat="false" ht="15" hidden="false" customHeight="false" outlineLevel="0" collapsed="false">
      <c r="B11" s="6" t="s">
        <v>138</v>
      </c>
      <c r="C11" s="6" t="s">
        <v>47</v>
      </c>
      <c r="D11" s="6" t="s">
        <v>49</v>
      </c>
    </row>
    <row r="12" customFormat="false" ht="15" hidden="false" customHeight="false" outlineLevel="0" collapsed="false">
      <c r="B12" s="3" t="s">
        <v>148</v>
      </c>
      <c r="C12" s="16" t="n">
        <f aca="false">'Sovereign Edu Fund'!L21</f>
        <v>389076059356.63</v>
      </c>
      <c r="D12" s="9" t="s">
        <v>149</v>
      </c>
    </row>
    <row r="13" customFormat="false" ht="15" hidden="false" customHeight="false" outlineLevel="0" collapsed="false">
      <c r="B13" s="3" t="s">
        <v>150</v>
      </c>
      <c r="C13" s="17" t="n">
        <f aca="false">'Sovereign Edu Fund'!L33</f>
        <v>221576453317.913</v>
      </c>
      <c r="D13" s="9" t="s">
        <v>151</v>
      </c>
    </row>
    <row r="14" customFormat="false" ht="15" hidden="false" customHeight="false" outlineLevel="0" collapsed="false">
      <c r="B14" s="3" t="s">
        <v>152</v>
      </c>
      <c r="C14" s="17" t="n">
        <f aca="false">'Sovereign Edu Fund'!L63</f>
        <v>18338178449269.5</v>
      </c>
      <c r="D14" s="9" t="s">
        <v>153</v>
      </c>
    </row>
    <row r="15" customFormat="false" ht="15" hidden="false" customHeight="false" outlineLevel="0" collapsed="false">
      <c r="B15" s="3" t="s">
        <v>154</v>
      </c>
      <c r="C15" s="18" t="n">
        <f aca="false">'Sovereign Edu Fund'!M33</f>
        <v>1</v>
      </c>
      <c r="D15" s="9" t="s">
        <v>155</v>
      </c>
    </row>
    <row r="16" customFormat="false" ht="15" hidden="false" customHeight="false" outlineLevel="0" collapsed="false">
      <c r="B16" s="3" t="s">
        <v>156</v>
      </c>
      <c r="C16" s="18" t="n">
        <f aca="false">'Sovereign Edu Fund'!M63</f>
        <v>1</v>
      </c>
      <c r="D16" s="9" t="s">
        <v>157</v>
      </c>
    </row>
    <row r="17" customFormat="false" ht="15" hidden="false" customHeight="false" outlineLevel="0" collapsed="false">
      <c r="B17" s="3" t="s">
        <v>158</v>
      </c>
      <c r="C17" s="17" t="n">
        <f aca="false">SUM('Sovereign Edu Fund'!J4:J63)</f>
        <v>15580420930907.6</v>
      </c>
      <c r="D17" s="9" t="s">
        <v>159</v>
      </c>
    </row>
    <row r="18" customFormat="false" ht="15" hidden="false" customHeight="false" outlineLevel="0" collapsed="false">
      <c r="B18" s="3" t="s">
        <v>160</v>
      </c>
      <c r="C18" s="17" t="n">
        <f aca="false">SUM('Sovereign Edu Fund'!H4:H63)</f>
        <v>24124200000000</v>
      </c>
      <c r="D18" s="9" t="s">
        <v>161</v>
      </c>
    </row>
    <row r="20" customFormat="false" ht="15" hidden="false" customHeight="false" outlineLevel="0" collapsed="false">
      <c r="B20" s="2" t="s">
        <v>162</v>
      </c>
      <c r="C20" s="5"/>
      <c r="D20" s="5"/>
    </row>
    <row r="21" customFormat="false" ht="26.85" hidden="false" customHeight="false" outlineLevel="0" collapsed="false">
      <c r="B21" s="13" t="s">
        <v>163</v>
      </c>
      <c r="C21" s="19" t="str">
        <f aca="false">IF('Sovereign Edu Fund'!M63&gt;=0.95,"YES — essentially free at steady state",IF('Sovereign Edu Fund'!M63&gt;=0.5,"PARTIAL — major subsidy but not full","NO — substantial student/family contribution still required"))</f>
        <v>YES — essentially free at steady state</v>
      </c>
    </row>
  </sheetData>
  <mergeCells count="1">
    <mergeCell ref="B1:D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38"/>
    <col collapsed="false" customWidth="true" hidden="false" outlineLevel="0" max="4" min="3" style="0" width="16"/>
    <col collapsed="false" customWidth="true" hidden="false" outlineLevel="0" max="5" min="5" style="0" width="18"/>
    <col collapsed="false" customWidth="true" hidden="false" outlineLevel="0" max="6" min="6" style="0" width="16"/>
    <col collapsed="false" customWidth="true" hidden="false" outlineLevel="0" max="7" min="7" style="0" width="14"/>
    <col collapsed="false" customWidth="true" hidden="false" outlineLevel="0" max="8" min="8" style="0" width="12"/>
  </cols>
  <sheetData>
    <row r="1" customFormat="false" ht="24.75" hidden="false" customHeight="true" outlineLevel="0" collapsed="false">
      <c r="B1" s="4" t="s">
        <v>164</v>
      </c>
      <c r="C1" s="4"/>
      <c r="D1" s="4"/>
      <c r="E1" s="4"/>
      <c r="F1" s="4"/>
      <c r="G1" s="4"/>
    </row>
    <row r="3" customFormat="false" ht="15" hidden="false" customHeight="false" outlineLevel="0" collapsed="false">
      <c r="B3" s="2" t="s">
        <v>165</v>
      </c>
      <c r="C3" s="5"/>
      <c r="D3" s="5"/>
      <c r="E3" s="5"/>
      <c r="F3" s="5"/>
      <c r="G3" s="5"/>
    </row>
    <row r="4" customFormat="false" ht="15" hidden="false" customHeight="false" outlineLevel="0" collapsed="false">
      <c r="B4" s="6" t="s">
        <v>166</v>
      </c>
      <c r="C4" s="6" t="s">
        <v>167</v>
      </c>
      <c r="D4" s="6" t="s">
        <v>168</v>
      </c>
      <c r="E4" s="6" t="s">
        <v>49</v>
      </c>
      <c r="F4" s="6"/>
      <c r="G4" s="6"/>
    </row>
    <row r="5" customFormat="false" ht="15" hidden="false" customHeight="false" outlineLevel="0" collapsed="false">
      <c r="B5" s="3" t="s">
        <v>169</v>
      </c>
      <c r="C5" s="20" t="n">
        <f aca="false">Assumptions!$C$22</f>
        <v>6500</v>
      </c>
      <c r="E5" s="9" t="s">
        <v>170</v>
      </c>
    </row>
    <row r="6" customFormat="false" ht="15" hidden="false" customHeight="false" outlineLevel="0" collapsed="false">
      <c r="B6" s="3" t="s">
        <v>83</v>
      </c>
      <c r="C6" s="20" t="n">
        <f aca="false">Assumptions!$C$23</f>
        <v>2800</v>
      </c>
      <c r="E6" s="9" t="s">
        <v>171</v>
      </c>
    </row>
    <row r="7" customFormat="false" ht="15" hidden="false" customHeight="false" outlineLevel="0" collapsed="false">
      <c r="B7" s="3" t="s">
        <v>85</v>
      </c>
      <c r="C7" s="20" t="n">
        <f aca="false">Assumptions!$C$24</f>
        <v>2100</v>
      </c>
      <c r="E7" s="9" t="s">
        <v>172</v>
      </c>
    </row>
    <row r="8" customFormat="false" ht="15" hidden="false" customHeight="false" outlineLevel="0" collapsed="false">
      <c r="B8" s="3" t="s">
        <v>87</v>
      </c>
      <c r="C8" s="20" t="n">
        <f aca="false">Assumptions!$C$25</f>
        <v>1200</v>
      </c>
      <c r="E8" s="9" t="s">
        <v>173</v>
      </c>
    </row>
    <row r="9" customFormat="false" ht="15" hidden="false" customHeight="false" outlineLevel="0" collapsed="false">
      <c r="B9" s="3" t="s">
        <v>174</v>
      </c>
      <c r="C9" s="20" t="n">
        <f aca="false">Assumptions!$C$27</f>
        <v>800</v>
      </c>
      <c r="E9" s="9" t="s">
        <v>175</v>
      </c>
    </row>
    <row r="10" customFormat="false" ht="15" hidden="false" customHeight="false" outlineLevel="0" collapsed="false">
      <c r="B10" s="21" t="s">
        <v>176</v>
      </c>
      <c r="C10" s="22" t="n">
        <f aca="false">SUM(C5:C9)</f>
        <v>13400</v>
      </c>
    </row>
    <row r="11" customFormat="false" ht="15" hidden="false" customHeight="false" outlineLevel="0" collapsed="false">
      <c r="B11" s="3" t="s">
        <v>177</v>
      </c>
      <c r="C11" s="23" t="n">
        <f aca="false">C10*Assumptions!$C$26</f>
        <v>2010</v>
      </c>
      <c r="E11" s="9" t="s">
        <v>178</v>
      </c>
    </row>
    <row r="12" customFormat="false" ht="15" hidden="false" customHeight="false" outlineLevel="0" collapsed="false">
      <c r="B12" s="24" t="s">
        <v>179</v>
      </c>
      <c r="C12" s="25" t="n">
        <f aca="false">C10*(1+Assumptions!$C$26)</f>
        <v>15410</v>
      </c>
    </row>
    <row r="13" customFormat="false" ht="15" hidden="false" customHeight="false" outlineLevel="0" collapsed="false">
      <c r="B13" s="13" t="s">
        <v>180</v>
      </c>
      <c r="C13" s="26" t="n">
        <f aca="false">C12*4</f>
        <v>61640</v>
      </c>
    </row>
    <row r="16" customFormat="false" ht="15" hidden="false" customHeight="false" outlineLevel="0" collapsed="false">
      <c r="B16" s="2" t="s">
        <v>181</v>
      </c>
      <c r="C16" s="5"/>
      <c r="D16" s="5"/>
      <c r="E16" s="5"/>
      <c r="F16" s="5"/>
      <c r="G16" s="5"/>
    </row>
    <row r="17" customFormat="false" ht="34.5" hidden="false" customHeight="true" outlineLevel="0" collapsed="false">
      <c r="B17" s="27" t="s">
        <v>97</v>
      </c>
      <c r="C17" s="27" t="s">
        <v>98</v>
      </c>
      <c r="D17" s="27" t="s">
        <v>182</v>
      </c>
      <c r="E17" s="27" t="s">
        <v>183</v>
      </c>
      <c r="F17" s="27" t="s">
        <v>184</v>
      </c>
      <c r="G17" s="27" t="s">
        <v>185</v>
      </c>
      <c r="H17" s="6" t="s">
        <v>186</v>
      </c>
    </row>
    <row r="18" customFormat="false" ht="15" hidden="false" customHeight="false" outlineLevel="0" collapsed="false">
      <c r="B18" s="28" t="s">
        <v>100</v>
      </c>
      <c r="C18" s="29" t="n">
        <f aca="false">Assumptions!$C$34</f>
        <v>0.65</v>
      </c>
      <c r="D18" s="30" t="n">
        <f aca="false">C12*Assumptions!$C$34</f>
        <v>10016.5</v>
      </c>
      <c r="E18" s="23" t="n">
        <f aca="false">D18*2</f>
        <v>20033</v>
      </c>
      <c r="F18" s="11" t="n">
        <v>5000</v>
      </c>
      <c r="G18" s="31" t="n">
        <f aca="false">F18/D18</f>
        <v>0.499176359007637</v>
      </c>
      <c r="H18" s="32" t="str">
        <f aca="false">IF(G18&lt;=1.1,"OK",IF(G18&lt;=1.3,"REVIEW","FLAGGED"))</f>
        <v>OK</v>
      </c>
    </row>
    <row r="19" customFormat="false" ht="15" hidden="false" customHeight="false" outlineLevel="0" collapsed="false">
      <c r="B19" s="33" t="s">
        <v>187</v>
      </c>
      <c r="C19" s="34" t="n">
        <f aca="false">Assumptions!$C$35</f>
        <v>1</v>
      </c>
      <c r="D19" s="35" t="n">
        <f aca="false">C12*Assumptions!$C$35</f>
        <v>15410</v>
      </c>
      <c r="E19" s="36" t="n">
        <f aca="false">D19*4</f>
        <v>61640</v>
      </c>
      <c r="F19" s="11" t="n">
        <v>11500</v>
      </c>
      <c r="G19" s="37" t="n">
        <f aca="false">F19/D19</f>
        <v>0.746268656716418</v>
      </c>
      <c r="H19" s="38" t="str">
        <f aca="false">IF(G19&lt;=1.1,"OK",IF(G19&lt;=1.3,"REVIEW","FLAGGED"))</f>
        <v>OK</v>
      </c>
    </row>
    <row r="20" customFormat="false" ht="15" hidden="false" customHeight="false" outlineLevel="0" collapsed="false">
      <c r="B20" s="28" t="s">
        <v>188</v>
      </c>
      <c r="C20" s="29" t="n">
        <f aca="false">Assumptions!$C$35</f>
        <v>1</v>
      </c>
      <c r="D20" s="30" t="n">
        <f aca="false">C12*Assumptions!$C$35</f>
        <v>15410</v>
      </c>
      <c r="E20" s="23" t="n">
        <f aca="false">D20*4</f>
        <v>61640</v>
      </c>
      <c r="F20" s="11" t="n">
        <v>30000</v>
      </c>
      <c r="G20" s="31" t="n">
        <f aca="false">F20/D20</f>
        <v>1.94678780012979</v>
      </c>
      <c r="H20" s="32" t="str">
        <f aca="false">IF(G20&lt;=1.1,"OK",IF(G20&lt;=1.3,"REVIEW","FLAGGED"))</f>
        <v>FLAGGED</v>
      </c>
    </row>
    <row r="21" customFormat="false" ht="15" hidden="false" customHeight="false" outlineLevel="0" collapsed="false">
      <c r="B21" s="33" t="s">
        <v>189</v>
      </c>
      <c r="C21" s="34" t="n">
        <f aca="false">Assumptions!$C$36</f>
        <v>1.45</v>
      </c>
      <c r="D21" s="35" t="n">
        <f aca="false">C12*Assumptions!$C$36</f>
        <v>22344.5</v>
      </c>
      <c r="E21" s="36" t="n">
        <f aca="false">D21*4</f>
        <v>89378</v>
      </c>
      <c r="F21" s="11" t="n">
        <v>14500</v>
      </c>
      <c r="G21" s="37" t="n">
        <f aca="false">F21/D21</f>
        <v>0.648929266709929</v>
      </c>
      <c r="H21" s="38" t="str">
        <f aca="false">IF(G21&lt;=1.1,"OK",IF(G21&lt;=1.3,"REVIEW","FLAGGED"))</f>
        <v>OK</v>
      </c>
    </row>
    <row r="22" customFormat="false" ht="15" hidden="false" customHeight="false" outlineLevel="0" collapsed="false">
      <c r="B22" s="28" t="s">
        <v>190</v>
      </c>
      <c r="C22" s="29" t="n">
        <f aca="false">Assumptions!$C$38</f>
        <v>1.2</v>
      </c>
      <c r="D22" s="30" t="n">
        <f aca="false">C12*Assumptions!$C$38</f>
        <v>18492</v>
      </c>
      <c r="E22" s="23" t="n">
        <f aca="false">D22*4</f>
        <v>73968</v>
      </c>
      <c r="F22" s="11" t="n">
        <v>43500</v>
      </c>
      <c r="G22" s="31" t="n">
        <f aca="false">F22/D22</f>
        <v>2.35236859182349</v>
      </c>
      <c r="H22" s="32" t="str">
        <f aca="false">IF(G22&lt;=1.1,"OK",IF(G22&lt;=1.3,"REVIEW","FLAGGED"))</f>
        <v>FLAGGED</v>
      </c>
    </row>
    <row r="23" customFormat="false" ht="15" hidden="false" customHeight="false" outlineLevel="0" collapsed="false">
      <c r="B23" s="33" t="s">
        <v>191</v>
      </c>
      <c r="C23" s="34" t="n">
        <f aca="false">Assumptions!$C$39</f>
        <v>1.8</v>
      </c>
      <c r="D23" s="35" t="n">
        <f aca="false">C12*Assumptions!$C$39</f>
        <v>27738</v>
      </c>
      <c r="E23" s="36" t="n">
        <f aca="false">D23*4</f>
        <v>110952</v>
      </c>
      <c r="F23" s="11" t="n">
        <v>65000</v>
      </c>
      <c r="G23" s="37" t="n">
        <f aca="false">F23/D23</f>
        <v>2.34335568534141</v>
      </c>
      <c r="H23" s="38" t="str">
        <f aca="false">IF(G23&lt;=1.1,"OK",IF(G23&lt;=1.3,"REVIEW","FLAGGED"))</f>
        <v>FLAGGED</v>
      </c>
    </row>
    <row r="24" customFormat="false" ht="15" hidden="false" customHeight="false" outlineLevel="0" collapsed="false">
      <c r="B24" s="28" t="s">
        <v>192</v>
      </c>
      <c r="C24" s="29" t="n">
        <f aca="false">Assumptions!$C$37</f>
        <v>2</v>
      </c>
      <c r="D24" s="30" t="n">
        <f aca="false">C12*Assumptions!$C$37</f>
        <v>30820</v>
      </c>
      <c r="E24" s="23" t="n">
        <f aca="false">D24*4</f>
        <v>123280</v>
      </c>
      <c r="F24" s="11" t="n">
        <v>75000</v>
      </c>
      <c r="G24" s="31" t="n">
        <f aca="false">F24/D24</f>
        <v>2.43348475016223</v>
      </c>
      <c r="H24" s="32" t="str">
        <f aca="false">IF(G24&lt;=1.1,"OK",IF(G24&lt;=1.3,"REVIEW","FLAGGED"))</f>
        <v>FLAGGED</v>
      </c>
    </row>
    <row r="27" customFormat="false" ht="15" hidden="false" customHeight="false" outlineLevel="0" collapsed="false">
      <c r="B27" s="2" t="s">
        <v>193</v>
      </c>
      <c r="C27" s="5"/>
      <c r="D27" s="5"/>
      <c r="E27" s="5"/>
      <c r="F27" s="5"/>
      <c r="G27" s="5"/>
    </row>
    <row r="28" customFormat="false" ht="60" hidden="false" customHeight="true" outlineLevel="0" collapsed="false">
      <c r="B28" s="39" t="s">
        <v>194</v>
      </c>
      <c r="C28" s="39"/>
      <c r="D28" s="39"/>
      <c r="E28" s="39"/>
      <c r="F28" s="39"/>
      <c r="G28" s="39"/>
    </row>
  </sheetData>
  <mergeCells count="2">
    <mergeCell ref="B1:G1"/>
    <mergeCell ref="B28:G2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M6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3" topLeftCell="C4" activePane="bottomRight" state="frozen"/>
      <selection pane="topLeft" activeCell="A1" activeCellId="0" sqref="A1"/>
      <selection pane="topRight" activeCell="C1" activeCellId="0" sqref="C1"/>
      <selection pane="bottomLeft" activeCell="A4" activeCellId="0" sqref="A4"/>
      <selection pane="bottomRigh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6"/>
    <col collapsed="false" customWidth="true" hidden="false" outlineLevel="0" max="13" min="3" style="0" width="14"/>
  </cols>
  <sheetData>
    <row r="1" customFormat="false" ht="24.75" hidden="false" customHeight="true" outlineLevel="0" collapsed="false">
      <c r="B1" s="4" t="s">
        <v>195</v>
      </c>
      <c r="C1" s="4"/>
      <c r="D1" s="4"/>
      <c r="E1" s="4"/>
      <c r="F1" s="4"/>
      <c r="G1" s="4"/>
      <c r="H1" s="4"/>
      <c r="I1" s="4"/>
      <c r="J1" s="4"/>
      <c r="K1" s="4"/>
      <c r="L1" s="4"/>
    </row>
    <row r="3" customFormat="false" ht="49.5" hidden="false" customHeight="true" outlineLevel="0" collapsed="false">
      <c r="B3" s="40" t="s">
        <v>196</v>
      </c>
      <c r="C3" s="40" t="s">
        <v>197</v>
      </c>
      <c r="D3" s="40" t="s">
        <v>198</v>
      </c>
      <c r="E3" s="40" t="s">
        <v>199</v>
      </c>
      <c r="F3" s="40" t="s">
        <v>200</v>
      </c>
      <c r="G3" s="40" t="s">
        <v>201</v>
      </c>
      <c r="H3" s="40" t="s">
        <v>202</v>
      </c>
      <c r="I3" s="40" t="s">
        <v>203</v>
      </c>
      <c r="J3" s="40" t="s">
        <v>204</v>
      </c>
      <c r="K3" s="40" t="s">
        <v>205</v>
      </c>
      <c r="L3" s="40" t="s">
        <v>206</v>
      </c>
      <c r="M3" s="40" t="s">
        <v>207</v>
      </c>
    </row>
    <row r="4" customFormat="false" ht="15" hidden="false" customHeight="false" outlineLevel="0" collapsed="false">
      <c r="B4" s="41" t="n">
        <v>1</v>
      </c>
      <c r="C4" s="41" t="n">
        <v>2026</v>
      </c>
      <c r="D4" s="42" t="n">
        <f aca="false">Assumptions!$C$5</f>
        <v>3600000</v>
      </c>
      <c r="E4" s="43" t="n">
        <f aca="false">D4*Assumptions!$C$13</f>
        <v>18000000000</v>
      </c>
      <c r="F4" s="43" t="n">
        <v>0</v>
      </c>
      <c r="G4" s="43" t="n">
        <v>0</v>
      </c>
      <c r="H4" s="43" t="n">
        <f aca="false">IF(B4&lt;=Assumptions!$C$17,0,(IF(B4&lt;=10,0+Assumptions!$C$53*(B4/10),IF(B4&lt;=20,Assumptions!$C$53+(Assumptions!$C$54-Assumptions!$C$53)*(B4-10)/10,IF(B4&lt;=30,Assumptions!$C$54+(Assumptions!$C$55-Assumptions!$C$54)*(B4-20)/10,IF(B4&lt;=40,Assumptions!$C$55+(Assumptions!$C$56-Assumptions!$C$55)*(B4-30)/10,IF(B4&lt;=50,Assumptions!$C$56+(Assumptions!$C$57-Assumptions!$C$56)*(B4-40)/10,Assumptions!$C$57+(Assumptions!$C$58-Assumptions!$C$57)*(B4-50)/10))))))*Assumptions!$C$16)</f>
        <v>0</v>
      </c>
      <c r="I4" s="42" t="n">
        <v>0</v>
      </c>
      <c r="J4" s="43" t="n">
        <v>0</v>
      </c>
      <c r="K4" s="43" t="n">
        <f aca="false">E4+F4+H4-G4-J4</f>
        <v>18000000000</v>
      </c>
      <c r="L4" s="44" t="n">
        <f aca="false">K4</f>
        <v>18000000000</v>
      </c>
      <c r="M4" s="45" t="n">
        <v>0</v>
      </c>
    </row>
    <row r="5" customFormat="false" ht="15" hidden="false" customHeight="false" outlineLevel="0" collapsed="false">
      <c r="B5" s="46" t="n">
        <v>2</v>
      </c>
      <c r="C5" s="46" t="n">
        <v>2027</v>
      </c>
      <c r="D5" s="47" t="n">
        <f aca="false">D4*(1+Assumptions!$C$6)</f>
        <v>3618000</v>
      </c>
      <c r="E5" s="48" t="n">
        <f aca="false">D5*Assumptions!$C$13</f>
        <v>18090000000</v>
      </c>
      <c r="F5" s="48" t="n">
        <f aca="false">L4*Assumptions!$C$14</f>
        <v>1080000000</v>
      </c>
      <c r="G5" s="48" t="n">
        <f aca="false">L4*Assumptions!$C$15</f>
        <v>18000000</v>
      </c>
      <c r="H5" s="48" t="n">
        <f aca="false">IF(B5&lt;=Assumptions!$C$17,0,(IF(B5&lt;=10,0+Assumptions!$C$53*(B5/10),IF(B5&lt;=20,Assumptions!$C$53+(Assumptions!$C$54-Assumptions!$C$53)*(B5-10)/10,IF(B5&lt;=30,Assumptions!$C$54+(Assumptions!$C$55-Assumptions!$C$54)*(B5-20)/10,IF(B5&lt;=40,Assumptions!$C$55+(Assumptions!$C$56-Assumptions!$C$55)*(B5-30)/10,IF(B5&lt;=50,Assumptions!$C$56+(Assumptions!$C$57-Assumptions!$C$56)*(B5-40)/10,Assumptions!$C$57+(Assumptions!$C$58-Assumptions!$C$57)*(B5-50)/10))))))*Assumptions!$C$16)</f>
        <v>0</v>
      </c>
      <c r="I5" s="47" t="n">
        <v>0</v>
      </c>
      <c r="J5" s="48" t="n">
        <v>0</v>
      </c>
      <c r="K5" s="48" t="n">
        <f aca="false">E5+F5+H5-G5-J5</f>
        <v>19152000000</v>
      </c>
      <c r="L5" s="49" t="n">
        <f aca="false">L4+K5</f>
        <v>37152000000</v>
      </c>
      <c r="M5" s="50" t="n">
        <v>0</v>
      </c>
    </row>
    <row r="6" customFormat="false" ht="15" hidden="false" customHeight="false" outlineLevel="0" collapsed="false">
      <c r="B6" s="41" t="n">
        <v>3</v>
      </c>
      <c r="C6" s="41" t="n">
        <v>2028</v>
      </c>
      <c r="D6" s="42" t="n">
        <f aca="false">D5*(1+Assumptions!$C$6)</f>
        <v>3636090</v>
      </c>
      <c r="E6" s="43" t="n">
        <f aca="false">D6*Assumptions!$C$13</f>
        <v>18180450000</v>
      </c>
      <c r="F6" s="43" t="n">
        <f aca="false">L5*Assumptions!$C$14</f>
        <v>2229120000</v>
      </c>
      <c r="G6" s="43" t="n">
        <f aca="false">L5*Assumptions!$C$15</f>
        <v>37152000</v>
      </c>
      <c r="H6" s="43" t="n">
        <f aca="false">IF(B6&lt;=Assumptions!$C$17,0,(IF(B6&lt;=10,0+Assumptions!$C$53*(B6/10),IF(B6&lt;=20,Assumptions!$C$53+(Assumptions!$C$54-Assumptions!$C$53)*(B6-10)/10,IF(B6&lt;=30,Assumptions!$C$54+(Assumptions!$C$55-Assumptions!$C$54)*(B6-20)/10,IF(B6&lt;=40,Assumptions!$C$55+(Assumptions!$C$56-Assumptions!$C$55)*(B6-30)/10,IF(B6&lt;=50,Assumptions!$C$56+(Assumptions!$C$57-Assumptions!$C$56)*(B6-40)/10,Assumptions!$C$57+(Assumptions!$C$58-Assumptions!$C$57)*(B6-50)/10))))))*Assumptions!$C$16)</f>
        <v>0</v>
      </c>
      <c r="I6" s="42" t="n">
        <v>0</v>
      </c>
      <c r="J6" s="43" t="n">
        <v>0</v>
      </c>
      <c r="K6" s="43" t="n">
        <f aca="false">E6+F6+H6-G6-J6</f>
        <v>20372418000</v>
      </c>
      <c r="L6" s="44" t="n">
        <f aca="false">L5+K6</f>
        <v>57524418000</v>
      </c>
      <c r="M6" s="45" t="n">
        <v>0</v>
      </c>
    </row>
    <row r="7" customFormat="false" ht="15" hidden="false" customHeight="false" outlineLevel="0" collapsed="false">
      <c r="B7" s="46" t="n">
        <v>4</v>
      </c>
      <c r="C7" s="46" t="n">
        <v>2029</v>
      </c>
      <c r="D7" s="47" t="n">
        <f aca="false">D6*(1+Assumptions!$C$6)</f>
        <v>3654270.45</v>
      </c>
      <c r="E7" s="48" t="n">
        <f aca="false">D7*Assumptions!$C$13</f>
        <v>18271352250</v>
      </c>
      <c r="F7" s="48" t="n">
        <f aca="false">L6*Assumptions!$C$14</f>
        <v>3451465080</v>
      </c>
      <c r="G7" s="48" t="n">
        <f aca="false">L6*Assumptions!$C$15</f>
        <v>57524418</v>
      </c>
      <c r="H7" s="48" t="n">
        <f aca="false">IF(B7&lt;=Assumptions!$C$17,0,(IF(B7&lt;=10,0+Assumptions!$C$53*(B7/10),IF(B7&lt;=20,Assumptions!$C$53+(Assumptions!$C$54-Assumptions!$C$53)*(B7-10)/10,IF(B7&lt;=30,Assumptions!$C$54+(Assumptions!$C$55-Assumptions!$C$54)*(B7-20)/10,IF(B7&lt;=40,Assumptions!$C$55+(Assumptions!$C$56-Assumptions!$C$55)*(B7-30)/10,IF(B7&lt;=50,Assumptions!$C$56+(Assumptions!$C$57-Assumptions!$C$56)*(B7-40)/10,Assumptions!$C$57+(Assumptions!$C$58-Assumptions!$C$57)*(B7-50)/10))))))*Assumptions!$C$16)</f>
        <v>0</v>
      </c>
      <c r="I7" s="47" t="n">
        <v>0</v>
      </c>
      <c r="J7" s="48" t="n">
        <v>0</v>
      </c>
      <c r="K7" s="48" t="n">
        <f aca="false">E7+F7+H7-G7-J7</f>
        <v>21665292912</v>
      </c>
      <c r="L7" s="49" t="n">
        <f aca="false">L6+K7</f>
        <v>79189710912</v>
      </c>
      <c r="M7" s="50" t="n">
        <v>0</v>
      </c>
    </row>
    <row r="8" customFormat="false" ht="15" hidden="false" customHeight="false" outlineLevel="0" collapsed="false">
      <c r="B8" s="41" t="n">
        <v>5</v>
      </c>
      <c r="C8" s="41" t="n">
        <v>2030</v>
      </c>
      <c r="D8" s="42" t="n">
        <f aca="false">D7*(1+Assumptions!$C$6)</f>
        <v>3672541.80225</v>
      </c>
      <c r="E8" s="43" t="n">
        <f aca="false">D8*Assumptions!$C$13</f>
        <v>18362709011.25</v>
      </c>
      <c r="F8" s="43" t="n">
        <f aca="false">L7*Assumptions!$C$14</f>
        <v>4751382654.72</v>
      </c>
      <c r="G8" s="43" t="n">
        <f aca="false">L7*Assumptions!$C$15</f>
        <v>79189710.912</v>
      </c>
      <c r="H8" s="43" t="n">
        <f aca="false">IF(B8&lt;=Assumptions!$C$17,0,(IF(B8&lt;=10,0+Assumptions!$C$53*(B8/10),IF(B8&lt;=20,Assumptions!$C$53+(Assumptions!$C$54-Assumptions!$C$53)*(B8-10)/10,IF(B8&lt;=30,Assumptions!$C$54+(Assumptions!$C$55-Assumptions!$C$54)*(B8-20)/10,IF(B8&lt;=40,Assumptions!$C$55+(Assumptions!$C$56-Assumptions!$C$55)*(B8-30)/10,IF(B8&lt;=50,Assumptions!$C$56+(Assumptions!$C$57-Assumptions!$C$56)*(B8-40)/10,Assumptions!$C$57+(Assumptions!$C$58-Assumptions!$C$57)*(B8-50)/10))))))*Assumptions!$C$16)</f>
        <v>0</v>
      </c>
      <c r="I8" s="42" t="n">
        <v>0</v>
      </c>
      <c r="J8" s="43" t="n">
        <v>0</v>
      </c>
      <c r="K8" s="43" t="n">
        <f aca="false">E8+F8+H8-G8-J8</f>
        <v>23034901955.058</v>
      </c>
      <c r="L8" s="44" t="n">
        <f aca="false">L7+K8</f>
        <v>102224612867.058</v>
      </c>
      <c r="M8" s="45" t="n">
        <v>0</v>
      </c>
    </row>
    <row r="9" customFormat="false" ht="15" hidden="false" customHeight="false" outlineLevel="0" collapsed="false">
      <c r="B9" s="46" t="n">
        <v>6</v>
      </c>
      <c r="C9" s="46" t="n">
        <v>2031</v>
      </c>
      <c r="D9" s="47" t="n">
        <f aca="false">D8*(1+Assumptions!$C$6)</f>
        <v>3690904.51126125</v>
      </c>
      <c r="E9" s="48" t="n">
        <f aca="false">D9*Assumptions!$C$13</f>
        <v>18454522556.3062</v>
      </c>
      <c r="F9" s="48" t="n">
        <f aca="false">L8*Assumptions!$C$14</f>
        <v>6133476772.02348</v>
      </c>
      <c r="G9" s="48" t="n">
        <f aca="false">L8*Assumptions!$C$15</f>
        <v>102224612.867058</v>
      </c>
      <c r="H9" s="48" t="n">
        <f aca="false">IF(B9&lt;=Assumptions!$C$17,0,(IF(B9&lt;=10,0+Assumptions!$C$53*(B9/10),IF(B9&lt;=20,Assumptions!$C$53+(Assumptions!$C$54-Assumptions!$C$53)*(B9-10)/10,IF(B9&lt;=30,Assumptions!$C$54+(Assumptions!$C$55-Assumptions!$C$54)*(B9-20)/10,IF(B9&lt;=40,Assumptions!$C$55+(Assumptions!$C$56-Assumptions!$C$55)*(B9-30)/10,IF(B9&lt;=50,Assumptions!$C$56+(Assumptions!$C$57-Assumptions!$C$56)*(B9-40)/10,Assumptions!$C$57+(Assumptions!$C$58-Assumptions!$C$57)*(B9-50)/10))))))*Assumptions!$C$16)</f>
        <v>0</v>
      </c>
      <c r="I9" s="47" t="n">
        <v>0</v>
      </c>
      <c r="J9" s="48" t="n">
        <v>0</v>
      </c>
      <c r="K9" s="48" t="n">
        <f aca="false">E9+F9+H9-G9-J9</f>
        <v>24485774715.4627</v>
      </c>
      <c r="L9" s="49" t="n">
        <f aca="false">L8+K9</f>
        <v>126710387582.521</v>
      </c>
      <c r="M9" s="50" t="n">
        <v>0</v>
      </c>
    </row>
    <row r="10" customFormat="false" ht="15" hidden="false" customHeight="false" outlineLevel="0" collapsed="false">
      <c r="B10" s="41" t="n">
        <v>7</v>
      </c>
      <c r="C10" s="41" t="n">
        <v>2032</v>
      </c>
      <c r="D10" s="42" t="n">
        <f aca="false">D9*(1+Assumptions!$C$6)</f>
        <v>3709359.03381755</v>
      </c>
      <c r="E10" s="43" t="n">
        <f aca="false">D10*Assumptions!$C$13</f>
        <v>18546795169.0878</v>
      </c>
      <c r="F10" s="43" t="n">
        <f aca="false">L9*Assumptions!$C$14</f>
        <v>7602623254.95124</v>
      </c>
      <c r="G10" s="43" t="n">
        <f aca="false">L9*Assumptions!$C$15</f>
        <v>126710387.582521</v>
      </c>
      <c r="H10" s="43" t="n">
        <f aca="false">IF(B10&lt;=Assumptions!$C$17,0,(IF(B10&lt;=10,0+Assumptions!$C$53*(B10/10),IF(B10&lt;=20,Assumptions!$C$53+(Assumptions!$C$54-Assumptions!$C$53)*(B10-10)/10,IF(B10&lt;=30,Assumptions!$C$54+(Assumptions!$C$55-Assumptions!$C$54)*(B10-20)/10,IF(B10&lt;=40,Assumptions!$C$55+(Assumptions!$C$56-Assumptions!$C$55)*(B10-30)/10,IF(B10&lt;=50,Assumptions!$C$56+(Assumptions!$C$57-Assumptions!$C$56)*(B10-40)/10,Assumptions!$C$57+(Assumptions!$C$58-Assumptions!$C$57)*(B10-50)/10))))))*Assumptions!$C$16)</f>
        <v>0</v>
      </c>
      <c r="I10" s="42" t="n">
        <v>0</v>
      </c>
      <c r="J10" s="43" t="n">
        <v>0</v>
      </c>
      <c r="K10" s="43" t="n">
        <f aca="false">E10+F10+H10-G10-J10</f>
        <v>26022708036.4565</v>
      </c>
      <c r="L10" s="44" t="n">
        <f aca="false">L9+K10</f>
        <v>152733095618.977</v>
      </c>
      <c r="M10" s="45" t="n">
        <v>0</v>
      </c>
    </row>
    <row r="11" customFormat="false" ht="15" hidden="false" customHeight="false" outlineLevel="0" collapsed="false">
      <c r="B11" s="46" t="n">
        <v>8</v>
      </c>
      <c r="C11" s="46" t="n">
        <v>2033</v>
      </c>
      <c r="D11" s="47" t="n">
        <f aca="false">D10*(1+Assumptions!$C$6)</f>
        <v>3727905.82898664</v>
      </c>
      <c r="E11" s="48" t="n">
        <f aca="false">D11*Assumptions!$C$13</f>
        <v>18639529144.9332</v>
      </c>
      <c r="F11" s="48" t="n">
        <f aca="false">L10*Assumptions!$C$14</f>
        <v>9163985737.13863</v>
      </c>
      <c r="G11" s="48" t="n">
        <f aca="false">L10*Assumptions!$C$15</f>
        <v>152733095.618977</v>
      </c>
      <c r="H11" s="48" t="n">
        <f aca="false">IF(B11&lt;=Assumptions!$C$17,0,(IF(B11&lt;=10,0+Assumptions!$C$53*(B11/10),IF(B11&lt;=20,Assumptions!$C$53+(Assumptions!$C$54-Assumptions!$C$53)*(B11-10)/10,IF(B11&lt;=30,Assumptions!$C$54+(Assumptions!$C$55-Assumptions!$C$54)*(B11-20)/10,IF(B11&lt;=40,Assumptions!$C$55+(Assumptions!$C$56-Assumptions!$C$55)*(B11-30)/10,IF(B11&lt;=50,Assumptions!$C$56+(Assumptions!$C$57-Assumptions!$C$56)*(B11-40)/10,Assumptions!$C$57+(Assumptions!$C$58-Assumptions!$C$57)*(B11-50)/10))))))*Assumptions!$C$16)</f>
        <v>0</v>
      </c>
      <c r="I11" s="47" t="n">
        <v>0</v>
      </c>
      <c r="J11" s="48" t="n">
        <v>0</v>
      </c>
      <c r="K11" s="48" t="n">
        <f aca="false">E11+F11+H11-G11-J11</f>
        <v>27650781786.4529</v>
      </c>
      <c r="L11" s="49" t="n">
        <f aca="false">L10+K11</f>
        <v>180383877405.43</v>
      </c>
      <c r="M11" s="50" t="n">
        <v>0</v>
      </c>
    </row>
    <row r="12" customFormat="false" ht="15" hidden="false" customHeight="false" outlineLevel="0" collapsed="false">
      <c r="B12" s="41" t="n">
        <v>9</v>
      </c>
      <c r="C12" s="41" t="n">
        <v>2034</v>
      </c>
      <c r="D12" s="42" t="n">
        <f aca="false">D11*(1+Assumptions!$C$6)</f>
        <v>3746545.35813157</v>
      </c>
      <c r="E12" s="43" t="n">
        <f aca="false">D12*Assumptions!$C$13</f>
        <v>18732726790.6579</v>
      </c>
      <c r="F12" s="43" t="n">
        <f aca="false">L11*Assumptions!$C$14</f>
        <v>10823032644.3258</v>
      </c>
      <c r="G12" s="43" t="n">
        <f aca="false">L11*Assumptions!$C$15</f>
        <v>180383877.40543</v>
      </c>
      <c r="H12" s="43" t="n">
        <f aca="false">IF(B12&lt;=Assumptions!$C$17,0,(IF(B12&lt;=10,0+Assumptions!$C$53*(B12/10),IF(B12&lt;=20,Assumptions!$C$53+(Assumptions!$C$54-Assumptions!$C$53)*(B12-10)/10,IF(B12&lt;=30,Assumptions!$C$54+(Assumptions!$C$55-Assumptions!$C$54)*(B12-20)/10,IF(B12&lt;=40,Assumptions!$C$55+(Assumptions!$C$56-Assumptions!$C$55)*(B12-30)/10,IF(B12&lt;=50,Assumptions!$C$56+(Assumptions!$C$57-Assumptions!$C$56)*(B12-40)/10,Assumptions!$C$57+(Assumptions!$C$58-Assumptions!$C$57)*(B12-50)/10))))))*Assumptions!$C$16)</f>
        <v>0</v>
      </c>
      <c r="I12" s="42" t="n">
        <v>0</v>
      </c>
      <c r="J12" s="43" t="n">
        <v>0</v>
      </c>
      <c r="K12" s="43" t="n">
        <f aca="false">E12+F12+H12-G12-J12</f>
        <v>29375375557.5782</v>
      </c>
      <c r="L12" s="44" t="n">
        <f aca="false">L11+K12</f>
        <v>209759252963.008</v>
      </c>
      <c r="M12" s="45" t="n">
        <v>0</v>
      </c>
    </row>
    <row r="13" customFormat="false" ht="15" hidden="false" customHeight="false" outlineLevel="0" collapsed="false">
      <c r="B13" s="46" t="n">
        <v>10</v>
      </c>
      <c r="C13" s="46" t="n">
        <v>2035</v>
      </c>
      <c r="D13" s="47" t="n">
        <f aca="false">D12*(1+Assumptions!$C$6)</f>
        <v>3765278.08492223</v>
      </c>
      <c r="E13" s="48" t="n">
        <f aca="false">D13*Assumptions!$C$13</f>
        <v>18826390424.6112</v>
      </c>
      <c r="F13" s="48" t="n">
        <f aca="false">L12*Assumptions!$C$14</f>
        <v>12585555177.7805</v>
      </c>
      <c r="G13" s="48" t="n">
        <f aca="false">L12*Assumptions!$C$15</f>
        <v>209759252.963008</v>
      </c>
      <c r="H13" s="48" t="n">
        <f aca="false">IF(B13&lt;=Assumptions!$C$17,0,(IF(B13&lt;=10,0+Assumptions!$C$53*(B13/10),IF(B13&lt;=20,Assumptions!$C$53+(Assumptions!$C$54-Assumptions!$C$53)*(B13-10)/10,IF(B13&lt;=30,Assumptions!$C$54+(Assumptions!$C$55-Assumptions!$C$54)*(B13-20)/10,IF(B13&lt;=40,Assumptions!$C$55+(Assumptions!$C$56-Assumptions!$C$55)*(B13-30)/10,IF(B13&lt;=50,Assumptions!$C$56+(Assumptions!$C$57-Assumptions!$C$56)*(B13-40)/10,Assumptions!$C$57+(Assumptions!$C$58-Assumptions!$C$57)*(B13-50)/10))))))*Assumptions!$C$16)</f>
        <v>0</v>
      </c>
      <c r="I13" s="47" t="n">
        <v>0</v>
      </c>
      <c r="J13" s="48" t="n">
        <v>0</v>
      </c>
      <c r="K13" s="48" t="n">
        <f aca="false">E13+F13+H13-G13-J13</f>
        <v>31202186349.4286</v>
      </c>
      <c r="L13" s="49" t="n">
        <f aca="false">L12+K13</f>
        <v>240961439312.437</v>
      </c>
      <c r="M13" s="50" t="n">
        <v>0</v>
      </c>
    </row>
    <row r="14" customFormat="false" ht="15" hidden="false" customHeight="false" outlineLevel="0" collapsed="false">
      <c r="B14" s="41" t="n">
        <v>11</v>
      </c>
      <c r="C14" s="41" t="n">
        <v>2036</v>
      </c>
      <c r="D14" s="42" t="n">
        <f aca="false">D13*(1+Assumptions!$C$6)</f>
        <v>3784104.47534684</v>
      </c>
      <c r="E14" s="43" t="n">
        <f aca="false">D14*Assumptions!$C$13</f>
        <v>18920522376.7342</v>
      </c>
      <c r="F14" s="43" t="n">
        <f aca="false">L13*Assumptions!$C$14</f>
        <v>14457686358.7462</v>
      </c>
      <c r="G14" s="43" t="n">
        <f aca="false">L13*Assumptions!$C$15</f>
        <v>240961439.312437</v>
      </c>
      <c r="H14" s="43" t="n">
        <f aca="false">IF(B14&lt;=Assumptions!$C$17,0,(IF(B14&lt;=10,0+Assumptions!$C$53*(B14/10),IF(B14&lt;=20,Assumptions!$C$53+(Assumptions!$C$54-Assumptions!$C$53)*(B14-10)/10,IF(B14&lt;=30,Assumptions!$C$54+(Assumptions!$C$55-Assumptions!$C$54)*(B14-20)/10,IF(B14&lt;=40,Assumptions!$C$55+(Assumptions!$C$56-Assumptions!$C$55)*(B14-30)/10,IF(B14&lt;=50,Assumptions!$C$56+(Assumptions!$C$57-Assumptions!$C$56)*(B14-40)/10,Assumptions!$C$57+(Assumptions!$C$58-Assumptions!$C$57)*(B14-50)/10))))))*Assumptions!$C$16)</f>
        <v>0</v>
      </c>
      <c r="I14" s="42" t="n">
        <v>0</v>
      </c>
      <c r="J14" s="43" t="n">
        <v>0</v>
      </c>
      <c r="K14" s="43" t="n">
        <f aca="false">E14+F14+H14-G14-J14</f>
        <v>33137247296.168</v>
      </c>
      <c r="L14" s="44" t="n">
        <f aca="false">L13+K14</f>
        <v>274098686608.605</v>
      </c>
      <c r="M14" s="45" t="n">
        <v>0</v>
      </c>
    </row>
    <row r="15" customFormat="false" ht="15" hidden="false" customHeight="false" outlineLevel="0" collapsed="false">
      <c r="B15" s="46" t="n">
        <v>12</v>
      </c>
      <c r="C15" s="46" t="n">
        <v>2037</v>
      </c>
      <c r="D15" s="47" t="n">
        <f aca="false">D14*(1+Assumptions!$C$6)</f>
        <v>3803024.99772358</v>
      </c>
      <c r="E15" s="48" t="n">
        <f aca="false">D15*Assumptions!$C$13</f>
        <v>19015124988.6179</v>
      </c>
      <c r="F15" s="48" t="n">
        <f aca="false">L14*Assumptions!$C$14</f>
        <v>16445921196.5163</v>
      </c>
      <c r="G15" s="48" t="n">
        <f aca="false">L14*Assumptions!$C$15</f>
        <v>274098686.608605</v>
      </c>
      <c r="H15" s="48" t="n">
        <f aca="false">IF(B15&lt;=Assumptions!$C$17,0,(IF(B15&lt;=10,0+Assumptions!$C$53*(B15/10),IF(B15&lt;=20,Assumptions!$C$53+(Assumptions!$C$54-Assumptions!$C$53)*(B15-10)/10,IF(B15&lt;=30,Assumptions!$C$54+(Assumptions!$C$55-Assumptions!$C$54)*(B15-20)/10,IF(B15&lt;=40,Assumptions!$C$55+(Assumptions!$C$56-Assumptions!$C$55)*(B15-30)/10,IF(B15&lt;=50,Assumptions!$C$56+(Assumptions!$C$57-Assumptions!$C$56)*(B15-40)/10,Assumptions!$C$57+(Assumptions!$C$58-Assumptions!$C$57)*(B15-50)/10))))))*Assumptions!$C$16)</f>
        <v>0</v>
      </c>
      <c r="I15" s="47" t="n">
        <v>0</v>
      </c>
      <c r="J15" s="48" t="n">
        <v>0</v>
      </c>
      <c r="K15" s="48" t="n">
        <f aca="false">E15+F15+H15-G15-J15</f>
        <v>35186947498.5256</v>
      </c>
      <c r="L15" s="49" t="n">
        <f aca="false">L14+K15</f>
        <v>309285634107.13</v>
      </c>
      <c r="M15" s="50" t="n">
        <v>0</v>
      </c>
    </row>
    <row r="16" customFormat="false" ht="15" hidden="false" customHeight="false" outlineLevel="0" collapsed="false">
      <c r="B16" s="41" t="n">
        <v>13</v>
      </c>
      <c r="C16" s="41" t="n">
        <v>2038</v>
      </c>
      <c r="D16" s="42" t="n">
        <f aca="false">D15*(1+Assumptions!$C$6)</f>
        <v>3822040.12271219</v>
      </c>
      <c r="E16" s="43" t="n">
        <f aca="false">D16*Assumptions!$C$13</f>
        <v>19110200613.561</v>
      </c>
      <c r="F16" s="43" t="n">
        <f aca="false">L15*Assumptions!$C$14</f>
        <v>18557138046.4278</v>
      </c>
      <c r="G16" s="43" t="n">
        <f aca="false">L15*Assumptions!$C$15</f>
        <v>309285634.10713</v>
      </c>
      <c r="H16" s="43" t="n">
        <f aca="false">IF(B16&lt;=Assumptions!$C$17,0,(IF(B16&lt;=10,0+Assumptions!$C$53*(B16/10),IF(B16&lt;=20,Assumptions!$C$53+(Assumptions!$C$54-Assumptions!$C$53)*(B16-10)/10,IF(B16&lt;=30,Assumptions!$C$54+(Assumptions!$C$55-Assumptions!$C$54)*(B16-20)/10,IF(B16&lt;=40,Assumptions!$C$55+(Assumptions!$C$56-Assumptions!$C$55)*(B16-30)/10,IF(B16&lt;=50,Assumptions!$C$56+(Assumptions!$C$57-Assumptions!$C$56)*(B16-40)/10,Assumptions!$C$57+(Assumptions!$C$58-Assumptions!$C$57)*(B16-50)/10))))))*Assumptions!$C$16)</f>
        <v>0</v>
      </c>
      <c r="I16" s="42" t="n">
        <v>0</v>
      </c>
      <c r="J16" s="43" t="n">
        <v>0</v>
      </c>
      <c r="K16" s="43" t="n">
        <f aca="false">E16+F16+H16-G16-J16</f>
        <v>37358053025.8817</v>
      </c>
      <c r="L16" s="44" t="n">
        <f aca="false">L15+K16</f>
        <v>346643687133.012</v>
      </c>
      <c r="M16" s="45" t="n">
        <v>0</v>
      </c>
    </row>
    <row r="17" customFormat="false" ht="15" hidden="false" customHeight="false" outlineLevel="0" collapsed="false">
      <c r="B17" s="46" t="n">
        <v>14</v>
      </c>
      <c r="C17" s="46" t="n">
        <v>2039</v>
      </c>
      <c r="D17" s="47" t="n">
        <f aca="false">D16*(1+Assumptions!$C$6)</f>
        <v>3841150.32332575</v>
      </c>
      <c r="E17" s="48" t="n">
        <f aca="false">D17*Assumptions!$C$13</f>
        <v>19205751616.6288</v>
      </c>
      <c r="F17" s="48" t="n">
        <f aca="false">L16*Assumptions!$C$14</f>
        <v>20798621227.9807</v>
      </c>
      <c r="G17" s="48" t="n">
        <f aca="false">L16*Assumptions!$C$15</f>
        <v>346643687.133012</v>
      </c>
      <c r="H17" s="48" t="n">
        <f aca="false">IF(B17&lt;=Assumptions!$C$17,0,(IF(B17&lt;=10,0+Assumptions!$C$53*(B17/10),IF(B17&lt;=20,Assumptions!$C$53+(Assumptions!$C$54-Assumptions!$C$53)*(B17-10)/10,IF(B17&lt;=30,Assumptions!$C$54+(Assumptions!$C$55-Assumptions!$C$54)*(B17-20)/10,IF(B17&lt;=40,Assumptions!$C$55+(Assumptions!$C$56-Assumptions!$C$55)*(B17-30)/10,IF(B17&lt;=50,Assumptions!$C$56+(Assumptions!$C$57-Assumptions!$C$56)*(B17-40)/10,Assumptions!$C$57+(Assumptions!$C$58-Assumptions!$C$57)*(B17-50)/10))))))*Assumptions!$C$16)</f>
        <v>0</v>
      </c>
      <c r="I17" s="47" t="n">
        <v>0</v>
      </c>
      <c r="J17" s="48" t="n">
        <v>0</v>
      </c>
      <c r="K17" s="48" t="n">
        <f aca="false">E17+F17+H17-G17-J17</f>
        <v>39657729157.4765</v>
      </c>
      <c r="L17" s="49" t="n">
        <f aca="false">L16+K17</f>
        <v>386301416290.489</v>
      </c>
      <c r="M17" s="50" t="n">
        <v>0</v>
      </c>
    </row>
    <row r="18" customFormat="false" ht="15" hidden="false" customHeight="false" outlineLevel="0" collapsed="false">
      <c r="B18" s="41" t="n">
        <v>15</v>
      </c>
      <c r="C18" s="41" t="n">
        <v>2040</v>
      </c>
      <c r="D18" s="42" t="n">
        <f aca="false">D17*(1+Assumptions!$C$6)</f>
        <v>3860356.07494238</v>
      </c>
      <c r="E18" s="43" t="n">
        <f aca="false">D18*Assumptions!$C$13</f>
        <v>19301780374.7119</v>
      </c>
      <c r="F18" s="43" t="n">
        <f aca="false">L17*Assumptions!$C$14</f>
        <v>23178084977.4293</v>
      </c>
      <c r="G18" s="43" t="n">
        <f aca="false">L17*Assumptions!$C$15</f>
        <v>386301416.290489</v>
      </c>
      <c r="H18" s="43" t="n">
        <f aca="false">IF(B18&lt;=Assumptions!$C$17,0,(IF(B18&lt;=10,0+Assumptions!$C$53*(B18/10),IF(B18&lt;=20,Assumptions!$C$53+(Assumptions!$C$54-Assumptions!$C$53)*(B18-10)/10,IF(B18&lt;=30,Assumptions!$C$54+(Assumptions!$C$55-Assumptions!$C$54)*(B18-20)/10,IF(B18&lt;=40,Assumptions!$C$55+(Assumptions!$C$56-Assumptions!$C$55)*(B18-30)/10,IF(B18&lt;=50,Assumptions!$C$56+(Assumptions!$C$57-Assumptions!$C$56)*(B18-40)/10,Assumptions!$C$57+(Assumptions!$C$58-Assumptions!$C$57)*(B18-50)/10))))))*Assumptions!$C$16)</f>
        <v>0</v>
      </c>
      <c r="I18" s="42" t="n">
        <v>0</v>
      </c>
      <c r="J18" s="43" t="n">
        <v>0</v>
      </c>
      <c r="K18" s="43" t="n">
        <f aca="false">E18+F18+H18-G18-J18</f>
        <v>42093563935.8507</v>
      </c>
      <c r="L18" s="44" t="n">
        <f aca="false">L17+K18</f>
        <v>428394980226.339</v>
      </c>
      <c r="M18" s="45" t="n">
        <v>0</v>
      </c>
    </row>
    <row r="19" customFormat="false" ht="15" hidden="false" customHeight="false" outlineLevel="0" collapsed="false">
      <c r="B19" s="46" t="n">
        <v>16</v>
      </c>
      <c r="C19" s="46" t="n">
        <v>2041</v>
      </c>
      <c r="D19" s="47" t="n">
        <f aca="false">D18*(1+Assumptions!$C$6)</f>
        <v>3879657.85531709</v>
      </c>
      <c r="E19" s="48" t="n">
        <f aca="false">D19*Assumptions!$C$13</f>
        <v>19398289276.5855</v>
      </c>
      <c r="F19" s="48" t="n">
        <f aca="false">L18*Assumptions!$C$14</f>
        <v>25703698813.5804</v>
      </c>
      <c r="G19" s="48" t="n">
        <f aca="false">L18*Assumptions!$C$15</f>
        <v>428394980.226339</v>
      </c>
      <c r="H19" s="48" t="n">
        <f aca="false">IF(B19&lt;=Assumptions!$C$17,0,(IF(B19&lt;=10,0+Assumptions!$C$53*(B19/10),IF(B19&lt;=20,Assumptions!$C$53+(Assumptions!$C$54-Assumptions!$C$53)*(B19-10)/10,IF(B19&lt;=30,Assumptions!$C$54+(Assumptions!$C$55-Assumptions!$C$54)*(B19-20)/10,IF(B19&lt;=40,Assumptions!$C$55+(Assumptions!$C$56-Assumptions!$C$55)*(B19-30)/10,IF(B19&lt;=50,Assumptions!$C$56+(Assumptions!$C$57-Assumptions!$C$56)*(B19-40)/10,Assumptions!$C$57+(Assumptions!$C$58-Assumptions!$C$57)*(B19-50)/10))))))*Assumptions!$C$16)</f>
        <v>0</v>
      </c>
      <c r="I19" s="47" t="n">
        <v>0</v>
      </c>
      <c r="J19" s="48" t="n">
        <v>0</v>
      </c>
      <c r="K19" s="48" t="n">
        <f aca="false">E19+F19+H19-G19-J19</f>
        <v>44673593109.9395</v>
      </c>
      <c r="L19" s="49" t="n">
        <f aca="false">L18+K19</f>
        <v>473068573336.279</v>
      </c>
      <c r="M19" s="50" t="n">
        <v>0</v>
      </c>
    </row>
    <row r="20" customFormat="false" ht="15" hidden="false" customHeight="false" outlineLevel="0" collapsed="false">
      <c r="B20" s="41" t="n">
        <v>17</v>
      </c>
      <c r="C20" s="41" t="n">
        <v>2042</v>
      </c>
      <c r="D20" s="42" t="n">
        <f aca="false">D19*(1+Assumptions!$C$6)</f>
        <v>3899056.14459368</v>
      </c>
      <c r="E20" s="43" t="n">
        <f aca="false">D20*Assumptions!$C$13</f>
        <v>19495280722.9684</v>
      </c>
      <c r="F20" s="43" t="n">
        <f aca="false">L19*Assumptions!$C$14</f>
        <v>28384114400.1767</v>
      </c>
      <c r="G20" s="43" t="n">
        <f aca="false">L19*Assumptions!$C$15</f>
        <v>473068573.336279</v>
      </c>
      <c r="H20" s="43" t="n">
        <f aca="false">IF(B20&lt;=Assumptions!$C$17,0,(IF(B20&lt;=10,0+Assumptions!$C$53*(B20/10),IF(B20&lt;=20,Assumptions!$C$53+(Assumptions!$C$54-Assumptions!$C$53)*(B20-10)/10,IF(B20&lt;=30,Assumptions!$C$54+(Assumptions!$C$55-Assumptions!$C$54)*(B20-20)/10,IF(B20&lt;=40,Assumptions!$C$55+(Assumptions!$C$56-Assumptions!$C$55)*(B20-30)/10,IF(B20&lt;=50,Assumptions!$C$56+(Assumptions!$C$57-Assumptions!$C$56)*(B20-40)/10,Assumptions!$C$57+(Assumptions!$C$58-Assumptions!$C$57)*(B20-50)/10))))))*Assumptions!$C$16)</f>
        <v>0</v>
      </c>
      <c r="I20" s="42" t="n">
        <v>0</v>
      </c>
      <c r="J20" s="43" t="n">
        <v>0</v>
      </c>
      <c r="K20" s="43" t="n">
        <f aca="false">E20+F20+H20-G20-J20</f>
        <v>47406326549.8088</v>
      </c>
      <c r="L20" s="44" t="n">
        <f aca="false">L19+K20</f>
        <v>520474899886.088</v>
      </c>
      <c r="M20" s="45" t="n">
        <v>0</v>
      </c>
    </row>
    <row r="21" customFormat="false" ht="15" hidden="false" customHeight="false" outlineLevel="0" collapsed="false">
      <c r="B21" s="46" t="n">
        <v>18</v>
      </c>
      <c r="C21" s="46" t="n">
        <v>2043</v>
      </c>
      <c r="D21" s="47" t="n">
        <f aca="false">D20*(1+Assumptions!$C$6)</f>
        <v>3918551.42531665</v>
      </c>
      <c r="E21" s="48" t="n">
        <f aca="false">D21*Assumptions!$C$13</f>
        <v>19592757126.5832</v>
      </c>
      <c r="F21" s="48" t="n">
        <f aca="false">L20*Assumptions!$C$14</f>
        <v>31228493993.1653</v>
      </c>
      <c r="G21" s="48" t="n">
        <f aca="false">L20*Assumptions!$C$15</f>
        <v>520474899.886088</v>
      </c>
      <c r="H21" s="48" t="n">
        <f aca="false">IF(B21&lt;=Assumptions!$C$17,0,(IF(B21&lt;=10,0+Assumptions!$C$53*(B21/10),IF(B21&lt;=20,Assumptions!$C$53+(Assumptions!$C$54-Assumptions!$C$53)*(B21-10)/10,IF(B21&lt;=30,Assumptions!$C$54+(Assumptions!$C$55-Assumptions!$C$54)*(B21-20)/10,IF(B21&lt;=40,Assumptions!$C$55+(Assumptions!$C$56-Assumptions!$C$55)*(B21-30)/10,IF(B21&lt;=50,Assumptions!$C$56+(Assumptions!$C$57-Assumptions!$C$56)*(B21-40)/10,Assumptions!$C$57+(Assumptions!$C$58-Assumptions!$C$57)*(B21-50)/10))))))*Assumptions!$C$16)</f>
        <v>0</v>
      </c>
      <c r="I21" s="47" t="n">
        <f aca="false">D4*Assumptions!$C$7</f>
        <v>2160000</v>
      </c>
      <c r="J21" s="48" t="n">
        <f aca="false">I21*Assumptions!$C$29*3.5*(1.025^B21)</f>
        <v>181699616749.32</v>
      </c>
      <c r="K21" s="48" t="n">
        <f aca="false">E21+F21+H21-G21-J21</f>
        <v>-131398840529.458</v>
      </c>
      <c r="L21" s="49" t="n">
        <f aca="false">L20+K21</f>
        <v>389076059356.63</v>
      </c>
      <c r="M21" s="50" t="n">
        <f aca="false">IF(I21=0,0,J21/(I21*Assumptions!$C$29*3.5*(1.025^B21)))</f>
        <v>1</v>
      </c>
    </row>
    <row r="22" customFormat="false" ht="15" hidden="false" customHeight="false" outlineLevel="0" collapsed="false">
      <c r="B22" s="41" t="n">
        <v>19</v>
      </c>
      <c r="C22" s="41" t="n">
        <v>2044</v>
      </c>
      <c r="D22" s="42" t="n">
        <f aca="false">D21*(1+Assumptions!$C$6)</f>
        <v>3938144.18244323</v>
      </c>
      <c r="E22" s="43" t="n">
        <f aca="false">D22*Assumptions!$C$13</f>
        <v>19690720912.2162</v>
      </c>
      <c r="F22" s="43" t="n">
        <f aca="false">L21*Assumptions!$C$14</f>
        <v>23344563561.3978</v>
      </c>
      <c r="G22" s="43" t="n">
        <f aca="false">L21*Assumptions!$C$15</f>
        <v>389076059.35663</v>
      </c>
      <c r="H22" s="43" t="n">
        <f aca="false">IF(B22&lt;=Assumptions!$C$17,0,(IF(B22&lt;=10,0+Assumptions!$C$53*(B22/10),IF(B22&lt;=20,Assumptions!$C$53+(Assumptions!$C$54-Assumptions!$C$53)*(B22-10)/10,IF(B22&lt;=30,Assumptions!$C$54+(Assumptions!$C$55-Assumptions!$C$54)*(B22-20)/10,IF(B22&lt;=40,Assumptions!$C$55+(Assumptions!$C$56-Assumptions!$C$55)*(B22-30)/10,IF(B22&lt;=50,Assumptions!$C$56+(Assumptions!$C$57-Assumptions!$C$56)*(B22-40)/10,Assumptions!$C$57+(Assumptions!$C$58-Assumptions!$C$57)*(B22-50)/10))))))*Assumptions!$C$16)</f>
        <v>112200000000</v>
      </c>
      <c r="I22" s="42" t="n">
        <f aca="false">D5*Assumptions!$C$7</f>
        <v>2170800</v>
      </c>
      <c r="J22" s="43" t="n">
        <f aca="false">I22*Assumptions!$C$29*3.5*(1.025^B22)</f>
        <v>187173317703.894</v>
      </c>
      <c r="K22" s="43" t="n">
        <f aca="false">E22+F22+H22-G22-J22</f>
        <v>-32327109289.6364</v>
      </c>
      <c r="L22" s="44" t="n">
        <f aca="false">L21+K22</f>
        <v>356748950066.993</v>
      </c>
      <c r="M22" s="45" t="n">
        <f aca="false">IF(I22=0,0,J22/(I22*Assumptions!$C$29*3.5*(1.025^B22)))</f>
        <v>1</v>
      </c>
    </row>
    <row r="23" customFormat="false" ht="15" hidden="false" customHeight="false" outlineLevel="0" collapsed="false">
      <c r="B23" s="46" t="n">
        <v>20</v>
      </c>
      <c r="C23" s="46" t="n">
        <v>2045</v>
      </c>
      <c r="D23" s="47" t="n">
        <f aca="false">D22*(1+Assumptions!$C$6)</f>
        <v>3957834.90335545</v>
      </c>
      <c r="E23" s="48" t="n">
        <f aca="false">D23*Assumptions!$C$13</f>
        <v>19789174516.7772</v>
      </c>
      <c r="F23" s="48" t="n">
        <f aca="false">L22*Assumptions!$C$14</f>
        <v>21404937004.0196</v>
      </c>
      <c r="G23" s="48" t="n">
        <f aca="false">L22*Assumptions!$C$15</f>
        <v>356748950.066993</v>
      </c>
      <c r="H23" s="48" t="n">
        <f aca="false">IF(B23&lt;=Assumptions!$C$17,0,(IF(B23&lt;=10,0+Assumptions!$C$53*(B23/10),IF(B23&lt;=20,Assumptions!$C$53+(Assumptions!$C$54-Assumptions!$C$53)*(B23-10)/10,IF(B23&lt;=30,Assumptions!$C$54+(Assumptions!$C$55-Assumptions!$C$54)*(B23-20)/10,IF(B23&lt;=40,Assumptions!$C$55+(Assumptions!$C$56-Assumptions!$C$55)*(B23-30)/10,IF(B23&lt;=50,Assumptions!$C$56+(Assumptions!$C$57-Assumptions!$C$56)*(B23-40)/10,Assumptions!$C$57+(Assumptions!$C$58-Assumptions!$C$57)*(B23-50)/10))))))*Assumptions!$C$16)</f>
        <v>120000000000</v>
      </c>
      <c r="I23" s="47" t="n">
        <f aca="false">D6*Assumptions!$C$7</f>
        <v>2181654</v>
      </c>
      <c r="J23" s="48" t="n">
        <f aca="false">I23*Assumptions!$C$29*3.5*(1.025^B23)</f>
        <v>192811913899.723</v>
      </c>
      <c r="K23" s="48" t="n">
        <f aca="false">E23+F23+H23-G23-J23</f>
        <v>-31974551328.9936</v>
      </c>
      <c r="L23" s="49" t="n">
        <f aca="false">L22+K23</f>
        <v>324774398738</v>
      </c>
      <c r="M23" s="50" t="n">
        <f aca="false">IF(I23=0,0,J23/(I23*Assumptions!$C$29*3.5*(1.025^B23)))</f>
        <v>1</v>
      </c>
    </row>
    <row r="24" customFormat="false" ht="15" hidden="false" customHeight="false" outlineLevel="0" collapsed="false">
      <c r="B24" s="41" t="n">
        <v>21</v>
      </c>
      <c r="C24" s="41" t="n">
        <v>2046</v>
      </c>
      <c r="D24" s="42" t="n">
        <f aca="false">D23*(1+Assumptions!$C$6)</f>
        <v>3977624.07787222</v>
      </c>
      <c r="E24" s="43" t="n">
        <f aca="false">D24*Assumptions!$C$13</f>
        <v>19888120389.3611</v>
      </c>
      <c r="F24" s="43" t="n">
        <f aca="false">L23*Assumptions!$C$14</f>
        <v>19486463924.28</v>
      </c>
      <c r="G24" s="43" t="n">
        <f aca="false">L23*Assumptions!$C$15</f>
        <v>324774398.738</v>
      </c>
      <c r="H24" s="43" t="n">
        <f aca="false">IF(B24&lt;=Assumptions!$C$17,0,(IF(B24&lt;=10,0+Assumptions!$C$53*(B24/10),IF(B24&lt;=20,Assumptions!$C$53+(Assumptions!$C$54-Assumptions!$C$53)*(B24-10)/10,IF(B24&lt;=30,Assumptions!$C$54+(Assumptions!$C$55-Assumptions!$C$54)*(B24-20)/10,IF(B24&lt;=40,Assumptions!$C$55+(Assumptions!$C$56-Assumptions!$C$55)*(B24-30)/10,IF(B24&lt;=50,Assumptions!$C$56+(Assumptions!$C$57-Assumptions!$C$56)*(B24-40)/10,Assumptions!$C$57+(Assumptions!$C$58-Assumptions!$C$57)*(B24-50)/10))))))*Assumptions!$C$16)</f>
        <v>131400000000</v>
      </c>
      <c r="I24" s="42" t="n">
        <f aca="false">D7*Assumptions!$C$7</f>
        <v>2192562.27</v>
      </c>
      <c r="J24" s="43" t="n">
        <f aca="false">I24*Assumptions!$C$29*3.5*(1.025^B24)</f>
        <v>198620372805.953</v>
      </c>
      <c r="K24" s="43" t="n">
        <f aca="false">E24+F24+H24-G24-J24</f>
        <v>-28170562891.0495</v>
      </c>
      <c r="L24" s="44" t="n">
        <f aca="false">L23+K24</f>
        <v>296603835846.95</v>
      </c>
      <c r="M24" s="45" t="n">
        <f aca="false">IF(I24=0,0,J24/(I24*Assumptions!$C$29*3.5*(1.025^B24)))</f>
        <v>1</v>
      </c>
    </row>
    <row r="25" customFormat="false" ht="15" hidden="false" customHeight="false" outlineLevel="0" collapsed="false">
      <c r="B25" s="46" t="n">
        <v>22</v>
      </c>
      <c r="C25" s="46" t="n">
        <v>2047</v>
      </c>
      <c r="D25" s="47" t="n">
        <f aca="false">D24*(1+Assumptions!$C$6)</f>
        <v>3997512.19826158</v>
      </c>
      <c r="E25" s="48" t="n">
        <f aca="false">D25*Assumptions!$C$13</f>
        <v>19987560991.3079</v>
      </c>
      <c r="F25" s="48" t="n">
        <f aca="false">L24*Assumptions!$C$14</f>
        <v>17796230150.817</v>
      </c>
      <c r="G25" s="48" t="n">
        <f aca="false">L24*Assumptions!$C$15</f>
        <v>296603835.84695</v>
      </c>
      <c r="H25" s="48" t="n">
        <f aca="false">IF(B25&lt;=Assumptions!$C$17,0,(IF(B25&lt;=10,0+Assumptions!$C$53*(B25/10),IF(B25&lt;=20,Assumptions!$C$53+(Assumptions!$C$54-Assumptions!$C$53)*(B25-10)/10,IF(B25&lt;=30,Assumptions!$C$54+(Assumptions!$C$55-Assumptions!$C$54)*(B25-20)/10,IF(B25&lt;=40,Assumptions!$C$55+(Assumptions!$C$56-Assumptions!$C$55)*(B25-30)/10,IF(B25&lt;=50,Assumptions!$C$56+(Assumptions!$C$57-Assumptions!$C$56)*(B25-40)/10,Assumptions!$C$57+(Assumptions!$C$58-Assumptions!$C$57)*(B25-50)/10))))))*Assumptions!$C$16)</f>
        <v>142800000000</v>
      </c>
      <c r="I25" s="47" t="n">
        <f aca="false">D8*Assumptions!$C$7</f>
        <v>2203525.08135</v>
      </c>
      <c r="J25" s="48" t="n">
        <f aca="false">I25*Assumptions!$C$29*3.5*(1.025^B25)</f>
        <v>204603811536.732</v>
      </c>
      <c r="K25" s="48" t="n">
        <f aca="false">E25+F25+H25-G25-J25</f>
        <v>-24316624230.4539</v>
      </c>
      <c r="L25" s="49" t="n">
        <f aca="false">L24+K25</f>
        <v>272287211616.496</v>
      </c>
      <c r="M25" s="50" t="n">
        <f aca="false">IF(I25=0,0,J25/(I25*Assumptions!$C$29*3.5*(1.025^B25)))</f>
        <v>1</v>
      </c>
    </row>
    <row r="26" customFormat="false" ht="15" hidden="false" customHeight="false" outlineLevel="0" collapsed="false">
      <c r="B26" s="41" t="n">
        <v>23</v>
      </c>
      <c r="C26" s="41" t="n">
        <v>2048</v>
      </c>
      <c r="D26" s="42" t="n">
        <f aca="false">D25*(1+Assumptions!$C$6)</f>
        <v>4017499.75925289</v>
      </c>
      <c r="E26" s="43" t="n">
        <f aca="false">D26*Assumptions!$C$13</f>
        <v>20087498796.2644</v>
      </c>
      <c r="F26" s="43" t="n">
        <f aca="false">L25*Assumptions!$C$14</f>
        <v>16337232696.9898</v>
      </c>
      <c r="G26" s="43" t="n">
        <f aca="false">L25*Assumptions!$C$15</f>
        <v>272287211.616496</v>
      </c>
      <c r="H26" s="43" t="n">
        <f aca="false">IF(B26&lt;=Assumptions!$C$17,0,(IF(B26&lt;=10,0+Assumptions!$C$53*(B26/10),IF(B26&lt;=20,Assumptions!$C$53+(Assumptions!$C$54-Assumptions!$C$53)*(B26-10)/10,IF(B26&lt;=30,Assumptions!$C$54+(Assumptions!$C$55-Assumptions!$C$54)*(B26-20)/10,IF(B26&lt;=40,Assumptions!$C$55+(Assumptions!$C$56-Assumptions!$C$55)*(B26-30)/10,IF(B26&lt;=50,Assumptions!$C$56+(Assumptions!$C$57-Assumptions!$C$56)*(B26-40)/10,Assumptions!$C$57+(Assumptions!$C$58-Assumptions!$C$57)*(B26-50)/10))))))*Assumptions!$C$16)</f>
        <v>154200000000</v>
      </c>
      <c r="I26" s="42" t="n">
        <f aca="false">D9*Assumptions!$C$7</f>
        <v>2214542.70675675</v>
      </c>
      <c r="J26" s="43" t="n">
        <f aca="false">I26*Assumptions!$C$29*3.5*(1.025^B26)</f>
        <v>210767501359.276</v>
      </c>
      <c r="K26" s="43" t="n">
        <f aca="false">E26+F26+H26-G26-J26</f>
        <v>-20415057077.6382</v>
      </c>
      <c r="L26" s="44" t="n">
        <f aca="false">L25+K26</f>
        <v>251872154538.858</v>
      </c>
      <c r="M26" s="45" t="n">
        <f aca="false">IF(I26=0,0,J26/(I26*Assumptions!$C$29*3.5*(1.025^B26)))</f>
        <v>1</v>
      </c>
    </row>
    <row r="27" customFormat="false" ht="15" hidden="false" customHeight="false" outlineLevel="0" collapsed="false">
      <c r="B27" s="46" t="n">
        <v>24</v>
      </c>
      <c r="C27" s="46" t="n">
        <v>2049</v>
      </c>
      <c r="D27" s="47" t="n">
        <f aca="false">D26*(1+Assumptions!$C$6)</f>
        <v>4037587.25804915</v>
      </c>
      <c r="E27" s="48" t="n">
        <f aca="false">D27*Assumptions!$C$13</f>
        <v>20187936290.2458</v>
      </c>
      <c r="F27" s="48" t="n">
        <f aca="false">L26*Assumptions!$C$14</f>
        <v>15112329272.3315</v>
      </c>
      <c r="G27" s="48" t="n">
        <f aca="false">L26*Assumptions!$C$15</f>
        <v>251872154.538858</v>
      </c>
      <c r="H27" s="48" t="n">
        <f aca="false">IF(B27&lt;=Assumptions!$C$17,0,(IF(B27&lt;=10,0+Assumptions!$C$53*(B27/10),IF(B27&lt;=20,Assumptions!$C$53+(Assumptions!$C$54-Assumptions!$C$53)*(B27-10)/10,IF(B27&lt;=30,Assumptions!$C$54+(Assumptions!$C$55-Assumptions!$C$54)*(B27-20)/10,IF(B27&lt;=40,Assumptions!$C$55+(Assumptions!$C$56-Assumptions!$C$55)*(B27-30)/10,IF(B27&lt;=50,Assumptions!$C$56+(Assumptions!$C$57-Assumptions!$C$56)*(B27-40)/10,Assumptions!$C$57+(Assumptions!$C$58-Assumptions!$C$57)*(B27-50)/10))))))*Assumptions!$C$16)</f>
        <v>165600000000</v>
      </c>
      <c r="I27" s="47" t="n">
        <f aca="false">D10*Assumptions!$C$7</f>
        <v>2225615.42029053</v>
      </c>
      <c r="J27" s="48" t="n">
        <f aca="false">I27*Assumptions!$C$29*3.5*(1.025^B27)</f>
        <v>217116872337.724</v>
      </c>
      <c r="K27" s="48" t="n">
        <f aca="false">E27+F27+H27-G27-J27</f>
        <v>-16468478929.6856</v>
      </c>
      <c r="L27" s="49" t="n">
        <f aca="false">L26+K27</f>
        <v>235403675609.172</v>
      </c>
      <c r="M27" s="50" t="n">
        <f aca="false">IF(I27=0,0,J27/(I27*Assumptions!$C$29*3.5*(1.025^B27)))</f>
        <v>1</v>
      </c>
    </row>
    <row r="28" customFormat="false" ht="15" hidden="false" customHeight="false" outlineLevel="0" collapsed="false">
      <c r="B28" s="41" t="n">
        <v>25</v>
      </c>
      <c r="C28" s="41" t="n">
        <v>2050</v>
      </c>
      <c r="D28" s="42" t="n">
        <f aca="false">D27*(1+Assumptions!$C$6)</f>
        <v>4057775.1943394</v>
      </c>
      <c r="E28" s="43" t="n">
        <f aca="false">D28*Assumptions!$C$13</f>
        <v>20288875971.697</v>
      </c>
      <c r="F28" s="43" t="n">
        <f aca="false">L27*Assumptions!$C$14</f>
        <v>14124220536.5503</v>
      </c>
      <c r="G28" s="43" t="n">
        <f aca="false">L27*Assumptions!$C$15</f>
        <v>235403675.609172</v>
      </c>
      <c r="H28" s="43" t="n">
        <f aca="false">IF(B28&lt;=Assumptions!$C$17,0,(IF(B28&lt;=10,0+Assumptions!$C$53*(B28/10),IF(B28&lt;=20,Assumptions!$C$53+(Assumptions!$C$54-Assumptions!$C$53)*(B28-10)/10,IF(B28&lt;=30,Assumptions!$C$54+(Assumptions!$C$55-Assumptions!$C$54)*(B28-20)/10,IF(B28&lt;=40,Assumptions!$C$55+(Assumptions!$C$56-Assumptions!$C$55)*(B28-30)/10,IF(B28&lt;=50,Assumptions!$C$56+(Assumptions!$C$57-Assumptions!$C$56)*(B28-40)/10,Assumptions!$C$57+(Assumptions!$C$58-Assumptions!$C$57)*(B28-50)/10))))))*Assumptions!$C$16)</f>
        <v>177000000000</v>
      </c>
      <c r="I28" s="42" t="n">
        <f aca="false">D11*Assumptions!$C$7</f>
        <v>2236743.49739199</v>
      </c>
      <c r="J28" s="43" t="n">
        <f aca="false">I28*Assumptions!$C$29*3.5*(1.025^B28)</f>
        <v>223657518116.898</v>
      </c>
      <c r="K28" s="43" t="n">
        <f aca="false">E28+F28+H28-G28-J28</f>
        <v>-12479825284.2597</v>
      </c>
      <c r="L28" s="44" t="n">
        <f aca="false">L27+K28</f>
        <v>222923850324.913</v>
      </c>
      <c r="M28" s="45" t="n">
        <f aca="false">IF(I28=0,0,J28/(I28*Assumptions!$C$29*3.5*(1.025^B28)))</f>
        <v>1</v>
      </c>
    </row>
    <row r="29" customFormat="false" ht="15" hidden="false" customHeight="false" outlineLevel="0" collapsed="false">
      <c r="B29" s="46" t="n">
        <v>26</v>
      </c>
      <c r="C29" s="46" t="n">
        <v>2051</v>
      </c>
      <c r="D29" s="47" t="n">
        <f aca="false">D28*(1+Assumptions!$C$6)</f>
        <v>4078064.0703111</v>
      </c>
      <c r="E29" s="48" t="n">
        <f aca="false">D29*Assumptions!$C$13</f>
        <v>20390320351.5555</v>
      </c>
      <c r="F29" s="48" t="n">
        <f aca="false">L28*Assumptions!$C$14</f>
        <v>13375431019.4948</v>
      </c>
      <c r="G29" s="48" t="n">
        <f aca="false">L28*Assumptions!$C$15</f>
        <v>222923850.324913</v>
      </c>
      <c r="H29" s="48" t="n">
        <f aca="false">IF(B29&lt;=Assumptions!$C$17,0,(IF(B29&lt;=10,0+Assumptions!$C$53*(B29/10),IF(B29&lt;=20,Assumptions!$C$53+(Assumptions!$C$54-Assumptions!$C$53)*(B29-10)/10,IF(B29&lt;=30,Assumptions!$C$54+(Assumptions!$C$55-Assumptions!$C$54)*(B29-20)/10,IF(B29&lt;=40,Assumptions!$C$55+(Assumptions!$C$56-Assumptions!$C$55)*(B29-30)/10,IF(B29&lt;=50,Assumptions!$C$56+(Assumptions!$C$57-Assumptions!$C$56)*(B29-40)/10,Assumptions!$C$57+(Assumptions!$C$58-Assumptions!$C$57)*(B29-50)/10))))))*Assumptions!$C$16)</f>
        <v>188400000000</v>
      </c>
      <c r="I29" s="47" t="n">
        <f aca="false">D12*Assumptions!$C$7</f>
        <v>2247927.21487894</v>
      </c>
      <c r="J29" s="48" t="n">
        <f aca="false">I29*Assumptions!$C$29*3.5*(1.025^B29)</f>
        <v>230395200850.169</v>
      </c>
      <c r="K29" s="48" t="n">
        <f aca="false">E29+F29+H29-G29-J29</f>
        <v>-8452373329.44412</v>
      </c>
      <c r="L29" s="49" t="n">
        <f aca="false">L28+K29</f>
        <v>214471476995.469</v>
      </c>
      <c r="M29" s="50" t="n">
        <f aca="false">IF(I29=0,0,J29/(I29*Assumptions!$C$29*3.5*(1.025^B29)))</f>
        <v>1</v>
      </c>
    </row>
    <row r="30" customFormat="false" ht="15" hidden="false" customHeight="false" outlineLevel="0" collapsed="false">
      <c r="B30" s="41" t="n">
        <v>27</v>
      </c>
      <c r="C30" s="41" t="n">
        <v>2052</v>
      </c>
      <c r="D30" s="42" t="n">
        <f aca="false">D29*(1+Assumptions!$C$6)</f>
        <v>4098454.39066265</v>
      </c>
      <c r="E30" s="43" t="n">
        <f aca="false">D30*Assumptions!$C$13</f>
        <v>20492271953.3133</v>
      </c>
      <c r="F30" s="43" t="n">
        <f aca="false">L29*Assumptions!$C$14</f>
        <v>12868288619.7281</v>
      </c>
      <c r="G30" s="43" t="n">
        <f aca="false">L29*Assumptions!$C$15</f>
        <v>214471476.995469</v>
      </c>
      <c r="H30" s="43" t="n">
        <f aca="false">IF(B30&lt;=Assumptions!$C$17,0,(IF(B30&lt;=10,0+Assumptions!$C$53*(B30/10),IF(B30&lt;=20,Assumptions!$C$53+(Assumptions!$C$54-Assumptions!$C$53)*(B30-10)/10,IF(B30&lt;=30,Assumptions!$C$54+(Assumptions!$C$55-Assumptions!$C$54)*(B30-20)/10,IF(B30&lt;=40,Assumptions!$C$55+(Assumptions!$C$56-Assumptions!$C$55)*(B30-30)/10,IF(B30&lt;=50,Assumptions!$C$56+(Assumptions!$C$57-Assumptions!$C$56)*(B30-40)/10,Assumptions!$C$57+(Assumptions!$C$58-Assumptions!$C$57)*(B30-50)/10))))))*Assumptions!$C$16)</f>
        <v>199800000000</v>
      </c>
      <c r="I30" s="42" t="n">
        <f aca="false">D13*Assumptions!$C$7</f>
        <v>2259166.85095334</v>
      </c>
      <c r="J30" s="43" t="n">
        <f aca="false">I30*Assumptions!$C$29*3.5*(1.025^B30)</f>
        <v>237335856275.781</v>
      </c>
      <c r="K30" s="43" t="n">
        <f aca="false">E30+F30+H30-G30-J30</f>
        <v>-4389767179.73489</v>
      </c>
      <c r="L30" s="44" t="n">
        <f aca="false">L29+K30</f>
        <v>210081709815.734</v>
      </c>
      <c r="M30" s="45" t="n">
        <f aca="false">IF(I30=0,0,J30/(I30*Assumptions!$C$29*3.5*(1.025^B30)))</f>
        <v>1</v>
      </c>
    </row>
    <row r="31" customFormat="false" ht="15" hidden="false" customHeight="false" outlineLevel="0" collapsed="false">
      <c r="B31" s="46" t="n">
        <v>28</v>
      </c>
      <c r="C31" s="46" t="n">
        <v>2053</v>
      </c>
      <c r="D31" s="47" t="n">
        <f aca="false">D30*(1+Assumptions!$C$6)</f>
        <v>4118946.66261596</v>
      </c>
      <c r="E31" s="48" t="n">
        <f aca="false">D31*Assumptions!$C$13</f>
        <v>20594733313.0798</v>
      </c>
      <c r="F31" s="48" t="n">
        <f aca="false">L30*Assumptions!$C$14</f>
        <v>12604902588.944</v>
      </c>
      <c r="G31" s="48" t="n">
        <f aca="false">L30*Assumptions!$C$15</f>
        <v>210081709.815734</v>
      </c>
      <c r="H31" s="48" t="n">
        <f aca="false">IF(B31&lt;=Assumptions!$C$17,0,(IF(B31&lt;=10,0+Assumptions!$C$53*(B31/10),IF(B31&lt;=20,Assumptions!$C$53+(Assumptions!$C$54-Assumptions!$C$53)*(B31-10)/10,IF(B31&lt;=30,Assumptions!$C$54+(Assumptions!$C$55-Assumptions!$C$54)*(B31-20)/10,IF(B31&lt;=40,Assumptions!$C$55+(Assumptions!$C$56-Assumptions!$C$55)*(B31-30)/10,IF(B31&lt;=50,Assumptions!$C$56+(Assumptions!$C$57-Assumptions!$C$56)*(B31-40)/10,Assumptions!$C$57+(Assumptions!$C$58-Assumptions!$C$57)*(B31-50)/10))))))*Assumptions!$C$16)</f>
        <v>211200000000</v>
      </c>
      <c r="I31" s="47" t="n">
        <f aca="false">D14*Assumptions!$C$7</f>
        <v>2270462.68520811</v>
      </c>
      <c r="J31" s="48" t="n">
        <f aca="false">I31*Assumptions!$C$29*3.5*(1.025^B31)</f>
        <v>244485598946.089</v>
      </c>
      <c r="K31" s="48" t="n">
        <f aca="false">E31+F31+H31-G31-J31</f>
        <v>-296044753.880554</v>
      </c>
      <c r="L31" s="49" t="n">
        <f aca="false">L30+K31</f>
        <v>209785665061.853</v>
      </c>
      <c r="M31" s="50" t="n">
        <f aca="false">IF(I31=0,0,J31/(I31*Assumptions!$C$29*3.5*(1.025^B31)))</f>
        <v>1</v>
      </c>
    </row>
    <row r="32" customFormat="false" ht="15" hidden="false" customHeight="false" outlineLevel="0" collapsed="false">
      <c r="B32" s="41" t="n">
        <v>29</v>
      </c>
      <c r="C32" s="41" t="n">
        <v>2054</v>
      </c>
      <c r="D32" s="42" t="n">
        <f aca="false">D31*(1+Assumptions!$C$6)</f>
        <v>4139541.39592904</v>
      </c>
      <c r="E32" s="43" t="n">
        <f aca="false">D32*Assumptions!$C$13</f>
        <v>20697706979.6452</v>
      </c>
      <c r="F32" s="43" t="n">
        <f aca="false">L31*Assumptions!$C$14</f>
        <v>12587139903.7112</v>
      </c>
      <c r="G32" s="43" t="n">
        <f aca="false">L31*Assumptions!$C$15</f>
        <v>209785665.061853</v>
      </c>
      <c r="H32" s="43" t="n">
        <f aca="false">IF(B32&lt;=Assumptions!$C$17,0,(IF(B32&lt;=10,0+Assumptions!$C$53*(B32/10),IF(B32&lt;=20,Assumptions!$C$53+(Assumptions!$C$54-Assumptions!$C$53)*(B32-10)/10,IF(B32&lt;=30,Assumptions!$C$54+(Assumptions!$C$55-Assumptions!$C$54)*(B32-20)/10,IF(B32&lt;=40,Assumptions!$C$55+(Assumptions!$C$56-Assumptions!$C$55)*(B32-30)/10,IF(B32&lt;=50,Assumptions!$C$56+(Assumptions!$C$57-Assumptions!$C$56)*(B32-40)/10,Assumptions!$C$57+(Assumptions!$C$58-Assumptions!$C$57)*(B32-50)/10))))))*Assumptions!$C$16)</f>
        <v>222600000000</v>
      </c>
      <c r="I32" s="42" t="n">
        <f aca="false">D15*Assumptions!$C$7</f>
        <v>2281814.99863415</v>
      </c>
      <c r="J32" s="43" t="n">
        <f aca="false">I32*Assumptions!$C$29*3.5*(1.025^B32)</f>
        <v>251850727614.339</v>
      </c>
      <c r="K32" s="43" t="n">
        <f aca="false">E32+F32+H32-G32-J32</f>
        <v>3824333603.95505</v>
      </c>
      <c r="L32" s="44" t="n">
        <f aca="false">L31+K32</f>
        <v>213609998665.808</v>
      </c>
      <c r="M32" s="45" t="n">
        <f aca="false">IF(I32=0,0,J32/(I32*Assumptions!$C$29*3.5*(1.025^B32)))</f>
        <v>1</v>
      </c>
    </row>
    <row r="33" customFormat="false" ht="15" hidden="false" customHeight="false" outlineLevel="0" collapsed="false">
      <c r="B33" s="46" t="n">
        <v>30</v>
      </c>
      <c r="C33" s="46" t="n">
        <v>2055</v>
      </c>
      <c r="D33" s="47" t="n">
        <f aca="false">D32*(1+Assumptions!$C$6)</f>
        <v>4160239.10290869</v>
      </c>
      <c r="E33" s="48" t="n">
        <f aca="false">D33*Assumptions!$C$13</f>
        <v>20801195514.5434</v>
      </c>
      <c r="F33" s="48" t="n">
        <f aca="false">L32*Assumptions!$C$14</f>
        <v>12816599919.9485</v>
      </c>
      <c r="G33" s="48" t="n">
        <f aca="false">L32*Assumptions!$C$15</f>
        <v>213609998.665808</v>
      </c>
      <c r="H33" s="48" t="n">
        <f aca="false">IF(B33&lt;=Assumptions!$C$17,0,(IF(B33&lt;=10,0+Assumptions!$C$53*(B33/10),IF(B33&lt;=20,Assumptions!$C$53+(Assumptions!$C$54-Assumptions!$C$53)*(B33-10)/10,IF(B33&lt;=30,Assumptions!$C$54+(Assumptions!$C$55-Assumptions!$C$54)*(B33-20)/10,IF(B33&lt;=40,Assumptions!$C$55+(Assumptions!$C$56-Assumptions!$C$55)*(B33-30)/10,IF(B33&lt;=50,Assumptions!$C$56+(Assumptions!$C$57-Assumptions!$C$56)*(B33-40)/10,Assumptions!$C$57+(Assumptions!$C$58-Assumptions!$C$57)*(B33-50)/10))))))*Assumptions!$C$16)</f>
        <v>234000000000</v>
      </c>
      <c r="I33" s="47" t="n">
        <f aca="false">D16*Assumptions!$C$7</f>
        <v>2293224.07362732</v>
      </c>
      <c r="J33" s="48" t="n">
        <f aca="false">I33*Assumptions!$C$29*3.5*(1.025^B33)</f>
        <v>259437730783.721</v>
      </c>
      <c r="K33" s="48" t="n">
        <f aca="false">E33+F33+H33-G33-J33</f>
        <v>7966454652.10477</v>
      </c>
      <c r="L33" s="49" t="n">
        <f aca="false">L32+K33</f>
        <v>221576453317.913</v>
      </c>
      <c r="M33" s="50" t="n">
        <f aca="false">IF(I33=0,0,J33/(I33*Assumptions!$C$29*3.5*(1.025^B33)))</f>
        <v>1</v>
      </c>
    </row>
    <row r="34" customFormat="false" ht="15" hidden="false" customHeight="false" outlineLevel="0" collapsed="false">
      <c r="B34" s="41" t="n">
        <v>31</v>
      </c>
      <c r="C34" s="41" t="n">
        <v>2056</v>
      </c>
      <c r="D34" s="42" t="n">
        <f aca="false">D33*(1+Assumptions!$C$6)</f>
        <v>4181040.29842323</v>
      </c>
      <c r="E34" s="43" t="n">
        <f aca="false">D34*Assumptions!$C$13</f>
        <v>20905201492.1162</v>
      </c>
      <c r="F34" s="43" t="n">
        <f aca="false">L33*Assumptions!$C$14</f>
        <v>13294587199.0748</v>
      </c>
      <c r="G34" s="43" t="n">
        <f aca="false">L33*Assumptions!$C$15</f>
        <v>221576453.317913</v>
      </c>
      <c r="H34" s="43" t="n">
        <f aca="false">IF(B34&lt;=Assumptions!$C$17,0,(IF(B34&lt;=10,0+Assumptions!$C$53*(B34/10),IF(B34&lt;=20,Assumptions!$C$53+(Assumptions!$C$54-Assumptions!$C$53)*(B34-10)/10,IF(B34&lt;=30,Assumptions!$C$54+(Assumptions!$C$55-Assumptions!$C$54)*(B34-20)/10,IF(B34&lt;=40,Assumptions!$C$55+(Assumptions!$C$56-Assumptions!$C$55)*(B34-30)/10,IF(B34&lt;=50,Assumptions!$C$56+(Assumptions!$C$57-Assumptions!$C$56)*(B34-40)/10,Assumptions!$C$57+(Assumptions!$C$58-Assumptions!$C$57)*(B34-50)/10))))))*Assumptions!$C$16)</f>
        <v>256200000000</v>
      </c>
      <c r="I34" s="42" t="n">
        <f aca="false">D17*Assumptions!$C$7</f>
        <v>2304690.19399545</v>
      </c>
      <c r="J34" s="43" t="n">
        <f aca="false">I34*Assumptions!$C$29*3.5*(1.025^B34)</f>
        <v>267253292423.581</v>
      </c>
      <c r="K34" s="43" t="n">
        <f aca="false">E34+F34+H34-G34-J34</f>
        <v>22924919814.292</v>
      </c>
      <c r="L34" s="44" t="n">
        <f aca="false">L33+K34</f>
        <v>244501373132.205</v>
      </c>
      <c r="M34" s="45" t="n">
        <f aca="false">IF(I34=0,0,J34/(I34*Assumptions!$C$29*3.5*(1.025^B34)))</f>
        <v>1</v>
      </c>
    </row>
    <row r="35" customFormat="false" ht="15" hidden="false" customHeight="false" outlineLevel="0" collapsed="false">
      <c r="B35" s="46" t="n">
        <v>32</v>
      </c>
      <c r="C35" s="46" t="n">
        <v>2057</v>
      </c>
      <c r="D35" s="47" t="n">
        <f aca="false">D34*(1+Assumptions!$C$6)</f>
        <v>4201945.49991535</v>
      </c>
      <c r="E35" s="48" t="n">
        <f aca="false">D35*Assumptions!$C$13</f>
        <v>21009727499.5767</v>
      </c>
      <c r="F35" s="48" t="n">
        <f aca="false">L34*Assumptions!$C$14</f>
        <v>14670082387.9323</v>
      </c>
      <c r="G35" s="48" t="n">
        <f aca="false">L34*Assumptions!$C$15</f>
        <v>244501373.132205</v>
      </c>
      <c r="H35" s="48" t="n">
        <f aca="false">IF(B35&lt;=Assumptions!$C$17,0,(IF(B35&lt;=10,0+Assumptions!$C$53*(B35/10),IF(B35&lt;=20,Assumptions!$C$53+(Assumptions!$C$54-Assumptions!$C$53)*(B35-10)/10,IF(B35&lt;=30,Assumptions!$C$54+(Assumptions!$C$55-Assumptions!$C$54)*(B35-20)/10,IF(B35&lt;=40,Assumptions!$C$55+(Assumptions!$C$56-Assumptions!$C$55)*(B35-30)/10,IF(B35&lt;=50,Assumptions!$C$56+(Assumptions!$C$57-Assumptions!$C$56)*(B35-40)/10,Assumptions!$C$57+(Assumptions!$C$58-Assumptions!$C$57)*(B35-50)/10))))))*Assumptions!$C$16)</f>
        <v>278400000000</v>
      </c>
      <c r="I35" s="47" t="n">
        <f aca="false">D18*Assumptions!$C$7</f>
        <v>2316213.64496543</v>
      </c>
      <c r="J35" s="48" t="n">
        <f aca="false">I35*Assumptions!$C$29*3.5*(1.025^B35)</f>
        <v>275304297857.841</v>
      </c>
      <c r="K35" s="48" t="n">
        <f aca="false">E35+F35+H35-G35-J35</f>
        <v>38531010656.5356</v>
      </c>
      <c r="L35" s="49" t="n">
        <f aca="false">L34+K35</f>
        <v>283032383788.741</v>
      </c>
      <c r="M35" s="50" t="n">
        <f aca="false">IF(I35=0,0,J35/(I35*Assumptions!$C$29*3.5*(1.025^B35)))</f>
        <v>1</v>
      </c>
    </row>
    <row r="36" customFormat="false" ht="15" hidden="false" customHeight="false" outlineLevel="0" collapsed="false">
      <c r="B36" s="41" t="n">
        <v>33</v>
      </c>
      <c r="C36" s="41" t="n">
        <v>2058</v>
      </c>
      <c r="D36" s="42" t="n">
        <f aca="false">D35*(1+Assumptions!$C$6)</f>
        <v>4222955.22741492</v>
      </c>
      <c r="E36" s="43" t="n">
        <f aca="false">D36*Assumptions!$C$13</f>
        <v>21114776137.0746</v>
      </c>
      <c r="F36" s="43" t="n">
        <f aca="false">L35*Assumptions!$C$14</f>
        <v>16981943027.3244</v>
      </c>
      <c r="G36" s="43" t="n">
        <f aca="false">L35*Assumptions!$C$15</f>
        <v>283032383.78874</v>
      </c>
      <c r="H36" s="43" t="n">
        <f aca="false">IF(B36&lt;=Assumptions!$C$17,0,(IF(B36&lt;=10,0+Assumptions!$C$53*(B36/10),IF(B36&lt;=20,Assumptions!$C$53+(Assumptions!$C$54-Assumptions!$C$53)*(B36-10)/10,IF(B36&lt;=30,Assumptions!$C$54+(Assumptions!$C$55-Assumptions!$C$54)*(B36-20)/10,IF(B36&lt;=40,Assumptions!$C$55+(Assumptions!$C$56-Assumptions!$C$55)*(B36-30)/10,IF(B36&lt;=50,Assumptions!$C$56+(Assumptions!$C$57-Assumptions!$C$56)*(B36-40)/10,Assumptions!$C$57+(Assumptions!$C$58-Assumptions!$C$57)*(B36-50)/10))))))*Assumptions!$C$16)</f>
        <v>300600000000</v>
      </c>
      <c r="I36" s="42" t="n">
        <f aca="false">D19*Assumptions!$C$7</f>
        <v>2327794.71319026</v>
      </c>
      <c r="J36" s="43" t="n">
        <f aca="false">I36*Assumptions!$C$29*3.5*(1.025^B36)</f>
        <v>283597839830.809</v>
      </c>
      <c r="K36" s="43" t="n">
        <f aca="false">E36+F36+H36-G36-J36</f>
        <v>54815846949.8016</v>
      </c>
      <c r="L36" s="44" t="n">
        <f aca="false">L35+K36</f>
        <v>337848230738.542</v>
      </c>
      <c r="M36" s="45" t="n">
        <f aca="false">IF(I36=0,0,J36/(I36*Assumptions!$C$29*3.5*(1.025^B36)))</f>
        <v>1</v>
      </c>
    </row>
    <row r="37" customFormat="false" ht="15" hidden="false" customHeight="false" outlineLevel="0" collapsed="false">
      <c r="B37" s="46" t="n">
        <v>34</v>
      </c>
      <c r="C37" s="46" t="n">
        <v>2059</v>
      </c>
      <c r="D37" s="47" t="n">
        <f aca="false">D36*(1+Assumptions!$C$6)</f>
        <v>4244070.003552</v>
      </c>
      <c r="E37" s="48" t="n">
        <f aca="false">D37*Assumptions!$C$13</f>
        <v>21220350017.76</v>
      </c>
      <c r="F37" s="48" t="n">
        <f aca="false">L36*Assumptions!$C$14</f>
        <v>20270893844.3125</v>
      </c>
      <c r="G37" s="48" t="n">
        <f aca="false">L36*Assumptions!$C$15</f>
        <v>337848230.738542</v>
      </c>
      <c r="H37" s="48" t="n">
        <f aca="false">IF(B37&lt;=Assumptions!$C$17,0,(IF(B37&lt;=10,0+Assumptions!$C$53*(B37/10),IF(B37&lt;=20,Assumptions!$C$53+(Assumptions!$C$54-Assumptions!$C$53)*(B37-10)/10,IF(B37&lt;=30,Assumptions!$C$54+(Assumptions!$C$55-Assumptions!$C$54)*(B37-20)/10,IF(B37&lt;=40,Assumptions!$C$55+(Assumptions!$C$56-Assumptions!$C$55)*(B37-30)/10,IF(B37&lt;=50,Assumptions!$C$56+(Assumptions!$C$57-Assumptions!$C$56)*(B37-40)/10,Assumptions!$C$57+(Assumptions!$C$58-Assumptions!$C$57)*(B37-50)/10))))))*Assumptions!$C$16)</f>
        <v>322800000000</v>
      </c>
      <c r="I37" s="47" t="n">
        <f aca="false">D20*Assumptions!$C$7</f>
        <v>2339433.68675621</v>
      </c>
      <c r="J37" s="48" t="n">
        <f aca="false">I37*Assumptions!$C$29*3.5*(1.025^B37)</f>
        <v>292141224755.712</v>
      </c>
      <c r="K37" s="48" t="n">
        <f aca="false">E37+F37+H37-G37-J37</f>
        <v>71812170875.6223</v>
      </c>
      <c r="L37" s="49" t="n">
        <f aca="false">L36+K37</f>
        <v>409660401614.164</v>
      </c>
      <c r="M37" s="50" t="n">
        <f aca="false">IF(I37=0,0,J37/(I37*Assumptions!$C$29*3.5*(1.025^B37)))</f>
        <v>1</v>
      </c>
    </row>
    <row r="38" customFormat="false" ht="15" hidden="false" customHeight="false" outlineLevel="0" collapsed="false">
      <c r="B38" s="41" t="n">
        <v>35</v>
      </c>
      <c r="C38" s="41" t="n">
        <v>2060</v>
      </c>
      <c r="D38" s="42" t="n">
        <f aca="false">D37*(1+Assumptions!$C$6)</f>
        <v>4265290.35356976</v>
      </c>
      <c r="E38" s="43" t="n">
        <f aca="false">D38*Assumptions!$C$13</f>
        <v>21326451767.8488</v>
      </c>
      <c r="F38" s="43" t="n">
        <f aca="false">L37*Assumptions!$C$14</f>
        <v>24579624096.8499</v>
      </c>
      <c r="G38" s="43" t="n">
        <f aca="false">L37*Assumptions!$C$15</f>
        <v>409660401.614164</v>
      </c>
      <c r="H38" s="43" t="n">
        <f aca="false">IF(B38&lt;=Assumptions!$C$17,0,(IF(B38&lt;=10,0+Assumptions!$C$53*(B38/10),IF(B38&lt;=20,Assumptions!$C$53+(Assumptions!$C$54-Assumptions!$C$53)*(B38-10)/10,IF(B38&lt;=30,Assumptions!$C$54+(Assumptions!$C$55-Assumptions!$C$54)*(B38-20)/10,IF(B38&lt;=40,Assumptions!$C$55+(Assumptions!$C$56-Assumptions!$C$55)*(B38-30)/10,IF(B38&lt;=50,Assumptions!$C$56+(Assumptions!$C$57-Assumptions!$C$56)*(B38-40)/10,Assumptions!$C$57+(Assumptions!$C$58-Assumptions!$C$57)*(B38-50)/10))))))*Assumptions!$C$16)</f>
        <v>345000000000</v>
      </c>
      <c r="I38" s="42" t="n">
        <f aca="false">D21*Assumptions!$C$7</f>
        <v>2351130.85518999</v>
      </c>
      <c r="J38" s="43" t="n">
        <f aca="false">I38*Assumptions!$C$29*3.5*(1.025^B38)</f>
        <v>300941979151.477</v>
      </c>
      <c r="K38" s="43" t="n">
        <f aca="false">E38+F38+H38-G38-J38</f>
        <v>89554436311.6071</v>
      </c>
      <c r="L38" s="44" t="n">
        <f aca="false">L37+K38</f>
        <v>499214837925.772</v>
      </c>
      <c r="M38" s="45" t="n">
        <f aca="false">IF(I38=0,0,J38/(I38*Assumptions!$C$29*3.5*(1.025^B38)))</f>
        <v>1</v>
      </c>
    </row>
    <row r="39" customFormat="false" ht="15" hidden="false" customHeight="false" outlineLevel="0" collapsed="false">
      <c r="B39" s="46" t="n">
        <v>36</v>
      </c>
      <c r="C39" s="46" t="n">
        <v>2061</v>
      </c>
      <c r="D39" s="47" t="n">
        <f aca="false">D38*(1+Assumptions!$C$6)</f>
        <v>4286616.80533761</v>
      </c>
      <c r="E39" s="48" t="n">
        <f aca="false">D39*Assumptions!$C$13</f>
        <v>21433084026.688</v>
      </c>
      <c r="F39" s="48" t="n">
        <f aca="false">L38*Assumptions!$C$14</f>
        <v>29952890275.5463</v>
      </c>
      <c r="G39" s="48" t="n">
        <f aca="false">L38*Assumptions!$C$15</f>
        <v>499214837.925772</v>
      </c>
      <c r="H39" s="48" t="n">
        <f aca="false">IF(B39&lt;=Assumptions!$C$17,0,(IF(B39&lt;=10,0+Assumptions!$C$53*(B39/10),IF(B39&lt;=20,Assumptions!$C$53+(Assumptions!$C$54-Assumptions!$C$53)*(B39-10)/10,IF(B39&lt;=30,Assumptions!$C$54+(Assumptions!$C$55-Assumptions!$C$54)*(B39-20)/10,IF(B39&lt;=40,Assumptions!$C$55+(Assumptions!$C$56-Assumptions!$C$55)*(B39-30)/10,IF(B39&lt;=50,Assumptions!$C$56+(Assumptions!$C$57-Assumptions!$C$56)*(B39-40)/10,Assumptions!$C$57+(Assumptions!$C$58-Assumptions!$C$57)*(B39-50)/10))))))*Assumptions!$C$16)</f>
        <v>367200000000</v>
      </c>
      <c r="I39" s="47" t="n">
        <f aca="false">D22*Assumptions!$C$7</f>
        <v>2362886.50946594</v>
      </c>
      <c r="J39" s="48" t="n">
        <f aca="false">I39*Assumptions!$C$29*3.5*(1.025^B39)</f>
        <v>310007856273.416</v>
      </c>
      <c r="K39" s="48" t="n">
        <f aca="false">E39+F39+H39-G39-J39</f>
        <v>108078903190.893</v>
      </c>
      <c r="L39" s="49" t="n">
        <f aca="false">L38+K39</f>
        <v>607293741116.664</v>
      </c>
      <c r="M39" s="50" t="n">
        <f aca="false">IF(I39=0,0,J39/(I39*Assumptions!$C$29*3.5*(1.025^B39)))</f>
        <v>1</v>
      </c>
    </row>
    <row r="40" customFormat="false" ht="15" hidden="false" customHeight="false" outlineLevel="0" collapsed="false">
      <c r="B40" s="41" t="n">
        <v>37</v>
      </c>
      <c r="C40" s="41" t="n">
        <v>2062</v>
      </c>
      <c r="D40" s="42" t="n">
        <f aca="false">D39*(1+Assumptions!$C$6)</f>
        <v>4308049.88936429</v>
      </c>
      <c r="E40" s="43" t="n">
        <f aca="false">D40*Assumptions!$C$13</f>
        <v>21540249446.8215</v>
      </c>
      <c r="F40" s="43" t="n">
        <f aca="false">L39*Assumptions!$C$14</f>
        <v>36437624466.9999</v>
      </c>
      <c r="G40" s="43" t="n">
        <f aca="false">L39*Assumptions!$C$15</f>
        <v>607293741.116664</v>
      </c>
      <c r="H40" s="43" t="n">
        <f aca="false">IF(B40&lt;=Assumptions!$C$17,0,(IF(B40&lt;=10,0+Assumptions!$C$53*(B40/10),IF(B40&lt;=20,Assumptions!$C$53+(Assumptions!$C$54-Assumptions!$C$53)*(B40-10)/10,IF(B40&lt;=30,Assumptions!$C$54+(Assumptions!$C$55-Assumptions!$C$54)*(B40-20)/10,IF(B40&lt;=40,Assumptions!$C$55+(Assumptions!$C$56-Assumptions!$C$55)*(B40-30)/10,IF(B40&lt;=50,Assumptions!$C$56+(Assumptions!$C$57-Assumptions!$C$56)*(B40-40)/10,Assumptions!$C$57+(Assumptions!$C$58-Assumptions!$C$57)*(B40-50)/10))))))*Assumptions!$C$16)</f>
        <v>389400000000</v>
      </c>
      <c r="I40" s="42" t="n">
        <f aca="false">D23*Assumptions!$C$7</f>
        <v>2374700.94201327</v>
      </c>
      <c r="J40" s="43" t="n">
        <f aca="false">I40*Assumptions!$C$29*3.5*(1.025^B40)</f>
        <v>319346842943.652</v>
      </c>
      <c r="K40" s="43" t="n">
        <f aca="false">E40+F40+H40-G40-J40</f>
        <v>127423737229.052</v>
      </c>
      <c r="L40" s="44" t="n">
        <f aca="false">L39+K40</f>
        <v>734717478345.717</v>
      </c>
      <c r="M40" s="45" t="n">
        <f aca="false">IF(I40=0,0,J40/(I40*Assumptions!$C$29*3.5*(1.025^B40)))</f>
        <v>1</v>
      </c>
    </row>
    <row r="41" customFormat="false" ht="15" hidden="false" customHeight="false" outlineLevel="0" collapsed="false">
      <c r="B41" s="46" t="n">
        <v>38</v>
      </c>
      <c r="C41" s="46" t="n">
        <v>2063</v>
      </c>
      <c r="D41" s="47" t="n">
        <f aca="false">D40*(1+Assumptions!$C$6)</f>
        <v>4329590.13881111</v>
      </c>
      <c r="E41" s="48" t="n">
        <f aca="false">D41*Assumptions!$C$13</f>
        <v>21647950694.0556</v>
      </c>
      <c r="F41" s="48" t="n">
        <f aca="false">L40*Assumptions!$C$14</f>
        <v>44083048700.743</v>
      </c>
      <c r="G41" s="48" t="n">
        <f aca="false">L40*Assumptions!$C$15</f>
        <v>734717478.345717</v>
      </c>
      <c r="H41" s="48" t="n">
        <f aca="false">IF(B41&lt;=Assumptions!$C$17,0,(IF(B41&lt;=10,0+Assumptions!$C$53*(B41/10),IF(B41&lt;=20,Assumptions!$C$53+(Assumptions!$C$54-Assumptions!$C$53)*(B41-10)/10,IF(B41&lt;=30,Assumptions!$C$54+(Assumptions!$C$55-Assumptions!$C$54)*(B41-20)/10,IF(B41&lt;=40,Assumptions!$C$55+(Assumptions!$C$56-Assumptions!$C$55)*(B41-30)/10,IF(B41&lt;=50,Assumptions!$C$56+(Assumptions!$C$57-Assumptions!$C$56)*(B41-40)/10,Assumptions!$C$57+(Assumptions!$C$58-Assumptions!$C$57)*(B41-50)/10))))))*Assumptions!$C$16)</f>
        <v>411600000000</v>
      </c>
      <c r="I41" s="47" t="n">
        <f aca="false">D24*Assumptions!$C$7</f>
        <v>2386574.44672333</v>
      </c>
      <c r="J41" s="48" t="n">
        <f aca="false">I41*Assumptions!$C$29*3.5*(1.025^B41)</f>
        <v>328967166587.33</v>
      </c>
      <c r="K41" s="48" t="n">
        <f aca="false">E41+F41+H41-G41-J41</f>
        <v>147629115329.123</v>
      </c>
      <c r="L41" s="49" t="n">
        <f aca="false">L40+K41</f>
        <v>882346593674.84</v>
      </c>
      <c r="M41" s="50" t="n">
        <f aca="false">IF(I41=0,0,J41/(I41*Assumptions!$C$29*3.5*(1.025^B41)))</f>
        <v>1</v>
      </c>
    </row>
    <row r="42" customFormat="false" ht="15" hidden="false" customHeight="false" outlineLevel="0" collapsed="false">
      <c r="B42" s="41" t="n">
        <v>39</v>
      </c>
      <c r="C42" s="41" t="n">
        <v>2064</v>
      </c>
      <c r="D42" s="42" t="n">
        <f aca="false">D41*(1+Assumptions!$C$6)</f>
        <v>4351238.08950517</v>
      </c>
      <c r="E42" s="43" t="n">
        <f aca="false">D42*Assumptions!$C$13</f>
        <v>21756190447.5259</v>
      </c>
      <c r="F42" s="43" t="n">
        <f aca="false">L41*Assumptions!$C$14</f>
        <v>52940795620.4904</v>
      </c>
      <c r="G42" s="43" t="n">
        <f aca="false">L41*Assumptions!$C$15</f>
        <v>882346593.67484</v>
      </c>
      <c r="H42" s="43" t="n">
        <f aca="false">IF(B42&lt;=Assumptions!$C$17,0,(IF(B42&lt;=10,0+Assumptions!$C$53*(B42/10),IF(B42&lt;=20,Assumptions!$C$53+(Assumptions!$C$54-Assumptions!$C$53)*(B42-10)/10,IF(B42&lt;=30,Assumptions!$C$54+(Assumptions!$C$55-Assumptions!$C$54)*(B42-20)/10,IF(B42&lt;=40,Assumptions!$C$55+(Assumptions!$C$56-Assumptions!$C$55)*(B42-30)/10,IF(B42&lt;=50,Assumptions!$C$56+(Assumptions!$C$57-Assumptions!$C$56)*(B42-40)/10,Assumptions!$C$57+(Assumptions!$C$58-Assumptions!$C$57)*(B42-50)/10))))))*Assumptions!$C$16)</f>
        <v>433800000000</v>
      </c>
      <c r="I42" s="42" t="n">
        <f aca="false">D25*Assumptions!$C$7</f>
        <v>2398507.31895695</v>
      </c>
      <c r="J42" s="43" t="n">
        <f aca="false">I42*Assumptions!$C$29*3.5*(1.025^B42)</f>
        <v>338877302480.773</v>
      </c>
      <c r="K42" s="43" t="n">
        <f aca="false">E42+F42+H42-G42-J42</f>
        <v>168737336993.568</v>
      </c>
      <c r="L42" s="44" t="n">
        <f aca="false">L41+K42</f>
        <v>1051083930668.41</v>
      </c>
      <c r="M42" s="45" t="n">
        <f aca="false">IF(I42=0,0,J42/(I42*Assumptions!$C$29*3.5*(1.025^B42)))</f>
        <v>1</v>
      </c>
    </row>
    <row r="43" customFormat="false" ht="15" hidden="false" customHeight="false" outlineLevel="0" collapsed="false">
      <c r="B43" s="46" t="n">
        <v>40</v>
      </c>
      <c r="C43" s="46" t="n">
        <v>2065</v>
      </c>
      <c r="D43" s="47" t="n">
        <f aca="false">D42*(1+Assumptions!$C$6)</f>
        <v>4372994.2799527</v>
      </c>
      <c r="E43" s="48" t="n">
        <f aca="false">D43*Assumptions!$C$13</f>
        <v>21864971399.7635</v>
      </c>
      <c r="F43" s="48" t="n">
        <f aca="false">L42*Assumptions!$C$14</f>
        <v>63065035840.1045</v>
      </c>
      <c r="G43" s="48" t="n">
        <f aca="false">L42*Assumptions!$C$15</f>
        <v>1051083930.66841</v>
      </c>
      <c r="H43" s="48" t="n">
        <f aca="false">IF(B43&lt;=Assumptions!$C$17,0,(IF(B43&lt;=10,0+Assumptions!$C$53*(B43/10),IF(B43&lt;=20,Assumptions!$C$53+(Assumptions!$C$54-Assumptions!$C$53)*(B43-10)/10,IF(B43&lt;=30,Assumptions!$C$54+(Assumptions!$C$55-Assumptions!$C$54)*(B43-20)/10,IF(B43&lt;=40,Assumptions!$C$55+(Assumptions!$C$56-Assumptions!$C$55)*(B43-30)/10,IF(B43&lt;=50,Assumptions!$C$56+(Assumptions!$C$57-Assumptions!$C$56)*(B43-40)/10,Assumptions!$C$57+(Assumptions!$C$58-Assumptions!$C$57)*(B43-50)/10))))))*Assumptions!$C$16)</f>
        <v>456000000000</v>
      </c>
      <c r="I43" s="47" t="n">
        <f aca="false">D26*Assumptions!$C$7</f>
        <v>2410499.85555173</v>
      </c>
      <c r="J43" s="48" t="n">
        <f aca="false">I43*Assumptions!$C$29*3.5*(1.025^B43)</f>
        <v>349085981218.006</v>
      </c>
      <c r="K43" s="48" t="n">
        <f aca="false">E43+F43+H43-G43-J43</f>
        <v>190792942091.194</v>
      </c>
      <c r="L43" s="49" t="n">
        <f aca="false">L42+K43</f>
        <v>1241876872759.6</v>
      </c>
      <c r="M43" s="50" t="n">
        <f aca="false">IF(I43=0,0,J43/(I43*Assumptions!$C$29*3.5*(1.025^B43)))</f>
        <v>1</v>
      </c>
    </row>
    <row r="44" customFormat="false" ht="15" hidden="false" customHeight="false" outlineLevel="0" collapsed="false">
      <c r="B44" s="41" t="n">
        <v>41</v>
      </c>
      <c r="C44" s="41" t="n">
        <v>2066</v>
      </c>
      <c r="D44" s="42" t="n">
        <f aca="false">D43*(1+Assumptions!$C$6)</f>
        <v>4394859.25135246</v>
      </c>
      <c r="E44" s="43" t="n">
        <f aca="false">D44*Assumptions!$C$13</f>
        <v>21974296256.7623</v>
      </c>
      <c r="F44" s="43" t="n">
        <f aca="false">L43*Assumptions!$C$14</f>
        <v>74512612365.5761</v>
      </c>
      <c r="G44" s="43" t="n">
        <f aca="false">L43*Assumptions!$C$15</f>
        <v>1241876872.7596</v>
      </c>
      <c r="H44" s="43" t="n">
        <f aca="false">IF(B44&lt;=Assumptions!$C$17,0,(IF(B44&lt;=10,0+Assumptions!$C$53*(B44/10),IF(B44&lt;=20,Assumptions!$C$53+(Assumptions!$C$54-Assumptions!$C$53)*(B44-10)/10,IF(B44&lt;=30,Assumptions!$C$54+(Assumptions!$C$55-Assumptions!$C$54)*(B44-20)/10,IF(B44&lt;=40,Assumptions!$C$55+(Assumptions!$C$56-Assumptions!$C$55)*(B44-30)/10,IF(B44&lt;=50,Assumptions!$C$56+(Assumptions!$C$57-Assumptions!$C$56)*(B44-40)/10,Assumptions!$C$57+(Assumptions!$C$58-Assumptions!$C$57)*(B44-50)/10))))))*Assumptions!$C$16)</f>
        <v>494400000000</v>
      </c>
      <c r="I44" s="42" t="n">
        <f aca="false">D27*Assumptions!$C$7</f>
        <v>2422552.35482949</v>
      </c>
      <c r="J44" s="43" t="n">
        <f aca="false">I44*Assumptions!$C$29*3.5*(1.025^B44)</f>
        <v>359602196402.199</v>
      </c>
      <c r="K44" s="43" t="n">
        <f aca="false">E44+F44+H44-G44-J44</f>
        <v>230042835347.38</v>
      </c>
      <c r="L44" s="44" t="n">
        <f aca="false">L43+K44</f>
        <v>1471919708106.98</v>
      </c>
      <c r="M44" s="45" t="n">
        <f aca="false">IF(I44=0,0,J44/(I44*Assumptions!$C$29*3.5*(1.025^B44)))</f>
        <v>1</v>
      </c>
    </row>
    <row r="45" customFormat="false" ht="15" hidden="false" customHeight="false" outlineLevel="0" collapsed="false">
      <c r="B45" s="46" t="n">
        <v>42</v>
      </c>
      <c r="C45" s="46" t="n">
        <v>2067</v>
      </c>
      <c r="D45" s="47" t="n">
        <f aca="false">D44*(1+Assumptions!$C$6)</f>
        <v>4416833.54760922</v>
      </c>
      <c r="E45" s="48" t="n">
        <f aca="false">D45*Assumptions!$C$13</f>
        <v>22084167738.0461</v>
      </c>
      <c r="F45" s="48" t="n">
        <f aca="false">L44*Assumptions!$C$14</f>
        <v>88315182486.4189</v>
      </c>
      <c r="G45" s="48" t="n">
        <f aca="false">L44*Assumptions!$C$15</f>
        <v>1471919708.10698</v>
      </c>
      <c r="H45" s="48" t="n">
        <f aca="false">IF(B45&lt;=Assumptions!$C$17,0,(IF(B45&lt;=10,0+Assumptions!$C$53*(B45/10),IF(B45&lt;=20,Assumptions!$C$53+(Assumptions!$C$54-Assumptions!$C$53)*(B45-10)/10,IF(B45&lt;=30,Assumptions!$C$54+(Assumptions!$C$55-Assumptions!$C$54)*(B45-20)/10,IF(B45&lt;=40,Assumptions!$C$55+(Assumptions!$C$56-Assumptions!$C$55)*(B45-30)/10,IF(B45&lt;=50,Assumptions!$C$56+(Assumptions!$C$57-Assumptions!$C$56)*(B45-40)/10,Assumptions!$C$57+(Assumptions!$C$58-Assumptions!$C$57)*(B45-50)/10))))))*Assumptions!$C$16)</f>
        <v>532800000000</v>
      </c>
      <c r="I45" s="47" t="n">
        <f aca="false">D28*Assumptions!$C$7</f>
        <v>2434665.11660364</v>
      </c>
      <c r="J45" s="48" t="n">
        <f aca="false">I45*Assumptions!$C$29*3.5*(1.025^B45)</f>
        <v>370435212568.815</v>
      </c>
      <c r="K45" s="48" t="n">
        <f aca="false">E45+F45+H45-G45-J45</f>
        <v>271292217947.543</v>
      </c>
      <c r="L45" s="49" t="n">
        <f aca="false">L44+K45</f>
        <v>1743211926054.53</v>
      </c>
      <c r="M45" s="50" t="n">
        <f aca="false">IF(I45=0,0,J45/(I45*Assumptions!$C$29*3.5*(1.025^B45)))</f>
        <v>1</v>
      </c>
    </row>
    <row r="46" customFormat="false" ht="15" hidden="false" customHeight="false" outlineLevel="0" collapsed="false">
      <c r="B46" s="41" t="n">
        <v>43</v>
      </c>
      <c r="C46" s="41" t="n">
        <v>2068</v>
      </c>
      <c r="D46" s="42" t="n">
        <f aca="false">D45*(1+Assumptions!$C$6)</f>
        <v>4438917.71534727</v>
      </c>
      <c r="E46" s="43" t="n">
        <f aca="false">D46*Assumptions!$C$13</f>
        <v>22194588576.7363</v>
      </c>
      <c r="F46" s="43" t="n">
        <f aca="false">L45*Assumptions!$C$14</f>
        <v>104592715563.272</v>
      </c>
      <c r="G46" s="43" t="n">
        <f aca="false">L45*Assumptions!$C$15</f>
        <v>1743211926.05453</v>
      </c>
      <c r="H46" s="43" t="n">
        <f aca="false">IF(B46&lt;=Assumptions!$C$17,0,(IF(B46&lt;=10,0+Assumptions!$C$53*(B46/10),IF(B46&lt;=20,Assumptions!$C$53+(Assumptions!$C$54-Assumptions!$C$53)*(B46-10)/10,IF(B46&lt;=30,Assumptions!$C$54+(Assumptions!$C$55-Assumptions!$C$54)*(B46-20)/10,IF(B46&lt;=40,Assumptions!$C$55+(Assumptions!$C$56-Assumptions!$C$55)*(B46-30)/10,IF(B46&lt;=50,Assumptions!$C$56+(Assumptions!$C$57-Assumptions!$C$56)*(B46-40)/10,Assumptions!$C$57+(Assumptions!$C$58-Assumptions!$C$57)*(B46-50)/10))))))*Assumptions!$C$16)</f>
        <v>571200000000</v>
      </c>
      <c r="I46" s="42" t="n">
        <f aca="false">D29*Assumptions!$C$7</f>
        <v>2446838.44218666</v>
      </c>
      <c r="J46" s="43" t="n">
        <f aca="false">I46*Assumptions!$C$29*3.5*(1.025^B46)</f>
        <v>381594573347.45</v>
      </c>
      <c r="K46" s="43" t="n">
        <f aca="false">E46+F46+H46-G46-J46</f>
        <v>314649518866.503</v>
      </c>
      <c r="L46" s="44" t="n">
        <f aca="false">L45+K46</f>
        <v>2057861444921.03</v>
      </c>
      <c r="M46" s="45" t="n">
        <f aca="false">IF(I46=0,0,J46/(I46*Assumptions!$C$29*3.5*(1.025^B46)))</f>
        <v>1</v>
      </c>
    </row>
    <row r="47" customFormat="false" ht="15" hidden="false" customHeight="false" outlineLevel="0" collapsed="false">
      <c r="B47" s="46" t="n">
        <v>44</v>
      </c>
      <c r="C47" s="46" t="n">
        <v>2069</v>
      </c>
      <c r="D47" s="47" t="n">
        <f aca="false">D46*(1+Assumptions!$C$6)</f>
        <v>4461112.303924</v>
      </c>
      <c r="E47" s="48" t="n">
        <f aca="false">D47*Assumptions!$C$13</f>
        <v>22305561519.62</v>
      </c>
      <c r="F47" s="48" t="n">
        <f aca="false">L46*Assumptions!$C$14</f>
        <v>123471686695.262</v>
      </c>
      <c r="G47" s="48" t="n">
        <f aca="false">L46*Assumptions!$C$15</f>
        <v>2057861444.92103</v>
      </c>
      <c r="H47" s="48" t="n">
        <f aca="false">IF(B47&lt;=Assumptions!$C$17,0,(IF(B47&lt;=10,0+Assumptions!$C$53*(B47/10),IF(B47&lt;=20,Assumptions!$C$53+(Assumptions!$C$54-Assumptions!$C$53)*(B47-10)/10,IF(B47&lt;=30,Assumptions!$C$54+(Assumptions!$C$55-Assumptions!$C$54)*(B47-20)/10,IF(B47&lt;=40,Assumptions!$C$55+(Assumptions!$C$56-Assumptions!$C$55)*(B47-30)/10,IF(B47&lt;=50,Assumptions!$C$56+(Assumptions!$C$57-Assumptions!$C$56)*(B47-40)/10,Assumptions!$C$57+(Assumptions!$C$58-Assumptions!$C$57)*(B47-50)/10))))))*Assumptions!$C$16)</f>
        <v>609600000000</v>
      </c>
      <c r="I47" s="47" t="n">
        <f aca="false">D30*Assumptions!$C$7</f>
        <v>2459072.63439759</v>
      </c>
      <c r="J47" s="48" t="n">
        <f aca="false">I47*Assumptions!$C$29*3.5*(1.025^B47)</f>
        <v>393090109869.542</v>
      </c>
      <c r="K47" s="48" t="n">
        <f aca="false">E47+F47+H47-G47-J47</f>
        <v>360229276900.419</v>
      </c>
      <c r="L47" s="49" t="n">
        <f aca="false">L46+K47</f>
        <v>2418090721821.45</v>
      </c>
      <c r="M47" s="50" t="n">
        <f aca="false">IF(I47=0,0,J47/(I47*Assumptions!$C$29*3.5*(1.025^B47)))</f>
        <v>1</v>
      </c>
    </row>
    <row r="48" customFormat="false" ht="15" hidden="false" customHeight="false" outlineLevel="0" collapsed="false">
      <c r="B48" s="41" t="n">
        <v>45</v>
      </c>
      <c r="C48" s="41" t="n">
        <v>2070</v>
      </c>
      <c r="D48" s="42" t="n">
        <f aca="false">D47*(1+Assumptions!$C$6)</f>
        <v>4483417.86544362</v>
      </c>
      <c r="E48" s="43" t="n">
        <f aca="false">D48*Assumptions!$C$13</f>
        <v>22417089327.2181</v>
      </c>
      <c r="F48" s="43" t="n">
        <f aca="false">L47*Assumptions!$C$14</f>
        <v>145085443309.287</v>
      </c>
      <c r="G48" s="43" t="n">
        <f aca="false">L47*Assumptions!$C$15</f>
        <v>2418090721.82145</v>
      </c>
      <c r="H48" s="43" t="n">
        <f aca="false">IF(B48&lt;=Assumptions!$C$17,0,(IF(B48&lt;=10,0+Assumptions!$C$53*(B48/10),IF(B48&lt;=20,Assumptions!$C$53+(Assumptions!$C$54-Assumptions!$C$53)*(B48-10)/10,IF(B48&lt;=30,Assumptions!$C$54+(Assumptions!$C$55-Assumptions!$C$54)*(B48-20)/10,IF(B48&lt;=40,Assumptions!$C$55+(Assumptions!$C$56-Assumptions!$C$55)*(B48-30)/10,IF(B48&lt;=50,Assumptions!$C$56+(Assumptions!$C$57-Assumptions!$C$56)*(B48-40)/10,Assumptions!$C$57+(Assumptions!$C$58-Assumptions!$C$57)*(B48-50)/10))))))*Assumptions!$C$16)</f>
        <v>648000000000</v>
      </c>
      <c r="I48" s="42" t="n">
        <f aca="false">D31*Assumptions!$C$7</f>
        <v>2471367.99756958</v>
      </c>
      <c r="J48" s="43" t="n">
        <f aca="false">I48*Assumptions!$C$29*3.5*(1.025^B48)</f>
        <v>404931949429.362</v>
      </c>
      <c r="K48" s="43" t="n">
        <f aca="false">E48+F48+H48-G48-J48</f>
        <v>408152492485.322</v>
      </c>
      <c r="L48" s="44" t="n">
        <f aca="false">L47+K48</f>
        <v>2826243214306.77</v>
      </c>
      <c r="M48" s="45" t="n">
        <f aca="false">IF(I48=0,0,J48/(I48*Assumptions!$C$29*3.5*(1.025^B48)))</f>
        <v>1</v>
      </c>
    </row>
    <row r="49" customFormat="false" ht="15" hidden="false" customHeight="false" outlineLevel="0" collapsed="false">
      <c r="B49" s="46" t="n">
        <v>46</v>
      </c>
      <c r="C49" s="46" t="n">
        <v>2071</v>
      </c>
      <c r="D49" s="47" t="n">
        <f aca="false">D48*(1+Assumptions!$C$6)</f>
        <v>4505834.95477084</v>
      </c>
      <c r="E49" s="48" t="n">
        <f aca="false">D49*Assumptions!$C$13</f>
        <v>22529174773.8542</v>
      </c>
      <c r="F49" s="48" t="n">
        <f aca="false">L48*Assumptions!$C$14</f>
        <v>169574592858.406</v>
      </c>
      <c r="G49" s="48" t="n">
        <f aca="false">L48*Assumptions!$C$15</f>
        <v>2826243214.30677</v>
      </c>
      <c r="H49" s="48" t="n">
        <f aca="false">IF(B49&lt;=Assumptions!$C$17,0,(IF(B49&lt;=10,0+Assumptions!$C$53*(B49/10),IF(B49&lt;=20,Assumptions!$C$53+(Assumptions!$C$54-Assumptions!$C$53)*(B49-10)/10,IF(B49&lt;=30,Assumptions!$C$54+(Assumptions!$C$55-Assumptions!$C$54)*(B49-20)/10,IF(B49&lt;=40,Assumptions!$C$55+(Assumptions!$C$56-Assumptions!$C$55)*(B49-30)/10,IF(B49&lt;=50,Assumptions!$C$56+(Assumptions!$C$57-Assumptions!$C$56)*(B49-40)/10,Assumptions!$C$57+(Assumptions!$C$58-Assumptions!$C$57)*(B49-50)/10))))))*Assumptions!$C$16)</f>
        <v>686400000000</v>
      </c>
      <c r="I49" s="47" t="n">
        <f aca="false">D32*Assumptions!$C$7</f>
        <v>2483724.83755743</v>
      </c>
      <c r="J49" s="48" t="n">
        <f aca="false">I49*Assumptions!$C$29*3.5*(1.025^B49)</f>
        <v>417130524405.921</v>
      </c>
      <c r="K49" s="48" t="n">
        <f aca="false">E49+F49+H49-G49-J49</f>
        <v>458547000012.032</v>
      </c>
      <c r="L49" s="49" t="n">
        <f aca="false">L48+K49</f>
        <v>3284790214318.8</v>
      </c>
      <c r="M49" s="50" t="n">
        <f aca="false">IF(I49=0,0,J49/(I49*Assumptions!$C$29*3.5*(1.025^B49)))</f>
        <v>1</v>
      </c>
    </row>
    <row r="50" customFormat="false" ht="15" hidden="false" customHeight="false" outlineLevel="0" collapsed="false">
      <c r="B50" s="41" t="n">
        <v>47</v>
      </c>
      <c r="C50" s="41" t="n">
        <v>2072</v>
      </c>
      <c r="D50" s="42" t="n">
        <f aca="false">D49*(1+Assumptions!$C$6)</f>
        <v>4528364.12954469</v>
      </c>
      <c r="E50" s="43" t="n">
        <f aca="false">D50*Assumptions!$C$13</f>
        <v>22641820647.7235</v>
      </c>
      <c r="F50" s="43" t="n">
        <f aca="false">L49*Assumptions!$C$14</f>
        <v>197087412859.128</v>
      </c>
      <c r="G50" s="43" t="n">
        <f aca="false">L49*Assumptions!$C$15</f>
        <v>3284790214.3188</v>
      </c>
      <c r="H50" s="43" t="n">
        <f aca="false">IF(B50&lt;=Assumptions!$C$17,0,(IF(B50&lt;=10,0+Assumptions!$C$53*(B50/10),IF(B50&lt;=20,Assumptions!$C$53+(Assumptions!$C$54-Assumptions!$C$53)*(B50-10)/10,IF(B50&lt;=30,Assumptions!$C$54+(Assumptions!$C$55-Assumptions!$C$54)*(B50-20)/10,IF(B50&lt;=40,Assumptions!$C$55+(Assumptions!$C$56-Assumptions!$C$55)*(B50-30)/10,IF(B50&lt;=50,Assumptions!$C$56+(Assumptions!$C$57-Assumptions!$C$56)*(B50-40)/10,Assumptions!$C$57+(Assumptions!$C$58-Assumptions!$C$57)*(B50-50)/10))))))*Assumptions!$C$16)</f>
        <v>724800000000</v>
      </c>
      <c r="I50" s="42" t="n">
        <f aca="false">D33*Assumptions!$C$7</f>
        <v>2496143.46174521</v>
      </c>
      <c r="J50" s="43" t="n">
        <f aca="false">I50*Assumptions!$C$29*3.5*(1.025^B50)</f>
        <v>429696581453.65</v>
      </c>
      <c r="K50" s="43" t="n">
        <f aca="false">E50+F50+H50-G50-J50</f>
        <v>511547861838.883</v>
      </c>
      <c r="L50" s="44" t="n">
        <f aca="false">L49+K50</f>
        <v>3796338076157.68</v>
      </c>
      <c r="M50" s="45" t="n">
        <f aca="false">IF(I50=0,0,J50/(I50*Assumptions!$C$29*3.5*(1.025^B50)))</f>
        <v>1</v>
      </c>
    </row>
    <row r="51" customFormat="false" ht="15" hidden="false" customHeight="false" outlineLevel="0" collapsed="false">
      <c r="B51" s="46" t="n">
        <v>48</v>
      </c>
      <c r="C51" s="46" t="n">
        <v>2073</v>
      </c>
      <c r="D51" s="47" t="n">
        <f aca="false">D50*(1+Assumptions!$C$6)</f>
        <v>4551005.95019241</v>
      </c>
      <c r="E51" s="48" t="n">
        <f aca="false">D51*Assumptions!$C$13</f>
        <v>22755029750.9621</v>
      </c>
      <c r="F51" s="48" t="n">
        <f aca="false">L50*Assumptions!$C$14</f>
        <v>227780284569.461</v>
      </c>
      <c r="G51" s="48" t="n">
        <f aca="false">L50*Assumptions!$C$15</f>
        <v>3796338076.15769</v>
      </c>
      <c r="H51" s="48" t="n">
        <f aca="false">IF(B51&lt;=Assumptions!$C$17,0,(IF(B51&lt;=10,0+Assumptions!$C$53*(B51/10),IF(B51&lt;=20,Assumptions!$C$53+(Assumptions!$C$54-Assumptions!$C$53)*(B51-10)/10,IF(B51&lt;=30,Assumptions!$C$54+(Assumptions!$C$55-Assumptions!$C$54)*(B51-20)/10,IF(B51&lt;=40,Assumptions!$C$55+(Assumptions!$C$56-Assumptions!$C$55)*(B51-30)/10,IF(B51&lt;=50,Assumptions!$C$56+(Assumptions!$C$57-Assumptions!$C$56)*(B51-40)/10,Assumptions!$C$57+(Assumptions!$C$58-Assumptions!$C$57)*(B51-50)/10))))))*Assumptions!$C$16)</f>
        <v>763200000000</v>
      </c>
      <c r="I51" s="47" t="n">
        <f aca="false">D34*Assumptions!$C$7</f>
        <v>2508624.17905394</v>
      </c>
      <c r="J51" s="48" t="n">
        <f aca="false">I51*Assumptions!$C$29*3.5*(1.025^B51)</f>
        <v>442641190969.941</v>
      </c>
      <c r="K51" s="48" t="n">
        <f aca="false">E51+F51+H51-G51-J51</f>
        <v>567297785274.325</v>
      </c>
      <c r="L51" s="49" t="n">
        <f aca="false">L50+K51</f>
        <v>4363635861432.01</v>
      </c>
      <c r="M51" s="50" t="n">
        <f aca="false">IF(I51=0,0,J51/(I51*Assumptions!$C$29*3.5*(1.025^B51)))</f>
        <v>1</v>
      </c>
    </row>
    <row r="52" customFormat="false" ht="15" hidden="false" customHeight="false" outlineLevel="0" collapsed="false">
      <c r="B52" s="41" t="n">
        <v>49</v>
      </c>
      <c r="C52" s="41" t="n">
        <v>2074</v>
      </c>
      <c r="D52" s="42" t="n">
        <f aca="false">D51*(1+Assumptions!$C$6)</f>
        <v>4573760.97994338</v>
      </c>
      <c r="E52" s="43" t="n">
        <f aca="false">D52*Assumptions!$C$13</f>
        <v>22868804899.7169</v>
      </c>
      <c r="F52" s="43" t="n">
        <f aca="false">L51*Assumptions!$C$14</f>
        <v>261818151685.921</v>
      </c>
      <c r="G52" s="43" t="n">
        <f aca="false">L51*Assumptions!$C$15</f>
        <v>4363635861.43201</v>
      </c>
      <c r="H52" s="43" t="n">
        <f aca="false">IF(B52&lt;=Assumptions!$C$17,0,(IF(B52&lt;=10,0+Assumptions!$C$53*(B52/10),IF(B52&lt;=20,Assumptions!$C$53+(Assumptions!$C$54-Assumptions!$C$53)*(B52-10)/10,IF(B52&lt;=30,Assumptions!$C$54+(Assumptions!$C$55-Assumptions!$C$54)*(B52-20)/10,IF(B52&lt;=40,Assumptions!$C$55+(Assumptions!$C$56-Assumptions!$C$55)*(B52-30)/10,IF(B52&lt;=50,Assumptions!$C$56+(Assumptions!$C$57-Assumptions!$C$56)*(B52-40)/10,Assumptions!$C$57+(Assumptions!$C$58-Assumptions!$C$57)*(B52-50)/10))))))*Assumptions!$C$16)</f>
        <v>801600000000</v>
      </c>
      <c r="I52" s="42" t="n">
        <f aca="false">D35*Assumptions!$C$7</f>
        <v>2521167.29994921</v>
      </c>
      <c r="J52" s="43" t="n">
        <f aca="false">I52*Assumptions!$C$29*3.5*(1.025^B52)</f>
        <v>455975756847.91</v>
      </c>
      <c r="K52" s="43" t="n">
        <f aca="false">E52+F52+H52-G52-J52</f>
        <v>625947563876.295</v>
      </c>
      <c r="L52" s="44" t="n">
        <f aca="false">L51+K52</f>
        <v>4989583425308.31</v>
      </c>
      <c r="M52" s="45" t="n">
        <f aca="false">IF(I52=0,0,J52/(I52*Assumptions!$C$29*3.5*(1.025^B52)))</f>
        <v>1</v>
      </c>
    </row>
    <row r="53" customFormat="false" ht="15" hidden="false" customHeight="false" outlineLevel="0" collapsed="false">
      <c r="B53" s="46" t="n">
        <v>50</v>
      </c>
      <c r="C53" s="46" t="n">
        <v>2075</v>
      </c>
      <c r="D53" s="47" t="n">
        <f aca="false">D52*(1+Assumptions!$C$6)</f>
        <v>4596629.78484309</v>
      </c>
      <c r="E53" s="48" t="n">
        <f aca="false">D53*Assumptions!$C$13</f>
        <v>22983148924.2155</v>
      </c>
      <c r="F53" s="48" t="n">
        <f aca="false">L52*Assumptions!$C$14</f>
        <v>299375005518.498</v>
      </c>
      <c r="G53" s="48" t="n">
        <f aca="false">L52*Assumptions!$C$15</f>
        <v>4989583425.30831</v>
      </c>
      <c r="H53" s="48" t="n">
        <f aca="false">IF(B53&lt;=Assumptions!$C$17,0,(IF(B53&lt;=10,0+Assumptions!$C$53*(B53/10),IF(B53&lt;=20,Assumptions!$C$53+(Assumptions!$C$54-Assumptions!$C$53)*(B53-10)/10,IF(B53&lt;=30,Assumptions!$C$54+(Assumptions!$C$55-Assumptions!$C$54)*(B53-20)/10,IF(B53&lt;=40,Assumptions!$C$55+(Assumptions!$C$56-Assumptions!$C$55)*(B53-30)/10,IF(B53&lt;=50,Assumptions!$C$56+(Assumptions!$C$57-Assumptions!$C$56)*(B53-40)/10,Assumptions!$C$57+(Assumptions!$C$58-Assumptions!$C$57)*(B53-50)/10))))))*Assumptions!$C$16)</f>
        <v>840000000000</v>
      </c>
      <c r="I53" s="47" t="n">
        <f aca="false">D36*Assumptions!$C$7</f>
        <v>2533773.13644895</v>
      </c>
      <c r="J53" s="48" t="n">
        <f aca="false">I53*Assumptions!$C$29*3.5*(1.025^B53)</f>
        <v>469712026522.953</v>
      </c>
      <c r="K53" s="48" t="n">
        <f aca="false">E53+F53+H53-G53-J53</f>
        <v>687656544494.452</v>
      </c>
      <c r="L53" s="49" t="n">
        <f aca="false">L52+K53</f>
        <v>5677239969802.76</v>
      </c>
      <c r="M53" s="50" t="n">
        <f aca="false">IF(I53=0,0,J53/(I53*Assumptions!$C$29*3.5*(1.025^B53)))</f>
        <v>1</v>
      </c>
    </row>
    <row r="54" customFormat="false" ht="15" hidden="false" customHeight="false" outlineLevel="0" collapsed="false">
      <c r="B54" s="41" t="n">
        <v>51</v>
      </c>
      <c r="C54" s="41" t="n">
        <v>2076</v>
      </c>
      <c r="D54" s="42" t="n">
        <f aca="false">D53*(1+Assumptions!$C$6)</f>
        <v>4619612.93376731</v>
      </c>
      <c r="E54" s="43" t="n">
        <f aca="false">D54*Assumptions!$C$13</f>
        <v>23098064668.8365</v>
      </c>
      <c r="F54" s="43" t="n">
        <f aca="false">L53*Assumptions!$C$14</f>
        <v>340634398188.165</v>
      </c>
      <c r="G54" s="43" t="n">
        <f aca="false">L53*Assumptions!$C$15</f>
        <v>5677239969.80276</v>
      </c>
      <c r="H54" s="43" t="n">
        <f aca="false">IF(B54&lt;=Assumptions!$C$17,0,(IF(B54&lt;=10,0+Assumptions!$C$53*(B54/10),IF(B54&lt;=20,Assumptions!$C$53+(Assumptions!$C$54-Assumptions!$C$53)*(B54-10)/10,IF(B54&lt;=30,Assumptions!$C$54+(Assumptions!$C$55-Assumptions!$C$54)*(B54-20)/10,IF(B54&lt;=40,Assumptions!$C$55+(Assumptions!$C$56-Assumptions!$C$55)*(B54-30)/10,IF(B54&lt;=50,Assumptions!$C$56+(Assumptions!$C$57-Assumptions!$C$56)*(B54-40)/10,Assumptions!$C$57+(Assumptions!$C$58-Assumptions!$C$57)*(B54-50)/10))))))*Assumptions!$C$16)</f>
        <v>902400000000</v>
      </c>
      <c r="I54" s="42" t="n">
        <f aca="false">D37*Assumptions!$C$7</f>
        <v>2546442.0021312</v>
      </c>
      <c r="J54" s="43" t="n">
        <f aca="false">I54*Assumptions!$C$29*3.5*(1.025^B54)</f>
        <v>483862101321.957</v>
      </c>
      <c r="K54" s="43" t="n">
        <f aca="false">E54+F54+H54-G54-J54</f>
        <v>776593121565.242</v>
      </c>
      <c r="L54" s="44" t="n">
        <f aca="false">L53+K54</f>
        <v>6453833091368</v>
      </c>
      <c r="M54" s="45" t="n">
        <f aca="false">IF(I54=0,0,J54/(I54*Assumptions!$C$29*3.5*(1.025^B54)))</f>
        <v>1</v>
      </c>
    </row>
    <row r="55" customFormat="false" ht="15" hidden="false" customHeight="false" outlineLevel="0" collapsed="false">
      <c r="B55" s="46" t="n">
        <v>52</v>
      </c>
      <c r="C55" s="46" t="n">
        <v>2077</v>
      </c>
      <c r="D55" s="47" t="n">
        <f aca="false">D54*(1+Assumptions!$C$6)</f>
        <v>4642710.99843614</v>
      </c>
      <c r="E55" s="48" t="n">
        <f aca="false">D55*Assumptions!$C$13</f>
        <v>23213554992.1807</v>
      </c>
      <c r="F55" s="48" t="n">
        <f aca="false">L54*Assumptions!$C$14</f>
        <v>387229985482.08</v>
      </c>
      <c r="G55" s="48" t="n">
        <f aca="false">L54*Assumptions!$C$15</f>
        <v>6453833091.368</v>
      </c>
      <c r="H55" s="48" t="n">
        <f aca="false">IF(B55&lt;=Assumptions!$C$17,0,(IF(B55&lt;=10,0+Assumptions!$C$53*(B55/10),IF(B55&lt;=20,Assumptions!$C$53+(Assumptions!$C$54-Assumptions!$C$53)*(B55-10)/10,IF(B55&lt;=30,Assumptions!$C$54+(Assumptions!$C$55-Assumptions!$C$54)*(B55-20)/10,IF(B55&lt;=40,Assumptions!$C$55+(Assumptions!$C$56-Assumptions!$C$55)*(B55-30)/10,IF(B55&lt;=50,Assumptions!$C$56+(Assumptions!$C$57-Assumptions!$C$56)*(B55-40)/10,Assumptions!$C$57+(Assumptions!$C$58-Assumptions!$C$57)*(B55-50)/10))))))*Assumptions!$C$16)</f>
        <v>964800000000</v>
      </c>
      <c r="I55" s="47" t="n">
        <f aca="false">D38*Assumptions!$C$7</f>
        <v>2559174.21214185</v>
      </c>
      <c r="J55" s="48" t="n">
        <f aca="false">I55*Assumptions!$C$29*3.5*(1.025^B55)</f>
        <v>498438447124.281</v>
      </c>
      <c r="K55" s="48" t="n">
        <f aca="false">E55+F55+H55-G55-J55</f>
        <v>870351260258.612</v>
      </c>
      <c r="L55" s="49" t="n">
        <f aca="false">L54+K55</f>
        <v>7324184351626.61</v>
      </c>
      <c r="M55" s="50" t="n">
        <f aca="false">IF(I55=0,0,J55/(I55*Assumptions!$C$29*3.5*(1.025^B55)))</f>
        <v>1</v>
      </c>
    </row>
    <row r="56" customFormat="false" ht="15" hidden="false" customHeight="false" outlineLevel="0" collapsed="false">
      <c r="B56" s="41" t="n">
        <v>53</v>
      </c>
      <c r="C56" s="41" t="n">
        <v>2078</v>
      </c>
      <c r="D56" s="42" t="n">
        <f aca="false">D55*(1+Assumptions!$C$6)</f>
        <v>4665924.55342832</v>
      </c>
      <c r="E56" s="43" t="n">
        <f aca="false">D56*Assumptions!$C$13</f>
        <v>23329622767.1416</v>
      </c>
      <c r="F56" s="43" t="n">
        <f aca="false">L55*Assumptions!$C$14</f>
        <v>439451061097.597</v>
      </c>
      <c r="G56" s="43" t="n">
        <f aca="false">L55*Assumptions!$C$15</f>
        <v>7324184351.62661</v>
      </c>
      <c r="H56" s="43" t="n">
        <f aca="false">IF(B56&lt;=Assumptions!$C$17,0,(IF(B56&lt;=10,0+Assumptions!$C$53*(B56/10),IF(B56&lt;=20,Assumptions!$C$53+(Assumptions!$C$54-Assumptions!$C$53)*(B56-10)/10,IF(B56&lt;=30,Assumptions!$C$54+(Assumptions!$C$55-Assumptions!$C$54)*(B56-20)/10,IF(B56&lt;=40,Assumptions!$C$55+(Assumptions!$C$56-Assumptions!$C$55)*(B56-30)/10,IF(B56&lt;=50,Assumptions!$C$56+(Assumptions!$C$57-Assumptions!$C$56)*(B56-40)/10,Assumptions!$C$57+(Assumptions!$C$58-Assumptions!$C$57)*(B56-50)/10))))))*Assumptions!$C$16)</f>
        <v>1027200000000</v>
      </c>
      <c r="I56" s="42" t="n">
        <f aca="false">D39*Assumptions!$C$7</f>
        <v>2571970.08320256</v>
      </c>
      <c r="J56" s="43" t="n">
        <f aca="false">I56*Assumptions!$C$29*3.5*(1.025^B56)</f>
        <v>513453905343.9</v>
      </c>
      <c r="K56" s="43" t="n">
        <f aca="false">E56+F56+H56-G56-J56</f>
        <v>969202594169.212</v>
      </c>
      <c r="L56" s="44" t="n">
        <f aca="false">L55+K56</f>
        <v>8293386945795.82</v>
      </c>
      <c r="M56" s="45" t="n">
        <f aca="false">IF(I56=0,0,J56/(I56*Assumptions!$C$29*3.5*(1.025^B56)))</f>
        <v>1</v>
      </c>
    </row>
    <row r="57" customFormat="false" ht="15" hidden="false" customHeight="false" outlineLevel="0" collapsed="false">
      <c r="B57" s="46" t="n">
        <v>54</v>
      </c>
      <c r="C57" s="46" t="n">
        <v>2079</v>
      </c>
      <c r="D57" s="47" t="n">
        <f aca="false">D56*(1+Assumptions!$C$6)</f>
        <v>4689254.17619547</v>
      </c>
      <c r="E57" s="48" t="n">
        <f aca="false">D57*Assumptions!$C$13</f>
        <v>23446270880.9773</v>
      </c>
      <c r="F57" s="48" t="n">
        <f aca="false">L56*Assumptions!$C$14</f>
        <v>497603216747.749</v>
      </c>
      <c r="G57" s="48" t="n">
        <f aca="false">L56*Assumptions!$C$15</f>
        <v>8293386945.79582</v>
      </c>
      <c r="H57" s="48" t="n">
        <f aca="false">IF(B57&lt;=Assumptions!$C$17,0,(IF(B57&lt;=10,0+Assumptions!$C$53*(B57/10),IF(B57&lt;=20,Assumptions!$C$53+(Assumptions!$C$54-Assumptions!$C$53)*(B57-10)/10,IF(B57&lt;=30,Assumptions!$C$54+(Assumptions!$C$55-Assumptions!$C$54)*(B57-20)/10,IF(B57&lt;=40,Assumptions!$C$55+(Assumptions!$C$56-Assumptions!$C$55)*(B57-30)/10,IF(B57&lt;=50,Assumptions!$C$56+(Assumptions!$C$57-Assumptions!$C$56)*(B57-40)/10,Assumptions!$C$57+(Assumptions!$C$58-Assumptions!$C$57)*(B57-50)/10))))))*Assumptions!$C$16)</f>
        <v>1089600000000</v>
      </c>
      <c r="I57" s="47" t="n">
        <f aca="false">D40*Assumptions!$C$7</f>
        <v>2584829.93361858</v>
      </c>
      <c r="J57" s="48" t="n">
        <f aca="false">I57*Assumptions!$C$29*3.5*(1.025^B57)</f>
        <v>528921704242.385</v>
      </c>
      <c r="K57" s="48" t="n">
        <f aca="false">E57+F57+H57-G57-J57</f>
        <v>1073434396440.55</v>
      </c>
      <c r="L57" s="49" t="n">
        <f aca="false">L56+K57</f>
        <v>9366821342236.37</v>
      </c>
      <c r="M57" s="50" t="n">
        <f aca="false">IF(I57=0,0,J57/(I57*Assumptions!$C$29*3.5*(1.025^B57)))</f>
        <v>1</v>
      </c>
    </row>
    <row r="58" customFormat="false" ht="15" hidden="false" customHeight="false" outlineLevel="0" collapsed="false">
      <c r="B58" s="41" t="n">
        <v>55</v>
      </c>
      <c r="C58" s="41" t="n">
        <v>2080</v>
      </c>
      <c r="D58" s="42" t="n">
        <f aca="false">D57*(1+Assumptions!$C$6)</f>
        <v>4712700.44707644</v>
      </c>
      <c r="E58" s="43" t="n">
        <f aca="false">D58*Assumptions!$C$13</f>
        <v>23563502235.3822</v>
      </c>
      <c r="F58" s="43" t="n">
        <f aca="false">L57*Assumptions!$C$14</f>
        <v>562009280534.182</v>
      </c>
      <c r="G58" s="43" t="n">
        <f aca="false">L57*Assumptions!$C$15</f>
        <v>9366821342.23637</v>
      </c>
      <c r="H58" s="43" t="n">
        <f aca="false">IF(B58&lt;=Assumptions!$C$17,0,(IF(B58&lt;=10,0+Assumptions!$C$53*(B58/10),IF(B58&lt;=20,Assumptions!$C$53+(Assumptions!$C$54-Assumptions!$C$53)*(B58-10)/10,IF(B58&lt;=30,Assumptions!$C$54+(Assumptions!$C$55-Assumptions!$C$54)*(B58-20)/10,IF(B58&lt;=40,Assumptions!$C$55+(Assumptions!$C$56-Assumptions!$C$55)*(B58-30)/10,IF(B58&lt;=50,Assumptions!$C$56+(Assumptions!$C$57-Assumptions!$C$56)*(B58-40)/10,Assumptions!$C$57+(Assumptions!$C$58-Assumptions!$C$57)*(B58-50)/10))))))*Assumptions!$C$16)</f>
        <v>1152000000000</v>
      </c>
      <c r="I58" s="42" t="n">
        <f aca="false">D41*Assumptions!$C$7</f>
        <v>2597754.08328667</v>
      </c>
      <c r="J58" s="43" t="n">
        <f aca="false">I58*Assumptions!$C$29*3.5*(1.025^B58)</f>
        <v>544855470582.687</v>
      </c>
      <c r="K58" s="43" t="n">
        <f aca="false">E58+F58+H58-G58-J58</f>
        <v>1183350490844.64</v>
      </c>
      <c r="L58" s="44" t="n">
        <f aca="false">L57+K58</f>
        <v>10550171833081</v>
      </c>
      <c r="M58" s="45" t="n">
        <f aca="false">IF(I58=0,0,J58/(I58*Assumptions!$C$29*3.5*(1.025^B58)))</f>
        <v>1</v>
      </c>
    </row>
    <row r="59" customFormat="false" ht="15" hidden="false" customHeight="false" outlineLevel="0" collapsed="false">
      <c r="B59" s="46" t="n">
        <v>56</v>
      </c>
      <c r="C59" s="46" t="n">
        <v>2081</v>
      </c>
      <c r="D59" s="47" t="n">
        <f aca="false">D58*(1+Assumptions!$C$6)</f>
        <v>4736263.94931182</v>
      </c>
      <c r="E59" s="48" t="n">
        <f aca="false">D59*Assumptions!$C$13</f>
        <v>23681319746.5591</v>
      </c>
      <c r="F59" s="48" t="n">
        <f aca="false">L58*Assumptions!$C$14</f>
        <v>633010309984.861</v>
      </c>
      <c r="G59" s="48" t="n">
        <f aca="false">L58*Assumptions!$C$15</f>
        <v>10550171833.081</v>
      </c>
      <c r="H59" s="48" t="n">
        <f aca="false">IF(B59&lt;=Assumptions!$C$17,0,(IF(B59&lt;=10,0+Assumptions!$C$53*(B59/10),IF(B59&lt;=20,Assumptions!$C$53+(Assumptions!$C$54-Assumptions!$C$53)*(B59-10)/10,IF(B59&lt;=30,Assumptions!$C$54+(Assumptions!$C$55-Assumptions!$C$54)*(B59-20)/10,IF(B59&lt;=40,Assumptions!$C$55+(Assumptions!$C$56-Assumptions!$C$55)*(B59-30)/10,IF(B59&lt;=50,Assumptions!$C$56+(Assumptions!$C$57-Assumptions!$C$56)*(B59-40)/10,Assumptions!$C$57+(Assumptions!$C$58-Assumptions!$C$57)*(B59-50)/10))))))*Assumptions!$C$16)</f>
        <v>1214400000000</v>
      </c>
      <c r="I59" s="47" t="n">
        <f aca="false">D42*Assumptions!$C$7</f>
        <v>2610742.8537031</v>
      </c>
      <c r="J59" s="48" t="n">
        <f aca="false">I59*Assumptions!$C$29*3.5*(1.025^B59)</f>
        <v>561269241633.99</v>
      </c>
      <c r="K59" s="48" t="n">
        <f aca="false">E59+F59+H59-G59-J59</f>
        <v>1299272216264.35</v>
      </c>
      <c r="L59" s="49" t="n">
        <f aca="false">L58+K59</f>
        <v>11849444049345.4</v>
      </c>
      <c r="M59" s="50" t="n">
        <f aca="false">IF(I59=0,0,J59/(I59*Assumptions!$C$29*3.5*(1.025^B59)))</f>
        <v>1</v>
      </c>
    </row>
    <row r="60" customFormat="false" ht="15" hidden="false" customHeight="false" outlineLevel="0" collapsed="false">
      <c r="B60" s="41" t="n">
        <v>57</v>
      </c>
      <c r="C60" s="41" t="n">
        <v>2082</v>
      </c>
      <c r="D60" s="42" t="n">
        <f aca="false">D59*(1+Assumptions!$C$6)</f>
        <v>4759945.26905838</v>
      </c>
      <c r="E60" s="43" t="n">
        <f aca="false">D60*Assumptions!$C$13</f>
        <v>23799726345.2919</v>
      </c>
      <c r="F60" s="43" t="n">
        <f aca="false">L59*Assumptions!$C$14</f>
        <v>710966642960.721</v>
      </c>
      <c r="G60" s="43" t="n">
        <f aca="false">L59*Assumptions!$C$15</f>
        <v>11849444049.3454</v>
      </c>
      <c r="H60" s="43" t="n">
        <f aca="false">IF(B60&lt;=Assumptions!$C$17,0,(IF(B60&lt;=10,0+Assumptions!$C$53*(B60/10),IF(B60&lt;=20,Assumptions!$C$53+(Assumptions!$C$54-Assumptions!$C$53)*(B60-10)/10,IF(B60&lt;=30,Assumptions!$C$54+(Assumptions!$C$55-Assumptions!$C$54)*(B60-20)/10,IF(B60&lt;=40,Assumptions!$C$55+(Assumptions!$C$56-Assumptions!$C$55)*(B60-30)/10,IF(B60&lt;=50,Assumptions!$C$56+(Assumptions!$C$57-Assumptions!$C$56)*(B60-40)/10,Assumptions!$C$57+(Assumptions!$C$58-Assumptions!$C$57)*(B60-50)/10))))))*Assumptions!$C$16)</f>
        <v>1276800000000</v>
      </c>
      <c r="I60" s="42" t="n">
        <f aca="false">D43*Assumptions!$C$7</f>
        <v>2623796.56797162</v>
      </c>
      <c r="J60" s="43" t="n">
        <f aca="false">I60*Assumptions!$C$29*3.5*(1.025^B60)</f>
        <v>578177477538.214</v>
      </c>
      <c r="K60" s="43" t="n">
        <f aca="false">E60+F60+H60-G60-J60</f>
        <v>1421539447718.45</v>
      </c>
      <c r="L60" s="44" t="n">
        <f aca="false">L59+K60</f>
        <v>13270983497063.8</v>
      </c>
      <c r="M60" s="45" t="n">
        <f aca="false">IF(I60=0,0,J60/(I60*Assumptions!$C$29*3.5*(1.025^B60)))</f>
        <v>1</v>
      </c>
    </row>
    <row r="61" customFormat="false" ht="15" hidden="false" customHeight="false" outlineLevel="0" collapsed="false">
      <c r="B61" s="46" t="n">
        <v>58</v>
      </c>
      <c r="C61" s="46" t="n">
        <v>2083</v>
      </c>
      <c r="D61" s="47" t="n">
        <f aca="false">D60*(1+Assumptions!$C$6)</f>
        <v>4783744.99540367</v>
      </c>
      <c r="E61" s="48" t="n">
        <f aca="false">D61*Assumptions!$C$13</f>
        <v>23918724977.0184</v>
      </c>
      <c r="F61" s="48" t="n">
        <f aca="false">L60*Assumptions!$C$14</f>
        <v>796259009823.829</v>
      </c>
      <c r="G61" s="48" t="n">
        <f aca="false">L60*Assumptions!$C$15</f>
        <v>13270983497.0638</v>
      </c>
      <c r="H61" s="48" t="n">
        <f aca="false">IF(B61&lt;=Assumptions!$C$17,0,(IF(B61&lt;=10,0+Assumptions!$C$53*(B61/10),IF(B61&lt;=20,Assumptions!$C$53+(Assumptions!$C$54-Assumptions!$C$53)*(B61-10)/10,IF(B61&lt;=30,Assumptions!$C$54+(Assumptions!$C$55-Assumptions!$C$54)*(B61-20)/10,IF(B61&lt;=40,Assumptions!$C$55+(Assumptions!$C$56-Assumptions!$C$55)*(B61-30)/10,IF(B61&lt;=50,Assumptions!$C$56+(Assumptions!$C$57-Assumptions!$C$56)*(B61-40)/10,Assumptions!$C$57+(Assumptions!$C$58-Assumptions!$C$57)*(B61-50)/10))))))*Assumptions!$C$16)</f>
        <v>1339200000000</v>
      </c>
      <c r="I61" s="47" t="n">
        <f aca="false">D44*Assumptions!$C$7</f>
        <v>2636915.55081147</v>
      </c>
      <c r="J61" s="48" t="n">
        <f aca="false">I61*Assumptions!$C$29*3.5*(1.025^B61)</f>
        <v>595595074049.052</v>
      </c>
      <c r="K61" s="48" t="n">
        <f aca="false">E61+F61+H61-G61-J61</f>
        <v>1550511677254.73</v>
      </c>
      <c r="L61" s="49" t="n">
        <f aca="false">L60+K61</f>
        <v>14821495174318.5</v>
      </c>
      <c r="M61" s="50" t="n">
        <f aca="false">IF(I61=0,0,J61/(I61*Assumptions!$C$29*3.5*(1.025^B61)))</f>
        <v>1</v>
      </c>
    </row>
    <row r="62" customFormat="false" ht="15" hidden="false" customHeight="false" outlineLevel="0" collapsed="false">
      <c r="B62" s="41" t="n">
        <v>59</v>
      </c>
      <c r="C62" s="41" t="n">
        <v>2084</v>
      </c>
      <c r="D62" s="42" t="n">
        <f aca="false">D61*(1+Assumptions!$C$6)</f>
        <v>4807663.72038069</v>
      </c>
      <c r="E62" s="43" t="n">
        <f aca="false">D62*Assumptions!$C$13</f>
        <v>24038318601.9035</v>
      </c>
      <c r="F62" s="43" t="n">
        <f aca="false">L61*Assumptions!$C$14</f>
        <v>889289710459.112</v>
      </c>
      <c r="G62" s="43" t="n">
        <f aca="false">L61*Assumptions!$C$15</f>
        <v>14821495174.3185</v>
      </c>
      <c r="H62" s="43" t="n">
        <f aca="false">IF(B62&lt;=Assumptions!$C$17,0,(IF(B62&lt;=10,0+Assumptions!$C$53*(B62/10),IF(B62&lt;=20,Assumptions!$C$53+(Assumptions!$C$54-Assumptions!$C$53)*(B62-10)/10,IF(B62&lt;=30,Assumptions!$C$54+(Assumptions!$C$55-Assumptions!$C$54)*(B62-20)/10,IF(B62&lt;=40,Assumptions!$C$55+(Assumptions!$C$56-Assumptions!$C$55)*(B62-30)/10,IF(B62&lt;=50,Assumptions!$C$56+(Assumptions!$C$57-Assumptions!$C$56)*(B62-40)/10,Assumptions!$C$57+(Assumptions!$C$58-Assumptions!$C$57)*(B62-50)/10))))))*Assumptions!$C$16)</f>
        <v>1401600000000</v>
      </c>
      <c r="I62" s="42" t="n">
        <f aca="false">D45*Assumptions!$C$7</f>
        <v>2650100.12856553</v>
      </c>
      <c r="J62" s="43" t="n">
        <f aca="false">I62*Assumptions!$C$29*3.5*(1.025^B62)</f>
        <v>613537375654.78</v>
      </c>
      <c r="K62" s="43" t="n">
        <f aca="false">E62+F62+H62-G62-J62</f>
        <v>1686569158231.92</v>
      </c>
      <c r="L62" s="44" t="n">
        <f aca="false">L61+K62</f>
        <v>16508064332550.5</v>
      </c>
      <c r="M62" s="45" t="n">
        <f aca="false">IF(I62=0,0,J62/(I62*Assumptions!$C$29*3.5*(1.025^B62)))</f>
        <v>1</v>
      </c>
    </row>
    <row r="63" customFormat="false" ht="15" hidden="false" customHeight="false" outlineLevel="0" collapsed="false">
      <c r="B63" s="46" t="n">
        <v>60</v>
      </c>
      <c r="C63" s="46" t="n">
        <v>2085</v>
      </c>
      <c r="D63" s="47" t="n">
        <f aca="false">D62*(1+Assumptions!$C$6)</f>
        <v>4831702.03898259</v>
      </c>
      <c r="E63" s="48" t="n">
        <f aca="false">D63*Assumptions!$C$13</f>
        <v>24158510194.913</v>
      </c>
      <c r="F63" s="48" t="n">
        <f aca="false">L62*Assumptions!$C$14</f>
        <v>990483859953.027</v>
      </c>
      <c r="G63" s="48" t="n">
        <f aca="false">L62*Assumptions!$C$15</f>
        <v>16508064332.5505</v>
      </c>
      <c r="H63" s="48" t="n">
        <f aca="false">IF(B63&lt;=Assumptions!$C$17,0,(IF(B63&lt;=10,0+Assumptions!$C$53*(B63/10),IF(B63&lt;=20,Assumptions!$C$53+(Assumptions!$C$54-Assumptions!$C$53)*(B63-10)/10,IF(B63&lt;=30,Assumptions!$C$54+(Assumptions!$C$55-Assumptions!$C$54)*(B63-20)/10,IF(B63&lt;=40,Assumptions!$C$55+(Assumptions!$C$56-Assumptions!$C$55)*(B63-30)/10,IF(B63&lt;=50,Assumptions!$C$56+(Assumptions!$C$57-Assumptions!$C$56)*(B63-40)/10,Assumptions!$C$57+(Assumptions!$C$58-Assumptions!$C$57)*(B63-50)/10))))))*Assumptions!$C$16)</f>
        <v>1464000000000</v>
      </c>
      <c r="I63" s="47" t="n">
        <f aca="false">D46*Assumptions!$C$7</f>
        <v>2663350.62920836</v>
      </c>
      <c r="J63" s="48" t="n">
        <f aca="false">I63*Assumptions!$C$29*3.5*(1.025^B63)</f>
        <v>632020189096.38</v>
      </c>
      <c r="K63" s="48" t="n">
        <f aca="false">E63+F63+H63-G63-J63</f>
        <v>1830114116719.01</v>
      </c>
      <c r="L63" s="49" t="n">
        <f aca="false">L62+K63</f>
        <v>18338178449269.5</v>
      </c>
      <c r="M63" s="50" t="n">
        <f aca="false">IF(I63=0,0,J63/(I63*Assumptions!$C$29*3.5*(1.025^B63)))</f>
        <v>1</v>
      </c>
    </row>
  </sheetData>
  <mergeCells count="1">
    <mergeCell ref="B1:L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I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30"/>
    <col collapsed="false" customWidth="true" hidden="false" outlineLevel="0" max="3" min="3" style="0" width="16"/>
    <col collapsed="false" customWidth="true" hidden="false" outlineLevel="0" max="8" min="4" style="0" width="14"/>
    <col collapsed="false" customWidth="true" hidden="false" outlineLevel="0" max="9" min="9" style="0" width="16"/>
  </cols>
  <sheetData>
    <row r="1" customFormat="false" ht="24.75" hidden="false" customHeight="true" outlineLevel="0" collapsed="false">
      <c r="B1" s="4" t="s">
        <v>208</v>
      </c>
      <c r="C1" s="4"/>
      <c r="D1" s="4"/>
      <c r="E1" s="4"/>
      <c r="F1" s="4"/>
      <c r="G1" s="4"/>
      <c r="H1" s="4"/>
      <c r="I1" s="4"/>
    </row>
    <row r="3" customFormat="false" ht="60" hidden="false" customHeight="true" outlineLevel="0" collapsed="false">
      <c r="B3" s="39" t="s">
        <v>209</v>
      </c>
      <c r="C3" s="39"/>
      <c r="D3" s="39"/>
      <c r="E3" s="39"/>
      <c r="F3" s="39"/>
      <c r="G3" s="39"/>
      <c r="H3" s="39"/>
      <c r="I3" s="39"/>
    </row>
    <row r="5" customFormat="false" ht="15" hidden="false" customHeight="false" outlineLevel="0" collapsed="false">
      <c r="B5" s="2" t="s">
        <v>210</v>
      </c>
      <c r="C5" s="5"/>
      <c r="D5" s="5"/>
      <c r="E5" s="5"/>
      <c r="F5" s="5"/>
      <c r="G5" s="5"/>
      <c r="H5" s="5"/>
      <c r="I5" s="5"/>
    </row>
    <row r="6" customFormat="false" ht="39.75" hidden="false" customHeight="true" outlineLevel="0" collapsed="false">
      <c r="B6" s="27" t="s">
        <v>211</v>
      </c>
      <c r="C6" s="27" t="s">
        <v>212</v>
      </c>
      <c r="D6" s="27" t="s">
        <v>213</v>
      </c>
      <c r="E6" s="27" t="s">
        <v>214</v>
      </c>
      <c r="F6" s="27" t="s">
        <v>215</v>
      </c>
      <c r="G6" s="27" t="s">
        <v>216</v>
      </c>
      <c r="H6" s="27" t="s">
        <v>217</v>
      </c>
      <c r="I6" s="27" t="s">
        <v>218</v>
      </c>
    </row>
    <row r="7" customFormat="false" ht="15" hidden="false" customHeight="false" outlineLevel="0" collapsed="false">
      <c r="B7" s="28" t="s">
        <v>219</v>
      </c>
      <c r="C7" s="51" t="n">
        <v>0.85</v>
      </c>
      <c r="D7" s="11" t="n">
        <v>200</v>
      </c>
      <c r="E7" s="11" t="n">
        <v>1800</v>
      </c>
      <c r="F7" s="11" t="n">
        <v>1200</v>
      </c>
      <c r="G7" s="23" t="n">
        <f aca="false">6500*C7+D7+E7+F7</f>
        <v>8725</v>
      </c>
      <c r="H7" s="23" t="n">
        <f aca="false">G7*0.15</f>
        <v>1308.75</v>
      </c>
      <c r="I7" s="30" t="n">
        <f aca="false">G7+H7</f>
        <v>10033.75</v>
      </c>
    </row>
    <row r="8" customFormat="false" ht="15" hidden="false" customHeight="false" outlineLevel="0" collapsed="false">
      <c r="B8" s="33" t="s">
        <v>220</v>
      </c>
      <c r="C8" s="51" t="n">
        <v>0.92</v>
      </c>
      <c r="D8" s="11" t="n">
        <v>400</v>
      </c>
      <c r="E8" s="11" t="n">
        <v>1900</v>
      </c>
      <c r="F8" s="11" t="n">
        <v>1200</v>
      </c>
      <c r="G8" s="36" t="n">
        <f aca="false">6500*C8+D8+E8+F8</f>
        <v>9480</v>
      </c>
      <c r="H8" s="36" t="n">
        <f aca="false">G8*0.15</f>
        <v>1422</v>
      </c>
      <c r="I8" s="35" t="n">
        <f aca="false">G8+H8</f>
        <v>10902</v>
      </c>
    </row>
    <row r="9" customFormat="false" ht="15" hidden="false" customHeight="false" outlineLevel="0" collapsed="false">
      <c r="B9" s="28" t="s">
        <v>221</v>
      </c>
      <c r="C9" s="51" t="n">
        <v>1.1</v>
      </c>
      <c r="D9" s="11" t="n">
        <v>600</v>
      </c>
      <c r="E9" s="11" t="n">
        <v>2000</v>
      </c>
      <c r="F9" s="11" t="n">
        <v>1200</v>
      </c>
      <c r="G9" s="23" t="n">
        <f aca="false">6500*C9+D9+E9+F9</f>
        <v>10950</v>
      </c>
      <c r="H9" s="23" t="n">
        <f aca="false">G9*0.15</f>
        <v>1642.5</v>
      </c>
      <c r="I9" s="30" t="n">
        <f aca="false">G9+H9</f>
        <v>12592.5</v>
      </c>
    </row>
    <row r="10" customFormat="false" ht="15" hidden="false" customHeight="false" outlineLevel="0" collapsed="false">
      <c r="B10" s="33" t="s">
        <v>222</v>
      </c>
      <c r="C10" s="51" t="n">
        <v>0.95</v>
      </c>
      <c r="D10" s="11" t="n">
        <v>300</v>
      </c>
      <c r="E10" s="11" t="n">
        <v>1900</v>
      </c>
      <c r="F10" s="11" t="n">
        <v>1200</v>
      </c>
      <c r="G10" s="36" t="n">
        <f aca="false">6500*C10+D10+E10+F10</f>
        <v>9575</v>
      </c>
      <c r="H10" s="36" t="n">
        <f aca="false">G10*0.15</f>
        <v>1436.25</v>
      </c>
      <c r="I10" s="35" t="n">
        <f aca="false">G10+H10</f>
        <v>11011.25</v>
      </c>
    </row>
    <row r="11" customFormat="false" ht="15" hidden="false" customHeight="false" outlineLevel="0" collapsed="false">
      <c r="B11" s="28" t="s">
        <v>223</v>
      </c>
      <c r="C11" s="51" t="n">
        <v>1.45</v>
      </c>
      <c r="D11" s="11" t="n">
        <v>1800</v>
      </c>
      <c r="E11" s="11" t="n">
        <v>2400</v>
      </c>
      <c r="F11" s="11" t="n">
        <v>1500</v>
      </c>
      <c r="G11" s="23" t="n">
        <f aca="false">6500*C11+D11+E11+F11</f>
        <v>15125</v>
      </c>
      <c r="H11" s="23" t="n">
        <f aca="false">G11*0.15</f>
        <v>2268.75</v>
      </c>
      <c r="I11" s="30" t="n">
        <f aca="false">G11+H11</f>
        <v>17393.75</v>
      </c>
    </row>
    <row r="12" customFormat="false" ht="15" hidden="false" customHeight="false" outlineLevel="0" collapsed="false">
      <c r="B12" s="33" t="s">
        <v>224</v>
      </c>
      <c r="C12" s="51" t="n">
        <v>1.15</v>
      </c>
      <c r="D12" s="11" t="n">
        <v>2200</v>
      </c>
      <c r="E12" s="11" t="n">
        <v>2600</v>
      </c>
      <c r="F12" s="11" t="n">
        <v>1300</v>
      </c>
      <c r="G12" s="36" t="n">
        <f aca="false">6500*C12+D12+E12+F12</f>
        <v>13575</v>
      </c>
      <c r="H12" s="36" t="n">
        <f aca="false">G12*0.15</f>
        <v>2036.25</v>
      </c>
      <c r="I12" s="35" t="n">
        <f aca="false">G12+H12</f>
        <v>15611.25</v>
      </c>
    </row>
    <row r="13" customFormat="false" ht="15" hidden="false" customHeight="false" outlineLevel="0" collapsed="false">
      <c r="B13" s="28" t="s">
        <v>225</v>
      </c>
      <c r="C13" s="51" t="n">
        <v>1.1</v>
      </c>
      <c r="D13" s="11" t="n">
        <v>2800</v>
      </c>
      <c r="E13" s="11" t="n">
        <v>2700</v>
      </c>
      <c r="F13" s="11" t="n">
        <v>1300</v>
      </c>
      <c r="G13" s="23" t="n">
        <f aca="false">6500*C13+D13+E13+F13</f>
        <v>13950</v>
      </c>
      <c r="H13" s="23" t="n">
        <f aca="false">G13*0.15</f>
        <v>2092.5</v>
      </c>
      <c r="I13" s="30" t="n">
        <f aca="false">G13+H13</f>
        <v>16042.5</v>
      </c>
    </row>
    <row r="14" customFormat="false" ht="15" hidden="false" customHeight="false" outlineLevel="0" collapsed="false">
      <c r="B14" s="33" t="s">
        <v>226</v>
      </c>
      <c r="C14" s="51" t="n">
        <v>1.2</v>
      </c>
      <c r="D14" s="11" t="n">
        <v>2600</v>
      </c>
      <c r="E14" s="11" t="n">
        <v>2700</v>
      </c>
      <c r="F14" s="11" t="n">
        <v>1300</v>
      </c>
      <c r="G14" s="36" t="n">
        <f aca="false">6500*C14+D14+E14+F14</f>
        <v>14400</v>
      </c>
      <c r="H14" s="36" t="n">
        <f aca="false">G14*0.15</f>
        <v>2160</v>
      </c>
      <c r="I14" s="35" t="n">
        <f aca="false">G14+H14</f>
        <v>16560</v>
      </c>
    </row>
    <row r="15" customFormat="false" ht="15" hidden="false" customHeight="false" outlineLevel="0" collapsed="false">
      <c r="B15" s="28" t="s">
        <v>227</v>
      </c>
      <c r="C15" s="51" t="n">
        <v>1.4</v>
      </c>
      <c r="D15" s="11" t="n">
        <v>3500</v>
      </c>
      <c r="E15" s="11" t="n">
        <v>2900</v>
      </c>
      <c r="F15" s="11" t="n">
        <v>1400</v>
      </c>
      <c r="G15" s="23" t="n">
        <f aca="false">6500*C15+D15+E15+F15</f>
        <v>16900</v>
      </c>
      <c r="H15" s="23" t="n">
        <f aca="false">G15*0.15</f>
        <v>2535</v>
      </c>
      <c r="I15" s="30" t="n">
        <f aca="false">G15+H15</f>
        <v>19435</v>
      </c>
    </row>
    <row r="16" customFormat="false" ht="15" hidden="false" customHeight="false" outlineLevel="0" collapsed="false">
      <c r="B16" s="33" t="s">
        <v>228</v>
      </c>
      <c r="C16" s="51" t="n">
        <v>1.55</v>
      </c>
      <c r="D16" s="11" t="n">
        <v>4200</v>
      </c>
      <c r="E16" s="11" t="n">
        <v>3100</v>
      </c>
      <c r="F16" s="11" t="n">
        <v>1500</v>
      </c>
      <c r="G16" s="36" t="n">
        <f aca="false">6500*C16+D16+E16+F16</f>
        <v>18875</v>
      </c>
      <c r="H16" s="36" t="n">
        <f aca="false">G16*0.15</f>
        <v>2831.25</v>
      </c>
      <c r="I16" s="35" t="n">
        <f aca="false">G16+H16</f>
        <v>21706.25</v>
      </c>
    </row>
    <row r="17" customFormat="false" ht="15" hidden="false" customHeight="false" outlineLevel="0" collapsed="false">
      <c r="B17" s="28" t="s">
        <v>229</v>
      </c>
      <c r="C17" s="51" t="n">
        <v>1.05</v>
      </c>
      <c r="D17" s="11" t="n">
        <v>2400</v>
      </c>
      <c r="E17" s="11" t="n">
        <v>2800</v>
      </c>
      <c r="F17" s="11" t="n">
        <v>1500</v>
      </c>
      <c r="G17" s="23" t="n">
        <f aca="false">6500*C17+D17+E17+F17</f>
        <v>13525</v>
      </c>
      <c r="H17" s="23" t="n">
        <f aca="false">G17*0.15</f>
        <v>2028.75</v>
      </c>
      <c r="I17" s="30" t="n">
        <f aca="false">G17+H17</f>
        <v>15553.75</v>
      </c>
    </row>
    <row r="18" customFormat="false" ht="15" hidden="false" customHeight="false" outlineLevel="0" collapsed="false">
      <c r="B18" s="33" t="s">
        <v>230</v>
      </c>
      <c r="C18" s="51" t="n">
        <v>0.85</v>
      </c>
      <c r="D18" s="11" t="n">
        <v>400</v>
      </c>
      <c r="E18" s="11" t="n">
        <v>1900</v>
      </c>
      <c r="F18" s="11" t="n">
        <v>1300</v>
      </c>
      <c r="G18" s="36" t="n">
        <f aca="false">6500*C18+D18+E18+F18</f>
        <v>9125</v>
      </c>
      <c r="H18" s="36" t="n">
        <f aca="false">G18*0.15</f>
        <v>1368.75</v>
      </c>
      <c r="I18" s="35" t="n">
        <f aca="false">G18+H18</f>
        <v>10493.75</v>
      </c>
    </row>
    <row r="19" customFormat="false" ht="15" hidden="false" customHeight="false" outlineLevel="0" collapsed="false">
      <c r="B19" s="28" t="s">
        <v>231</v>
      </c>
      <c r="C19" s="51" t="n">
        <v>0.9</v>
      </c>
      <c r="D19" s="11" t="n">
        <v>1500</v>
      </c>
      <c r="E19" s="11" t="n">
        <v>2200</v>
      </c>
      <c r="F19" s="11" t="n">
        <v>1200</v>
      </c>
      <c r="G19" s="23" t="n">
        <f aca="false">6500*C19+D19+E19+F19</f>
        <v>10750</v>
      </c>
      <c r="H19" s="23" t="n">
        <f aca="false">G19*0.15</f>
        <v>1612.5</v>
      </c>
      <c r="I19" s="30" t="n">
        <f aca="false">G19+H19</f>
        <v>12362.5</v>
      </c>
    </row>
    <row r="20" customFormat="false" ht="15" hidden="false" customHeight="false" outlineLevel="0" collapsed="false">
      <c r="B20" s="33" t="s">
        <v>232</v>
      </c>
      <c r="C20" s="51" t="n">
        <v>1</v>
      </c>
      <c r="D20" s="11" t="n">
        <v>2000</v>
      </c>
      <c r="E20" s="11" t="n">
        <v>2500</v>
      </c>
      <c r="F20" s="11" t="n">
        <v>1300</v>
      </c>
      <c r="G20" s="36" t="n">
        <f aca="false">6500*C20+D20+E20+F20</f>
        <v>12300</v>
      </c>
      <c r="H20" s="36" t="n">
        <f aca="false">G20*0.15</f>
        <v>1845</v>
      </c>
      <c r="I20" s="35" t="n">
        <f aca="false">G20+H20</f>
        <v>14145</v>
      </c>
    </row>
    <row r="21" customFormat="false" ht="15" hidden="false" customHeight="false" outlineLevel="0" collapsed="false">
      <c r="B21" s="28" t="s">
        <v>233</v>
      </c>
      <c r="C21" s="51" t="n">
        <v>1.3</v>
      </c>
      <c r="D21" s="11" t="n">
        <v>3000</v>
      </c>
      <c r="E21" s="11" t="n">
        <v>2900</v>
      </c>
      <c r="F21" s="11" t="n">
        <v>1500</v>
      </c>
      <c r="G21" s="23" t="n">
        <f aca="false">6500*C21+D21+E21+F21</f>
        <v>15850</v>
      </c>
      <c r="H21" s="23" t="n">
        <f aca="false">G21*0.15</f>
        <v>2377.5</v>
      </c>
      <c r="I21" s="30" t="n">
        <f aca="false">G21+H21</f>
        <v>18227.5</v>
      </c>
    </row>
    <row r="24" customFormat="false" ht="15" hidden="false" customHeight="false" outlineLevel="0" collapsed="false">
      <c r="B24" s="2" t="s">
        <v>234</v>
      </c>
      <c r="C24" s="5"/>
      <c r="D24" s="5"/>
      <c r="E24" s="5"/>
      <c r="F24" s="5"/>
      <c r="G24" s="5"/>
      <c r="H24" s="5"/>
      <c r="I24" s="5"/>
    </row>
    <row r="25" customFormat="false" ht="90" hidden="false" customHeight="true" outlineLevel="0" collapsed="false">
      <c r="B25" s="39" t="s">
        <v>235</v>
      </c>
      <c r="C25" s="39"/>
      <c r="D25" s="39"/>
      <c r="E25" s="39"/>
      <c r="F25" s="39"/>
      <c r="G25" s="39"/>
      <c r="H25" s="39"/>
      <c r="I25" s="39"/>
    </row>
  </sheetData>
  <mergeCells count="3">
    <mergeCell ref="B1:I1"/>
    <mergeCell ref="B3:I3"/>
    <mergeCell ref="B25:I25"/>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B5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
    <col collapsed="false" customWidth="true" hidden="false" outlineLevel="0" max="2" min="2" style="0" width="110"/>
  </cols>
  <sheetData>
    <row r="1" customFormat="false" ht="24.75" hidden="false" customHeight="true" outlineLevel="0" collapsed="false">
      <c r="B1" s="1" t="s">
        <v>236</v>
      </c>
    </row>
    <row r="3" customFormat="false" ht="15" hidden="false" customHeight="false" outlineLevel="0" collapsed="false">
      <c r="B3" s="2" t="s">
        <v>237</v>
      </c>
    </row>
    <row r="4" customFormat="false" ht="15" hidden="false" customHeight="false" outlineLevel="0" collapsed="false">
      <c r="B4" s="3" t="s">
        <v>238</v>
      </c>
    </row>
    <row r="6" customFormat="false" ht="15" hidden="false" customHeight="false" outlineLevel="0" collapsed="false">
      <c r="B6" s="13" t="s">
        <v>239</v>
      </c>
    </row>
    <row r="7" customFormat="false" ht="60" hidden="false" customHeight="true" outlineLevel="0" collapsed="false">
      <c r="B7" s="52" t="s">
        <v>240</v>
      </c>
    </row>
    <row r="9" customFormat="false" ht="15" hidden="false" customHeight="false" outlineLevel="0" collapsed="false">
      <c r="B9" s="13" t="s">
        <v>241</v>
      </c>
    </row>
    <row r="10" customFormat="false" ht="60" hidden="false" customHeight="true" outlineLevel="0" collapsed="false">
      <c r="B10" s="52" t="s">
        <v>242</v>
      </c>
    </row>
    <row r="13" customFormat="false" ht="15" hidden="false" customHeight="false" outlineLevel="0" collapsed="false">
      <c r="B13" s="2" t="s">
        <v>243</v>
      </c>
    </row>
    <row r="14" customFormat="false" ht="15" hidden="false" customHeight="false" outlineLevel="0" collapsed="false">
      <c r="B14" s="53" t="s">
        <v>244</v>
      </c>
    </row>
    <row r="16" customFormat="false" ht="15" hidden="false" customHeight="false" outlineLevel="0" collapsed="false">
      <c r="B16" s="3" t="s">
        <v>245</v>
      </c>
    </row>
    <row r="17" customFormat="false" ht="15" hidden="false" customHeight="false" outlineLevel="0" collapsed="false">
      <c r="B17" s="3" t="s">
        <v>246</v>
      </c>
    </row>
    <row r="18" customFormat="false" ht="15" hidden="false" customHeight="false" outlineLevel="0" collapsed="false">
      <c r="B18" s="3" t="s">
        <v>247</v>
      </c>
    </row>
    <row r="19" customFormat="false" ht="15" hidden="false" customHeight="false" outlineLevel="0" collapsed="false">
      <c r="B19" s="3" t="s">
        <v>248</v>
      </c>
    </row>
    <row r="20" customFormat="false" ht="15" hidden="false" customHeight="false" outlineLevel="0" collapsed="false">
      <c r="B20" s="3" t="s">
        <v>249</v>
      </c>
    </row>
    <row r="21" customFormat="false" ht="15" hidden="false" customHeight="false" outlineLevel="0" collapsed="false">
      <c r="B21" s="3" t="s">
        <v>250</v>
      </c>
    </row>
    <row r="22" customFormat="false" ht="15" hidden="false" customHeight="false" outlineLevel="0" collapsed="false">
      <c r="B22" s="3" t="s">
        <v>251</v>
      </c>
    </row>
    <row r="23" customFormat="false" ht="15" hidden="false" customHeight="false" outlineLevel="0" collapsed="false">
      <c r="B23" s="3" t="s">
        <v>252</v>
      </c>
    </row>
    <row r="24" customFormat="false" ht="15" hidden="false" customHeight="false" outlineLevel="0" collapsed="false">
      <c r="B24" s="3" t="s">
        <v>253</v>
      </c>
    </row>
    <row r="25" customFormat="false" ht="15" hidden="false" customHeight="false" outlineLevel="0" collapsed="false">
      <c r="B25" s="3" t="s">
        <v>254</v>
      </c>
    </row>
    <row r="28" customFormat="false" ht="15" hidden="false" customHeight="false" outlineLevel="0" collapsed="false">
      <c r="B28" s="2" t="s">
        <v>255</v>
      </c>
    </row>
    <row r="29" customFormat="false" ht="90" hidden="false" customHeight="true" outlineLevel="0" collapsed="false">
      <c r="B29" s="52" t="s">
        <v>256</v>
      </c>
    </row>
    <row r="31" customFormat="false" ht="15" hidden="false" customHeight="false" outlineLevel="0" collapsed="false">
      <c r="B31" s="2" t="s">
        <v>257</v>
      </c>
    </row>
    <row r="32" customFormat="false" ht="15" hidden="false" customHeight="false" outlineLevel="0" collapsed="false">
      <c r="B32" s="3" t="s">
        <v>258</v>
      </c>
    </row>
    <row r="34" customFormat="false" ht="15" hidden="false" customHeight="false" outlineLevel="0" collapsed="false">
      <c r="B34" s="3" t="s">
        <v>259</v>
      </c>
    </row>
    <row r="35" customFormat="false" ht="15" hidden="false" customHeight="false" outlineLevel="0" collapsed="false">
      <c r="B35" s="3" t="s">
        <v>260</v>
      </c>
    </row>
    <row r="36" customFormat="false" ht="15" hidden="false" customHeight="false" outlineLevel="0" collapsed="false">
      <c r="B36" s="3" t="s">
        <v>261</v>
      </c>
    </row>
    <row r="37" customFormat="false" ht="15" hidden="false" customHeight="false" outlineLevel="0" collapsed="false">
      <c r="B37" s="3" t="s">
        <v>262</v>
      </c>
    </row>
    <row r="38" customFormat="false" ht="15" hidden="false" customHeight="false" outlineLevel="0" collapsed="false">
      <c r="B38" s="3" t="s">
        <v>263</v>
      </c>
    </row>
    <row r="39" customFormat="false" ht="15" hidden="false" customHeight="false" outlineLevel="0" collapsed="false">
      <c r="B39" s="3" t="s">
        <v>264</v>
      </c>
    </row>
    <row r="40" customFormat="false" ht="15" hidden="false" customHeight="false" outlineLevel="0" collapsed="false">
      <c r="B40" s="3" t="s">
        <v>265</v>
      </c>
    </row>
    <row r="41" customFormat="false" ht="15" hidden="false" customHeight="false" outlineLevel="0" collapsed="false">
      <c r="B41" s="3" t="s">
        <v>266</v>
      </c>
    </row>
    <row r="44" customFormat="false" ht="15" hidden="false" customHeight="false" outlineLevel="0" collapsed="false">
      <c r="B44" s="2" t="s">
        <v>267</v>
      </c>
    </row>
    <row r="45" customFormat="false" ht="15" hidden="false" customHeight="false" outlineLevel="0" collapsed="false">
      <c r="B45" s="53" t="s">
        <v>268</v>
      </c>
    </row>
    <row r="47" customFormat="false" ht="26.85" hidden="false" customHeight="false" outlineLevel="0" collapsed="false">
      <c r="B47" s="52" t="s">
        <v>269</v>
      </c>
    </row>
    <row r="48" customFormat="false" ht="26.85" hidden="false" customHeight="false" outlineLevel="0" collapsed="false">
      <c r="B48" s="52" t="s">
        <v>270</v>
      </c>
    </row>
    <row r="49" customFormat="false" ht="26.85" hidden="false" customHeight="false" outlineLevel="0" collapsed="false">
      <c r="B49" s="52" t="s">
        <v>271</v>
      </c>
    </row>
    <row r="50" customFormat="false" ht="26.85" hidden="false" customHeight="false" outlineLevel="0" collapsed="false">
      <c r="B50" s="52" t="s">
        <v>272</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2026-05-02T10:37:24Z</dcterms:created>
  <dc:creator>openpyxl</dc:creator>
  <dc:description/>
  <dc:language>en-US</dc:language>
  <cp:lastModifiedBy/>
  <dcterms:modified xsi:type="dcterms:W3CDTF">2026-05-02T10:37:28Z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