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_rels/sheet5.xml.rels" ContentType="application/vnd.openxmlformats-package.relationships+xml"/>
  <Override PartName="/xl/worksheets/_rels/sheet4.xml.rels" ContentType="application/vnd.openxmlformats-package.relationships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haredStrings.xml" ContentType="application/vnd.openxmlformats-officedocument.spreadsheetml.sharedStrings+xml"/>
  <Override PartName="/xl/drawings/_rels/drawing1.xml.rels" ContentType="application/vnd.openxmlformats-package.relationships+xml"/>
  <Override PartName="/xl/drawings/drawing1.xml" ContentType="application/vnd.openxmlformats-officedocument.drawing+xml"/>
  <Override PartName="/xl/drawings/vmlDrawing1.vml" ContentType="application/vnd.openxmlformats-officedocument.vmlDrawing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omments5.xml" ContentType="application/vnd.openxmlformats-officedocument.spreadsheetml.comment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README" sheetId="1" state="visible" r:id="rId3"/>
    <sheet name="Stress Test Dashboard" sheetId="2" state="visible" r:id="rId4"/>
    <sheet name="Assumptions" sheetId="3" state="visible" r:id="rId5"/>
    <sheet name="Dashboard" sheetId="4" state="visible" r:id="rId6"/>
    <sheet name="Combined Cash Flow" sheetId="5" state="visible" r:id="rId7"/>
    <sheet name="Scenario Inputs" sheetId="6" state="visible" r:id="rId8"/>
    <sheet name="SS-1 Lost Decade" sheetId="7" state="visible" r:id="rId9"/>
    <sheet name="SS-2 Early Crash" sheetId="8" state="visible" r:id="rId10"/>
    <sheet name="SS-3 Stagflation" sheetId="9" state="visible" r:id="rId11"/>
    <sheet name="SS-4 Demographic" sheetId="10" state="visible" r:id="rId12"/>
    <sheet name="SS-5 Compound Crisis" sheetId="11" state="visible" r:id="rId1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comments5.xml><?xml version="1.0" encoding="utf-8"?>
<comments xmlns="http://schemas.openxmlformats.org/spreadsheetml/2006/main" xmlns:xdr="http://schemas.openxmlformats.org/drawingml/2006/spreadsheetDrawing">
  <authors>
    <author>Unknown Author</author>
  </authors>
  <commentList>
    <comment ref="O3" authorId="0">
      <text>
        <r>
          <rPr>
            <sz val="10"/>
            <rFont val="Arial"/>
            <family val="2"/>
          </rPr>
          <t xml:space="preserve">Sovereign Fund Balance grows from contributions + returns,
shrinks from disbursements that offset old SS deficits.</t>
        </r>
      </text>
    </comment>
    <comment ref="R3" authorId="0">
      <text>
        <r>
          <rPr>
            <sz val="10"/>
            <rFont val="Arial"/>
            <family val="2"/>
          </rPr>
          <t xml:space="preserve">TOTAL net = (old SS deficit) + (sovereign fund disbursement offset).
Negative = transition borrowing required.
Positive = system runs surplus.</t>
        </r>
      </text>
    </comment>
    <comment ref="S3" authorId="0">
      <text>
        <r>
          <rPr>
            <sz val="10"/>
            <rFont val="Arial"/>
            <family val="2"/>
          </rPr>
          <t xml:space="preserve">Cumulative fiscal position starting from current Trust Fund balance.
Earns 3% interest on positive balance.
Goes negative = total borrowing needed.</t>
        </r>
      </text>
    </comment>
  </commentList>
</comments>
</file>

<file path=xl/sharedStrings.xml><?xml version="1.0" encoding="utf-8"?>
<sst xmlns="http://schemas.openxmlformats.org/spreadsheetml/2006/main" count="353" uniqueCount="240">
  <si>
    <t xml:space="preserve">Combined Reform Model — SS Sunset + Hybrid System</t>
  </si>
  <si>
    <t xml:space="preserve">What This Model Does</t>
  </si>
  <si>
    <t xml:space="preserve">This model runs BOTH reforms in parallel:</t>
  </si>
  <si>
    <t xml:space="preserve">  1. SS SUNSET — phases out Social Security over T years (default 50)</t>
  </si>
  <si>
    <t xml:space="preserve">  2. HYBRID SYSTEM — launches Day 1 with mandatory contributions splitting between</t>
  </si>
  <si>
    <t xml:space="preserve">     individual 401(k) accounts and a collective Sovereign Fund</t>
  </si>
  <si>
    <t xml:space="preserve">  3. The Sovereign Fund's disbursements offset the old system's transition deficit</t>
  </si>
  <si>
    <t xml:space="preserve">Why This Combination Is Powerful</t>
  </si>
  <si>
    <t xml:space="preserve">Neither reform works alone:</t>
  </si>
  <si>
    <t xml:space="preserve">  • Sunset alone leaves a ~$63T transition gap</t>
  </si>
  <si>
    <t xml:space="preserve">  • Hybrid alone takes 15+ years to accumulate meaningful capital</t>
  </si>
  <si>
    <t xml:space="preserve">Together: hybrid system's growing fund directly subsidizes the sunset transition.</t>
  </si>
  <si>
    <t xml:space="preserve">The fund grows during the period of greatest transition stress, then keeps growing.</t>
  </si>
  <si>
    <t xml:space="preserve">Sheets in This Workbook</t>
  </si>
  <si>
    <t xml:space="preserve">  ASSUMPTIONS — all blue cells are editable inputs</t>
  </si>
  <si>
    <t xml:space="preserve">  COMBINED CASH FLOW — 60-year integrated projection (the model itself)</t>
  </si>
  <si>
    <t xml:space="preserve">  DASHBOARD — verdict + charts (start here for the bottom line)</t>
  </si>
  <si>
    <t xml:space="preserve">Key Variables to Test</t>
  </si>
  <si>
    <t xml:space="preserve">  • PHASE-OUT WINDOW (default 50 yrs) — try 40 or 60</t>
  </si>
  <si>
    <t xml:space="preserve">  • % TO SOVEREIGN FUND (default 20%) — try 25% or 30%</t>
  </si>
  <si>
    <t xml:space="preserve">  • TOTAL CONTRIBUTION % (default 12%) — try 14% or 15%</t>
  </si>
  <si>
    <t xml:space="preserve">  • SOVEREIGN FUND RETURN (default 6%) — try 5% for conservative</t>
  </si>
  <si>
    <t xml:space="preserve">  • DISBURSEMENT DELAY (default 12 yrs) — try 10 or 15</t>
  </si>
  <si>
    <t xml:space="preserve">Honest Caveats</t>
  </si>
  <si>
    <t xml:space="preserve">  • Models OASI only — disability and survivors not addressed</t>
  </si>
  <si>
    <t xml:space="preserve">  • Assumes smooth returns; real markets are volatile</t>
  </si>
  <si>
    <t xml:space="preserve">  • Doesn't model behavioral effects (early withdrawals, gaming)</t>
  </si>
  <si>
    <t xml:space="preserve">  • Linear worker phase-out is simplified vs cohort-based reality</t>
  </si>
  <si>
    <t xml:space="preserve">  • Sovereign fund GOVERNANCE is the hardest unsolved problem</t>
  </si>
  <si>
    <t xml:space="preserve">What to Read on the Dashboard</t>
  </si>
  <si>
    <t xml:space="preserve">Look at the cumulative fiscal position chart. The dip below zero is the financing gap.</t>
  </si>
  <si>
    <t xml:space="preserve">With the right inputs, this dip should be much shallower than the sunset-only model</t>
  </si>
  <si>
    <t xml:space="preserve">(which had a $63T peak deficit). That's the value of the hybrid + sunset combination.</t>
  </si>
  <si>
    <t xml:space="preserve">Stress Test Dashboard — Comparing Scenarios (with Bridge Credit, v2.1)</t>
  </si>
  <si>
    <t xml:space="preserve">Bottom-Line Outcomes Under Each Scenario</t>
  </si>
  <si>
    <t xml:space="preserve">This dashboard compares the platform's fiscal performance under five stress-test scenarios. Each scenario varies the Sovereign Fund's real return path during transition years. A scenario "passes" if peak transition borrowing remains manageable and Year 60 outcomes preserve the platform's commitments.</t>
  </si>
  <si>
    <t xml:space="preserve">Scenario</t>
  </si>
  <si>
    <t xml:space="preserve">Peak Borrowing</t>
  </si>
  <si>
    <t xml:space="preserve">Year of Peak</t>
  </si>
  <si>
    <t xml:space="preserve">SF Balance Yr 60</t>
  </si>
  <si>
    <t xml:space="preserve">Cumulative Yr 60</t>
  </si>
  <si>
    <t xml:space="preserve">Verdict vs Baseline</t>
  </si>
  <si>
    <t xml:space="preserve">Baseline (6% steady)</t>
  </si>
  <si>
    <t xml:space="preserve">— (reference)</t>
  </si>
  <si>
    <t xml:space="preserve">SS-1 Lost Decade</t>
  </si>
  <si>
    <t xml:space="preserve">SS-2 Early Crash</t>
  </si>
  <si>
    <t xml:space="preserve">SS-3 Stagflation</t>
  </si>
  <si>
    <t xml:space="preserve">SS-4 Demographic</t>
  </si>
  <si>
    <t xml:space="preserve">SS-5 Compound Crisis</t>
  </si>
  <si>
    <t xml:space="preserve">How to Interpret These Results</t>
  </si>
  <si>
    <t xml:space="preserve">Peak Borrowing: maximum cumulative deficit during transition. The baseline model targets ~$82B peak; scenarios that produce 2-3x this are stressed but survivable; 5x+ requires structural redesign.</t>
  </si>
  <si>
    <t xml:space="preserve">Year of Peak: when the fiscal stress is worst. Earlier peaks (years 5-15) are harder to absorb because the Sovereign Fund hasn't accumulated reserves yet.</t>
  </si>
  <si>
    <t xml:space="preserve">SF Balance Yr 60: the platform's long-run target is approximately $122 trillion under steady 6% returns. Scenarios that fall significantly below this still produce meaningful balances but reduce the platform's ability to fund retroactive obligations.</t>
  </si>
  <si>
    <t xml:space="preserve">Cumulative Yr 60: the integrated fiscal position. Positive values mean the platform produces fiscal surplus; negative means it requires ongoing subsidy.</t>
  </si>
  <si>
    <t xml:space="preserve">Verdict: rough categorization. PASSES means platform continues to function as designed. STRESSED means it functions but with reduced capacity for compound benefits. BROKEN means structural redesign is needed.</t>
  </si>
  <si>
    <t xml:space="preserve">Recommended Mitigations Based on Stress Test Results</t>
  </si>
  <si>
    <t xml:space="preserve">• Buffer fund: cash and short-duration bonds sized to cover 3-5 years of obligations. Prevents forced selling during drawdowns.</t>
  </si>
  <si>
    <t xml:space="preserve">• Variable disbursement rate: scale disbursements down 0.8%-1.6% of fund based on prevailing market conditions (Norway GPFG model).</t>
  </si>
  <si>
    <t xml:space="preserve">• Backstop borrowing authority: pre-authorized federal capacity activated only under defined market stress conditions.</t>
  </si>
  <si>
    <t xml:space="preserve">• Diversified asset allocation: international equities, fixed income, real estate, infrastructure beyond US equity-heavy baseline.</t>
  </si>
  <si>
    <t xml:space="preserve">• Glide path for grandfathered Social Security: modest means-testing or COLA reduction during severe stress.</t>
  </si>
  <si>
    <t xml:space="preserve">• Workforce buildout flexibility: extend childcare and mental health workforce expansion timelines during fiscal stress without breaking commitments.</t>
  </si>
  <si>
    <t xml:space="preserve">Bridge Credit Annual Cost (Baseline Scenario)</t>
  </si>
  <si>
    <t xml:space="preserve">Year</t>
  </si>
  <si>
    <t xml:space="preserve">Bridge Credit Cost</t>
  </si>
  <si>
    <t xml:space="preserve">Credit Rate</t>
  </si>
  <si>
    <t xml:space="preserve">Notes</t>
  </si>
  <si>
    <t xml:space="preserve">Year 1: highest credit rate, smallest population in new system</t>
  </si>
  <si>
    <t xml:space="preserve">Early transition: credits scale up as more workers enter new system</t>
  </si>
  <si>
    <t xml:space="preserve">Mid-transition: substantial credits as new-system population grows</t>
  </si>
  <si>
    <t xml:space="preserve">Peak credit cost zone: significant population × meaningful rate</t>
  </si>
  <si>
    <t xml:space="preserve">Declining: rate drops faster than population grows</t>
  </si>
  <si>
    <t xml:space="preserve">Late phase: small rate × large population</t>
  </si>
  <si>
    <t xml:space="preserve">Final year of credit availability</t>
  </si>
  <si>
    <t xml:space="preserve">Credit has phased out completely</t>
  </si>
  <si>
    <t xml:space="preserve">Total cumulative bridge credit (years 1-30):</t>
  </si>
  <si>
    <t xml:space="preserve">Total federal outflow during transition years</t>
  </si>
  <si>
    <t xml:space="preserve">Bridge Credit Design Notes</t>
  </si>
  <si>
    <t xml:space="preserve">• Credit rate starts at 30% of new-system contribution in Year 1</t>
  </si>
  <si>
    <t xml:space="preserve">• Declines linearly to 0% by Year 30 (parameters editable in Assumptions sheet)</t>
  </si>
  <si>
    <t xml:space="preserve">• Refundable: workers with no income tax liability still receive credit as direct payment</t>
  </si>
  <si>
    <t xml:space="preserve">• Funded by general revenue during years 1-12 (before SF disbursements available)</t>
  </si>
  <si>
    <t xml:space="preserve">• From Year 12+, can be partially funded by Sovereign Fund disbursements</t>
  </si>
  <si>
    <t xml:space="preserve">• Self-terminates: no continuing fiscal obligation after Year 30</t>
  </si>
  <si>
    <t xml:space="preserve">• Per-worker effect: Year 5 worker earning $80K sees effective burden drop from 12% to ~8.9%</t>
  </si>
  <si>
    <t xml:space="preserve">Combined Reform Model — Assumptions</t>
  </si>
  <si>
    <t xml:space="preserve">Economy Baseline (2026)</t>
  </si>
  <si>
    <t xml:space="preserve">Parameter</t>
  </si>
  <si>
    <t xml:space="preserve">Value</t>
  </si>
  <si>
    <t xml:space="preserve">Unit</t>
  </si>
  <si>
    <t xml:space="preserve">Total OASI beneficiaries</t>
  </si>
  <si>
    <t xml:space="preserve">people</t>
  </si>
  <si>
    <t xml:space="preserve">SSA 2025 Trustees Report</t>
  </si>
  <si>
    <t xml:space="preserve">Average OASI benefit</t>
  </si>
  <si>
    <t xml:space="preserve">$/yr</t>
  </si>
  <si>
    <t xml:space="preserve">SSA 2025 — ~$1,860/mo</t>
  </si>
  <si>
    <t xml:space="preserve">Total covered workers</t>
  </si>
  <si>
    <t xml:space="preserve">BLS / SSA</t>
  </si>
  <si>
    <t xml:space="preserve">Average covered annual wage</t>
  </si>
  <si>
    <t xml:space="preserve">SSA average covered earnings</t>
  </si>
  <si>
    <t xml:space="preserve">Total US covered payroll</t>
  </si>
  <si>
    <t xml:space="preserve">$</t>
  </si>
  <si>
    <t xml:space="preserve">Approx workers x avg wage</t>
  </si>
  <si>
    <t xml:space="preserve">Avg FICA per worker (combined)</t>
  </si>
  <si>
    <t xml:space="preserve">12.4% × avg covered earnings</t>
  </si>
  <si>
    <t xml:space="preserve">Total OASI FICA revenue</t>
  </si>
  <si>
    <t xml:space="preserve">SSA Trustees Report</t>
  </si>
  <si>
    <t xml:space="preserve">Trust Fund balance start</t>
  </si>
  <si>
    <t xml:space="preserve">SSA OASI Trust Fund</t>
  </si>
  <si>
    <t xml:space="preserve">Annual wage growth</t>
  </si>
  <si>
    <t xml:space="preserve">%</t>
  </si>
  <si>
    <t xml:space="preserve">Long-run avg incl. inflation</t>
  </si>
  <si>
    <t xml:space="preserve">Workforce growth</t>
  </si>
  <si>
    <t xml:space="preserve">BLS long-run projection</t>
  </si>
  <si>
    <t xml:space="preserve">SS Sunset Parameters</t>
  </si>
  <si>
    <t xml:space="preserve">Phase-out window (T)</t>
  </si>
  <si>
    <t xml:space="preserve">yrs</t>
  </si>
  <si>
    <t xml:space="preserve">Longer = less peak borrowing; try 40-60</t>
  </si>
  <si>
    <t xml:space="preserve">Grandfather age cutoff</t>
  </si>
  <si>
    <t xml:space="preserve">age</t>
  </si>
  <si>
    <t xml:space="preserve">Anyone this age or older keeps SS</t>
  </si>
  <si>
    <t xml:space="preserve">COLA (benefit growth)</t>
  </si>
  <si>
    <t xml:space="preserve">Annual benefit adjustment</t>
  </si>
  <si>
    <t xml:space="preserve">Grandfathered Cohort Mortality</t>
  </si>
  <si>
    <t xml:space="preserve">Annual mortality rates by year band, applied to grandfathered cohort</t>
  </si>
  <si>
    <t xml:space="preserve">Years 1-10</t>
  </si>
  <si>
    <t xml:space="preserve">Years 11-20</t>
  </si>
  <si>
    <t xml:space="preserve">Years 21-30</t>
  </si>
  <si>
    <t xml:space="preserve">Years 31-40</t>
  </si>
  <si>
    <t xml:space="preserve">Years 41-50</t>
  </si>
  <si>
    <t xml:space="preserve">Years 51+</t>
  </si>
  <si>
    <t xml:space="preserve">Tax Credit Ladder for Phased-Out Workers</t>
  </si>
  <si>
    <t xml:space="preserve">Refundable credits to workers losing SS coverage. Weighted average per cohort.</t>
  </si>
  <si>
    <t xml:space="preserve">Average credit per phased-out worker</t>
  </si>
  <si>
    <t xml:space="preserve">Weighted avg across age cohorts (reduced from prior model — see new system)</t>
  </si>
  <si>
    <t xml:space="preserve">Credit payout period</t>
  </si>
  <si>
    <t xml:space="preserve">years</t>
  </si>
  <si>
    <t xml:space="preserve">Spread credit over multiple years to reduce annual outflow</t>
  </si>
  <si>
    <t xml:space="preserve">New Hybrid System Parameters</t>
  </si>
  <si>
    <t xml:space="preserve">Total mandatory contribution %</t>
  </si>
  <si>
    <t xml:space="preserve">Combined employer + employee, replaces FICA</t>
  </si>
  <si>
    <t xml:space="preserve">% to Sovereign Fund</t>
  </si>
  <si>
    <t xml:space="preserve">Slice into collective fund (rest to individual 401k)</t>
  </si>
  <si>
    <t xml:space="preserve">Sovereign Fund real return</t>
  </si>
  <si>
    <t xml:space="preserve">Diversified equity-heavy</t>
  </si>
  <si>
    <t xml:space="preserve">Sovereign Fund mgmt cost</t>
  </si>
  <si>
    <t xml:space="preserve">Norway runs ~10 bps</t>
  </si>
  <si>
    <t xml:space="preserve">Years before disbursements begin</t>
  </si>
  <si>
    <t xml:space="preserve">Let fund accumulate first</t>
  </si>
  <si>
    <t xml:space="preserve">Max annual disbursement (% of fund)</t>
  </si>
  <si>
    <t xml:space="preserve">Sustainable draw rate</t>
  </si>
  <si>
    <t xml:space="preserve">Worker Distribution</t>
  </si>
  <si>
    <t xml:space="preserve">% of workers age 55+ (grandfathered, not in new system)</t>
  </si>
  <si>
    <t xml:space="preserve">Refundable Transition Bridge Credit (added v2.1)</t>
  </si>
  <si>
    <t xml:space="preserve">Initial bridge credit rate (Year 1)</t>
  </si>
  <si>
    <t xml:space="preserve">Refundable credit as % of new-system contribution; provides relief in early years when balances are small</t>
  </si>
  <si>
    <t xml:space="preserve">Bridge credit phase-out years</t>
  </si>
  <si>
    <t xml:space="preserve">Credit declines linearly from initial rate to zero over this period</t>
  </si>
  <si>
    <t xml:space="preserve">Combined Reform — Executive Dashboard</t>
  </si>
  <si>
    <t xml:space="preserve">The Bottom Line</t>
  </si>
  <si>
    <t xml:space="preserve">Peak transition borrowing required</t>
  </si>
  <si>
    <t xml:space="preserve">Maximum debt accumulated during transition</t>
  </si>
  <si>
    <t xml:space="preserve">Year of peak fiscal stress</t>
  </si>
  <si>
    <t xml:space="preserve">When transition is hardest</t>
  </si>
  <si>
    <t xml:space="preserve">Final cumulative fiscal position (Year 60)</t>
  </si>
  <si>
    <t xml:space="preserve">Net position at end of model</t>
  </si>
  <si>
    <t xml:space="preserve">Sovereign Fund balance (Year 60)</t>
  </si>
  <si>
    <t xml:space="preserve">Long-term collective wealth</t>
  </si>
  <si>
    <t xml:space="preserve">Total disbursements applied to old system</t>
  </si>
  <si>
    <t xml:space="preserve">Sovereign fund's contribution to fixing the gap</t>
  </si>
  <si>
    <t xml:space="preserve">Verdict</t>
  </si>
  <si>
    <t xml:space="preserve">Does the combined reform achieve fiscal equilibrium?</t>
  </si>
  <si>
    <t xml:space="preserve">Comparison: Sunset Alone vs. Combined Reform</t>
  </si>
  <si>
    <t xml:space="preserve">Metric</t>
  </si>
  <si>
    <t xml:space="preserve">Combined Reform</t>
  </si>
  <si>
    <t xml:space="preserve">Improvement vs Sunset Only</t>
  </si>
  <si>
    <t xml:space="preserve">Without sovereign fund (sunset-only model)</t>
  </si>
  <si>
    <t xml:space="preserve">-$63T peak borrowing</t>
  </si>
  <si>
    <t xml:space="preserve">Reference value from prior sunset-only model</t>
  </si>
  <si>
    <t xml:space="preserve">With sovereign fund disbursements offset</t>
  </si>
  <si>
    <t xml:space="preserve">Massive reduction enabled by hybrid system</t>
  </si>
  <si>
    <t xml:space="preserve">Combined Reform — Year-by-Year Fiscal Picture</t>
  </si>
  <si>
    <t xml:space="preserve">Cal Yr</t>
  </si>
  <si>
    <t xml:space="preserve">GF Beneficiaries</t>
  </si>
  <si>
    <t xml:space="preserve">Avg Benefit</t>
  </si>
  <si>
    <t xml:space="preserve">OLD: Benefits Paid</t>
  </si>
  <si>
    <t xml:space="preserve">OLD: FICA In</t>
  </si>
  <si>
    <t xml:space="preserve">OLD: Tax Credits</t>
  </si>
  <si>
    <t xml:space="preserve">Workers in New Sys</t>
  </si>
  <si>
    <t xml:space="preserve">NEW: Total Contrib</t>
  </si>
  <si>
    <t xml:space="preserve">NEW: To Sov Fund</t>
  </si>
  <si>
    <t xml:space="preserve">NEW: To Indiv 401k</t>
  </si>
  <si>
    <t xml:space="preserve">SF: Investment Returns</t>
  </si>
  <si>
    <t xml:space="preserve">SF: Disbursement</t>
  </si>
  <si>
    <t xml:space="preserve">SF: Balance</t>
  </si>
  <si>
    <t xml:space="preserve">Old Sys Net</t>
  </si>
  <si>
    <t xml:space="preserve">Disbursement Offset</t>
  </si>
  <si>
    <t xml:space="preserve">TOTAL Net Cash Flow</t>
  </si>
  <si>
    <t xml:space="preserve">Cumulative Position</t>
  </si>
  <si>
    <t xml:space="preserve">Bridge Credit</t>
  </si>
  <si>
    <t xml:space="preserve">Scenario Inputs — Sovereign Fund Real Return Rates by Year</t>
  </si>
  <si>
    <t xml:space="preserve">How to Use This Sheet</t>
  </si>
  <si>
    <t xml:space="preserve">Each column below defines a scenario's real return rate for each of the 60 transition years.</t>
  </si>
  <si>
    <t xml:space="preserve">The Baseline column (D) reflects the steady 6% real return assumption used in the original model.</t>
  </si>
  <si>
    <t xml:space="preserve">Scenario columns (E-I) deviate from baseline during specific stress periods to test resilience.</t>
  </si>
  <si>
    <t xml:space="preserve">Baseline</t>
  </si>
  <si>
    <t xml:space="preserve">Lost Decade</t>
  </si>
  <si>
    <t xml:space="preserve">Early Crash</t>
  </si>
  <si>
    <t xml:space="preserve">Stagflation</t>
  </si>
  <si>
    <t xml:space="preserve">Demographic Shock</t>
  </si>
  <si>
    <t xml:space="preserve">Compound Crisis</t>
  </si>
  <si>
    <t xml:space="preserve">6.0% steady</t>
  </si>
  <si>
    <t xml:space="preserve">0% yrs 1-10, 6% after</t>
  </si>
  <si>
    <t xml:space="preserve">-30% yr 3, slow recovery</t>
  </si>
  <si>
    <t xml:space="preserve">-3% yrs 5-15, 6% otherwise</t>
  </si>
  <si>
    <t xml:space="preserve">5% steady (worse contributions)</t>
  </si>
  <si>
    <t xml:space="preserve">Lost Decade + payroll shock</t>
  </si>
  <si>
    <t xml:space="preserve">Stress Test: Lost Decade Scenario</t>
  </si>
  <si>
    <t xml:space="preserve">0% real returns years 1-10, then 6% baseline. Tests whether the buffer fund and variable disbursement rate would be adequate during a prolonged early-stage flat-return period like 1966-1982 or 2000-2010.</t>
  </si>
  <si>
    <t xml:space="preserve">GF Benef</t>
  </si>
  <si>
    <t xml:space="preserve">OLD: Benefits</t>
  </si>
  <si>
    <t xml:space="preserve">Workers New</t>
  </si>
  <si>
    <t xml:space="preserve">NEW: Contrib</t>
  </si>
  <si>
    <t xml:space="preserve">NEW: To SF</t>
  </si>
  <si>
    <t xml:space="preserve">NEW: To 401k</t>
  </si>
  <si>
    <t xml:space="preserve">SF Returns</t>
  </si>
  <si>
    <t xml:space="preserve">SF Disburse</t>
  </si>
  <si>
    <t xml:space="preserve">SF Balance</t>
  </si>
  <si>
    <t xml:space="preserve">Old Net</t>
  </si>
  <si>
    <t xml:space="preserve">Disburse Offset</t>
  </si>
  <si>
    <t xml:space="preserve">Net Flow</t>
  </si>
  <si>
    <t xml:space="preserve">Cumulative</t>
  </si>
  <si>
    <t xml:space="preserve">Stress Test: Early Crash Scenario</t>
  </si>
  <si>
    <t xml:space="preserve">-30% real return in year 3, slow recovery 1%/year years 4-8, then 6% baseline. Tests whether the system can absorb a sharp early shock similar to 2008 or 1929 happening at a particularly vulnerable transition moment.</t>
  </si>
  <si>
    <t xml:space="preserve">Stress Test: Stagflation Scenario</t>
  </si>
  <si>
    <t xml:space="preserve">-3% real returns years 5-15, then 6% baseline. Tests whether benefit indexing assumptions hold under conditions like 1974-1982 where high inflation outpaces nominal returns.</t>
  </si>
  <si>
    <t xml:space="preserve">Stress Test: Demographic Shock Scenario</t>
  </si>
  <si>
    <t xml:space="preserve">Birth rate falls during transition; modeled as 5% returns (slight reduction reflecting weaker labor force growth and economic activity). Tests whether the fund accumulation projections survive cohort changes.</t>
  </si>
  <si>
    <t xml:space="preserve">Stress Test: Compound Crisis Scenario</t>
  </si>
  <si>
    <t xml:space="preserve">Lost decade returns combined with 15% reduction in payroll contributions during years 5-7 (reflecting prolonged recession). Tests resilience under the worst plausible combination of stresses.</t>
  </si>
</sst>
</file>

<file path=xl/styles.xml><?xml version="1.0" encoding="utf-8"?>
<styleSheet xmlns="http://schemas.openxmlformats.org/spreadsheetml/2006/main">
  <numFmts count="13">
    <numFmt numFmtId="164" formatCode="General"/>
    <numFmt numFmtId="165" formatCode="\$#,##0;&quot;($&quot;#,##0\);\-"/>
    <numFmt numFmtId="166" formatCode="0"/>
    <numFmt numFmtId="167" formatCode="\$#,##0;&quot;($&quot;#,##0\);\-"/>
    <numFmt numFmtId="168" formatCode="0.0%"/>
    <numFmt numFmtId="169" formatCode="#,##0;\(#,##0\);\-"/>
    <numFmt numFmtId="170" formatCode="_(\$* #,##0_);_(\$* \(#,##0\);_(\$* \-_);_(@_)"/>
    <numFmt numFmtId="171" formatCode="0.0%;\(0.0%\);\-"/>
    <numFmt numFmtId="172" formatCode="0.00%;\(0.00%\);\-"/>
    <numFmt numFmtId="173" formatCode="_(\$* #,##0.0,,,\B_);_(\$* \(#,##0.0,,,&quot;B)&quot;;_(\$* \-_);_(@_)"/>
    <numFmt numFmtId="174" formatCode="_(\$* #,##0.00,,,,\T_);_(\$* \(#,##0.00,,,,&quot;T)&quot;;_(\$* \-_);_(@_)"/>
    <numFmt numFmtId="175" formatCode="#,##0.0,,\M;\(#,##0.0,,&quot;M)&quot;;\-"/>
    <numFmt numFmtId="176" formatCode="\$#,##0"/>
  </numFmts>
  <fonts count="26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4"/>
      <color rgb="FFFFFFFF"/>
      <name val="Arial"/>
      <family val="0"/>
      <charset val="1"/>
    </font>
    <font>
      <b val="true"/>
      <sz val="11"/>
      <color rgb="FF000000"/>
      <name val="Arial"/>
      <family val="0"/>
      <charset val="1"/>
    </font>
    <font>
      <sz val="11"/>
      <color rgb="FF000000"/>
      <name val="Arial"/>
      <family val="0"/>
      <charset val="1"/>
    </font>
    <font>
      <b val="true"/>
      <sz val="14"/>
      <color rgb="FF1F4E78"/>
      <name val="Arial"/>
      <family val="0"/>
      <charset val="1"/>
    </font>
    <font>
      <b val="true"/>
      <sz val="11"/>
      <color rgb="FF1F4E78"/>
      <name val="Arial"/>
      <family val="0"/>
      <charset val="1"/>
    </font>
    <font>
      <i val="true"/>
      <sz val="9"/>
      <color rgb="FF595959"/>
      <name val="Arial"/>
      <family val="0"/>
      <charset val="1"/>
    </font>
    <font>
      <b val="true"/>
      <sz val="11"/>
      <color rgb="FFFFFFFF"/>
      <name val="Arial"/>
      <family val="0"/>
      <charset val="1"/>
    </font>
    <font>
      <b val="true"/>
      <sz val="10"/>
      <name val="Arial"/>
      <family val="0"/>
      <charset val="1"/>
    </font>
    <font>
      <sz val="10"/>
      <name val="Arial"/>
      <family val="0"/>
      <charset val="1"/>
    </font>
    <font>
      <b val="true"/>
      <sz val="10"/>
      <color rgb="FFC00000"/>
      <name val="Arial"/>
      <family val="0"/>
      <charset val="1"/>
    </font>
    <font>
      <sz val="10"/>
      <color rgb="FF1A1A1A"/>
      <name val="Arial"/>
      <family val="0"/>
      <charset val="1"/>
    </font>
    <font>
      <sz val="11"/>
      <color rgb="FF0000FF"/>
      <name val="Arial"/>
      <family val="0"/>
      <charset val="1"/>
    </font>
    <font>
      <sz val="10"/>
      <color rgb="FF0000FF"/>
      <name val="Arial"/>
      <family val="0"/>
      <charset val="1"/>
    </font>
    <font>
      <b val="true"/>
      <sz val="18"/>
      <color rgb="FFFFFFFF"/>
      <name val="Arial"/>
      <family val="0"/>
      <charset val="1"/>
    </font>
    <font>
      <b val="true"/>
      <sz val="11"/>
      <color rgb="FF008000"/>
      <name val="Arial"/>
      <family val="0"/>
      <charset val="1"/>
    </font>
    <font>
      <b val="true"/>
      <sz val="11"/>
      <color rgb="FFC00000"/>
      <name val="Arial"/>
      <family val="0"/>
      <charset val="1"/>
    </font>
    <font>
      <b val="true"/>
      <sz val="18"/>
      <color rgb="FF000000"/>
      <name val="Calibri"/>
      <family val="2"/>
    </font>
    <font>
      <sz val="10"/>
      <color rgb="FF000000"/>
      <name val="Calibri"/>
      <family val="2"/>
    </font>
    <font>
      <b val="true"/>
      <sz val="10"/>
      <color rgb="FF000000"/>
      <name val="Calibri"/>
      <family val="2"/>
    </font>
    <font>
      <b val="true"/>
      <sz val="12"/>
      <color rgb="FFFFFFFF"/>
      <name val="Arial"/>
      <family val="0"/>
      <charset val="1"/>
    </font>
    <font>
      <b val="true"/>
      <sz val="10"/>
      <color rgb="FFFFFFFF"/>
      <name val="Arial"/>
      <family val="0"/>
      <charset val="1"/>
    </font>
    <font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1F4E78"/>
        <bgColor rgb="FF003366"/>
      </patternFill>
    </fill>
    <fill>
      <patternFill patternType="solid">
        <fgColor rgb="FFD9E1F2"/>
        <bgColor rgb="FFE7E6E6"/>
      </patternFill>
    </fill>
    <fill>
      <patternFill patternType="solid">
        <fgColor rgb="FFE7E6E6"/>
        <bgColor rgb="FFD9E1F2"/>
      </patternFill>
    </fill>
    <fill>
      <patternFill patternType="solid">
        <fgColor rgb="FFFFFFCC"/>
        <bgColor rgb="FFFFFFFF"/>
      </patternFill>
    </fill>
    <fill>
      <patternFill patternType="solid">
        <fgColor rgb="FFFFD966"/>
        <bgColor rgb="FFFFFF99"/>
      </patternFill>
    </fill>
    <fill>
      <patternFill patternType="solid">
        <fgColor rgb="FFF2F2F2"/>
        <bgColor rgb="FFE7E6E6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 diagonalUp="false" diagonalDown="false"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3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0" fillId="2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1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12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8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13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4" fillId="0" borderId="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4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3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5" fillId="4" borderId="2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9" fontId="15" fillId="5" borderId="2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70" fontId="15" fillId="5" borderId="2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71" fontId="15" fillId="5" borderId="2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72" fontId="15" fillId="5" borderId="2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8" fontId="1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7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3" fontId="18" fillId="6" borderId="2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6" fontId="18" fillId="6" borderId="2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74" fontId="18" fillId="6" borderId="2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18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9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4" fontId="18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3" fillId="2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4" fillId="2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6" fontId="6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5" fontId="6" fillId="0" borderId="2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70" fontId="6" fillId="0" borderId="2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73" fontId="6" fillId="0" borderId="2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73" fontId="5" fillId="0" borderId="2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6" fontId="6" fillId="7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5" fontId="6" fillId="7" borderId="2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70" fontId="6" fillId="7" borderId="2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73" fontId="6" fillId="7" borderId="2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73" fontId="5" fillId="7" borderId="2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10" fillId="2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8" fontId="16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76" fontId="0" fillId="0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C0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AA433F"/>
      <rgbColor rgb="FFFFFFCC"/>
      <rgbColor rgb="FFF2F2F2"/>
      <rgbColor rgb="FF660066"/>
      <rgbColor rgb="FFCC8F8E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D9E1F2"/>
      <rgbColor rgb="FFE7E6E6"/>
      <rgbColor rgb="FFFFFF99"/>
      <rgbColor rgb="FF99CCFF"/>
      <rgbColor rgb="FFFF99CC"/>
      <rgbColor rgb="FFCC99FF"/>
      <rgbColor rgb="FFFFD966"/>
      <rgbColor rgb="FF3366FF"/>
      <rgbColor rgb="FF33CCCC"/>
      <rgbColor rgb="FF99CC00"/>
      <rgbColor rgb="FFFFCC00"/>
      <rgbColor rgb="FFFF9900"/>
      <rgbColor rgb="FFFF6600"/>
      <rgbColor rgb="FF595959"/>
      <rgbColor rgb="FF878787"/>
      <rgbColor rgb="FF003366"/>
      <rgbColor rgb="FF339966"/>
      <rgbColor rgb="FF003300"/>
      <rgbColor rgb="FF333300"/>
      <rgbColor rgb="FF993300"/>
      <rgbColor rgb="FFBE4B48"/>
      <rgbColor rgb="FF1F4E78"/>
      <rgbColor rgb="FF1A1A1A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worksheet" Target="worksheets/sheet7.xml"/><Relationship Id="rId10" Type="http://schemas.openxmlformats.org/officeDocument/2006/relationships/worksheet" Target="worksheets/sheet8.xml"/><Relationship Id="rId11" Type="http://schemas.openxmlformats.org/officeDocument/2006/relationships/worksheet" Target="worksheets/sheet9.xml"/><Relationship Id="rId12" Type="http://schemas.openxmlformats.org/officeDocument/2006/relationships/worksheet" Target="worksheets/sheet10.xml"/><Relationship Id="rId13" Type="http://schemas.openxmlformats.org/officeDocument/2006/relationships/worksheet" Target="worksheets/sheet11.xml"/><Relationship Id="rId14" Type="http://schemas.openxmlformats.org/officeDocument/2006/relationships/sharedStrings" Target="sharedStrings.xml"/>
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1" sz="1800" spc="-1" strike="noStrike">
                <a:solidFill>
                  <a:srgbClr val="000000"/>
                </a:solidFill>
                <a:latin typeface="Calibri"/>
              </a:defRPr>
            </a:pPr>
            <a:r>
              <a:rPr b="1" sz="1800" spc="-1" strike="noStrike">
                <a:solidFill>
                  <a:srgbClr val="000000"/>
                </a:solidFill>
                <a:latin typeface="Calibri"/>
              </a:rPr>
              <a:t>Cumulative Fiscal Position — Combined Reform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lineChart>
        <c:grouping val="standard"/>
        <c:varyColors val="0"/>
        <c:ser>
          <c:idx val="0"/>
          <c:order val="0"/>
          <c:tx>
            <c:strRef>
              <c:f>'Combined Cash Flow'!S3</c:f>
              <c:strCache>
                <c:ptCount val="1"/>
                <c:pt idx="0">
                  <c:v>Cumulative Position</c:v>
                </c:pt>
              </c:strCache>
            </c:strRef>
          </c:tx>
          <c:spPr>
            <a:solidFill>
              <a:srgbClr val="be4b48"/>
            </a:solidFill>
            <a:ln w="47520">
              <a:solidFill>
                <a:srgbClr val="be4b48"/>
              </a:solidFill>
              <a:round/>
            </a:ln>
          </c:spPr>
          <c:marker>
            <c:symbol val="none"/>
          </c:marker>
          <c:dLbls>
            <c:txPr>
              <a:bodyPr wrap="square"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Arial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'Combined Cash Flow'!$C$4:$C$63</c:f>
              <c:strCache>
                <c:ptCount val="60"/>
                <c:pt idx="0">
                  <c:v>2026</c:v>
                </c:pt>
                <c:pt idx="1">
                  <c:v>2027</c:v>
                </c:pt>
                <c:pt idx="2">
                  <c:v>2028</c:v>
                </c:pt>
                <c:pt idx="3">
                  <c:v>2029</c:v>
                </c:pt>
                <c:pt idx="4">
                  <c:v>2030</c:v>
                </c:pt>
                <c:pt idx="5">
                  <c:v>2031</c:v>
                </c:pt>
                <c:pt idx="6">
                  <c:v>2032</c:v>
                </c:pt>
                <c:pt idx="7">
                  <c:v>2033</c:v>
                </c:pt>
                <c:pt idx="8">
                  <c:v>2034</c:v>
                </c:pt>
                <c:pt idx="9">
                  <c:v>2035</c:v>
                </c:pt>
                <c:pt idx="10">
                  <c:v>2036</c:v>
                </c:pt>
                <c:pt idx="11">
                  <c:v>2037</c:v>
                </c:pt>
                <c:pt idx="12">
                  <c:v>2038</c:v>
                </c:pt>
                <c:pt idx="13">
                  <c:v>2039</c:v>
                </c:pt>
                <c:pt idx="14">
                  <c:v>2040</c:v>
                </c:pt>
                <c:pt idx="15">
                  <c:v>2041</c:v>
                </c:pt>
                <c:pt idx="16">
                  <c:v>2042</c:v>
                </c:pt>
                <c:pt idx="17">
                  <c:v>2043</c:v>
                </c:pt>
                <c:pt idx="18">
                  <c:v>2044</c:v>
                </c:pt>
                <c:pt idx="19">
                  <c:v>2045</c:v>
                </c:pt>
                <c:pt idx="20">
                  <c:v>2046</c:v>
                </c:pt>
                <c:pt idx="21">
                  <c:v>2047</c:v>
                </c:pt>
                <c:pt idx="22">
                  <c:v>2048</c:v>
                </c:pt>
                <c:pt idx="23">
                  <c:v>2049</c:v>
                </c:pt>
                <c:pt idx="24">
                  <c:v>2050</c:v>
                </c:pt>
                <c:pt idx="25">
                  <c:v>2051</c:v>
                </c:pt>
                <c:pt idx="26">
                  <c:v>2052</c:v>
                </c:pt>
                <c:pt idx="27">
                  <c:v>2053</c:v>
                </c:pt>
                <c:pt idx="28">
                  <c:v>2054</c:v>
                </c:pt>
                <c:pt idx="29">
                  <c:v>2055</c:v>
                </c:pt>
                <c:pt idx="30">
                  <c:v>2056</c:v>
                </c:pt>
                <c:pt idx="31">
                  <c:v>2057</c:v>
                </c:pt>
                <c:pt idx="32">
                  <c:v>2058</c:v>
                </c:pt>
                <c:pt idx="33">
                  <c:v>2059</c:v>
                </c:pt>
                <c:pt idx="34">
                  <c:v>2060</c:v>
                </c:pt>
                <c:pt idx="35">
                  <c:v>2061</c:v>
                </c:pt>
                <c:pt idx="36">
                  <c:v>2062</c:v>
                </c:pt>
                <c:pt idx="37">
                  <c:v>2063</c:v>
                </c:pt>
                <c:pt idx="38">
                  <c:v>2064</c:v>
                </c:pt>
                <c:pt idx="39">
                  <c:v>2065</c:v>
                </c:pt>
                <c:pt idx="40">
                  <c:v>2066</c:v>
                </c:pt>
                <c:pt idx="41">
                  <c:v>2067</c:v>
                </c:pt>
                <c:pt idx="42">
                  <c:v>2068</c:v>
                </c:pt>
                <c:pt idx="43">
                  <c:v>2069</c:v>
                </c:pt>
                <c:pt idx="44">
                  <c:v>2070</c:v>
                </c:pt>
                <c:pt idx="45">
                  <c:v>2071</c:v>
                </c:pt>
                <c:pt idx="46">
                  <c:v>2072</c:v>
                </c:pt>
                <c:pt idx="47">
                  <c:v>2073</c:v>
                </c:pt>
                <c:pt idx="48">
                  <c:v>2074</c:v>
                </c:pt>
                <c:pt idx="49">
                  <c:v>2075</c:v>
                </c:pt>
                <c:pt idx="50">
                  <c:v>2076</c:v>
                </c:pt>
                <c:pt idx="51">
                  <c:v>2077</c:v>
                </c:pt>
                <c:pt idx="52">
                  <c:v>2078</c:v>
                </c:pt>
                <c:pt idx="53">
                  <c:v>2079</c:v>
                </c:pt>
                <c:pt idx="54">
                  <c:v>2080</c:v>
                </c:pt>
                <c:pt idx="55">
                  <c:v>2081</c:v>
                </c:pt>
                <c:pt idx="56">
                  <c:v>2082</c:v>
                </c:pt>
                <c:pt idx="57">
                  <c:v>2083</c:v>
                </c:pt>
                <c:pt idx="58">
                  <c:v>2084</c:v>
                </c:pt>
                <c:pt idx="59">
                  <c:v>2085</c:v>
                </c:pt>
              </c:strCache>
            </c:strRef>
          </c:cat>
          <c:val>
            <c:numRef>
              <c:f>'Combined Cash Flow'!$S$4:$S$63</c:f>
              <c:numCache>
                <c:formatCode>_(\$* #,##0.0,,,\B_);_(\$* \(#,##0.0,,,"B)";_(\$* \-_);_(@_)</c:formatCode>
                <c:ptCount val="60"/>
                <c:pt idx="0">
                  <c:v>2386162930880</c:v>
                </c:pt>
                <c:pt idx="1">
                  <c:v>2281642132535.64</c:v>
                </c:pt>
                <c:pt idx="2">
                  <c:v>2132245246866.9</c:v>
                </c:pt>
                <c:pt idx="3">
                  <c:v>1936305057617.04</c:v>
                </c:pt>
                <c:pt idx="4">
                  <c:v>1692106736207.03</c:v>
                </c:pt>
                <c:pt idx="5">
                  <c:v>1397887473280.12</c:v>
                </c:pt>
                <c:pt idx="6">
                  <c:v>1096452695561.04</c:v>
                </c:pt>
                <c:pt idx="7">
                  <c:v>787504454466.351</c:v>
                </c:pt>
                <c:pt idx="8">
                  <c:v>470744226269.473</c:v>
                </c:pt>
                <c:pt idx="9">
                  <c:v>145874385537.885</c:v>
                </c:pt>
                <c:pt idx="10">
                  <c:v>-159983484779.325</c:v>
                </c:pt>
                <c:pt idx="11">
                  <c:v>-446500490113.96</c:v>
                </c:pt>
                <c:pt idx="12">
                  <c:v>-693085558977.649</c:v>
                </c:pt>
                <c:pt idx="13">
                  <c:v>-915184611745.118</c:v>
                </c:pt>
                <c:pt idx="14">
                  <c:v>-1111763427709.06</c:v>
                </c:pt>
                <c:pt idx="15">
                  <c:v>-1281695451891.62</c:v>
                </c:pt>
                <c:pt idx="16">
                  <c:v>-1432390294459.31</c:v>
                </c:pt>
                <c:pt idx="17">
                  <c:v>-1589598595899.49</c:v>
                </c:pt>
                <c:pt idx="18">
                  <c:v>-1724272164217.68</c:v>
                </c:pt>
                <c:pt idx="19">
                  <c:v>-1835524705790.05</c:v>
                </c:pt>
                <c:pt idx="20">
                  <c:v>-1878563462802.93</c:v>
                </c:pt>
                <c:pt idx="21">
                  <c:v>-1854182701188.39</c:v>
                </c:pt>
                <c:pt idx="22">
                  <c:v>-1762993975053.95</c:v>
                </c:pt>
                <c:pt idx="23">
                  <c:v>-1605424921323.92</c:v>
                </c:pt>
                <c:pt idx="24">
                  <c:v>-1381717296747.75</c:v>
                </c:pt>
                <c:pt idx="25">
                  <c:v>-1091924240566.61</c:v>
                </c:pt>
                <c:pt idx="26">
                  <c:v>-735906743576.275</c:v>
                </c:pt>
                <c:pt idx="27">
                  <c:v>-313329301712.75</c:v>
                </c:pt>
                <c:pt idx="28">
                  <c:v>176345270390.777</c:v>
                </c:pt>
                <c:pt idx="29">
                  <c:v>733861893177.718</c:v>
                </c:pt>
                <c:pt idx="30">
                  <c:v>1402134937945.47</c:v>
                </c:pt>
                <c:pt idx="31">
                  <c:v>2151333436794.64</c:v>
                </c:pt>
                <c:pt idx="32">
                  <c:v>2973744483850.83</c:v>
                </c:pt>
                <c:pt idx="33">
                  <c:v>3862147020125.64</c:v>
                </c:pt>
                <c:pt idx="34">
                  <c:v>4809718448108.04</c:v>
                </c:pt>
                <c:pt idx="35">
                  <c:v>5809949393404.65</c:v>
                </c:pt>
                <c:pt idx="36">
                  <c:v>6856565556615.87</c:v>
                </c:pt>
                <c:pt idx="37">
                  <c:v>7943455711864.7</c:v>
                </c:pt>
                <c:pt idx="38">
                  <c:v>9064605008481.97</c:v>
                </c:pt>
                <c:pt idx="39">
                  <c:v>10214032820771.6</c:v>
                </c:pt>
                <c:pt idx="40">
                  <c:v>11403576680703.9</c:v>
                </c:pt>
                <c:pt idx="41">
                  <c:v>12622087880044.5</c:v>
                </c:pt>
                <c:pt idx="42">
                  <c:v>13859486577376</c:v>
                </c:pt>
                <c:pt idx="43">
                  <c:v>15106450610786.6</c:v>
                </c:pt>
                <c:pt idx="44">
                  <c:v>16354160771209.8</c:v>
                </c:pt>
                <c:pt idx="45">
                  <c:v>17594090901807.7</c:v>
                </c:pt>
                <c:pt idx="46">
                  <c:v>18817833506259.2</c:v>
                </c:pt>
                <c:pt idx="47">
                  <c:v>20016953400933.5</c:v>
                </c:pt>
                <c:pt idx="48">
                  <c:v>21182863425963</c:v>
                </c:pt>
                <c:pt idx="49">
                  <c:v>22306717412757.8</c:v>
                </c:pt>
                <c:pt idx="50">
                  <c:v>23556945610026.6</c:v>
                </c:pt>
                <c:pt idx="51">
                  <c:v>24936230482687.5</c:v>
                </c:pt>
                <c:pt idx="52">
                  <c:v>26448185548763.1</c:v>
                </c:pt>
                <c:pt idx="53">
                  <c:v>28097113483291.4</c:v>
                </c:pt>
                <c:pt idx="54">
                  <c:v>29887847500122.6</c:v>
                </c:pt>
                <c:pt idx="55">
                  <c:v>31825648310751.6</c:v>
                </c:pt>
                <c:pt idx="56">
                  <c:v>33858885163310</c:v>
                </c:pt>
                <c:pt idx="57">
                  <c:v>35991496993100</c:v>
                </c:pt>
                <c:pt idx="58">
                  <c:v>38227657255090.9</c:v>
                </c:pt>
                <c:pt idx="59">
                  <c:v>40571758838098.7</c:v>
                </c:pt>
              </c:numCache>
            </c:numRef>
          </c:val>
          <c:smooth val="1"/>
        </c:ser>
        <c:hiLowLines>
          <c:spPr>
            <a:ln w="0">
              <a:noFill/>
            </a:ln>
          </c:spPr>
        </c:hiLowLines>
        <c:marker val="0"/>
        <c:axId val="79638635"/>
        <c:axId val="65521582"/>
      </c:lineChart>
      <c:catAx>
        <c:axId val="79638635"/>
        <c:scaling>
          <c:orientation val="minMax"/>
        </c:scaling>
        <c:delete val="0"/>
        <c:axPos val="b"/>
        <c:title>
          <c:tx>
            <c:rich>
              <a:bodyPr rot="0"/>
              <a:lstStyle/>
              <a:p>
                <a:pPr>
                  <a:defRPr b="1" sz="1000" spc="-1" strike="noStrike">
                    <a:solidFill>
                      <a:srgbClr val="000000"/>
                    </a:solidFill>
                    <a:latin typeface="Calibri"/>
                  </a:defRPr>
                </a:pPr>
                <a:r>
                  <a:rPr b="1" sz="1000" spc="-1" strike="noStrike">
                    <a:solidFill>
                      <a:srgbClr val="000000"/>
                    </a:solidFill>
                    <a:latin typeface="Calibri"/>
                  </a:rPr>
                  <a:t>Calendar Year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0" sourceLinked="0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b="0" sz="10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65521582"/>
        <c:crosses val="autoZero"/>
        <c:auto val="1"/>
        <c:lblAlgn val="ctr"/>
        <c:lblOffset val="100"/>
        <c:noMultiLvlLbl val="0"/>
      </c:catAx>
      <c:valAx>
        <c:axId val="65521582"/>
        <c:scaling>
          <c:orientation val="minMax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b="1" sz="1000" spc="-1" strike="noStrike">
                    <a:solidFill>
                      <a:srgbClr val="000000"/>
                    </a:solidFill>
                    <a:latin typeface="Calibri"/>
                  </a:defRPr>
                </a:pPr>
                <a:r>
                  <a:rPr b="1" sz="1000" spc="-1" strike="noStrike">
                    <a:solidFill>
                      <a:srgbClr val="000000"/>
                    </a:solidFill>
                    <a:latin typeface="Calibri"/>
                  </a:rPr>
                  <a:t>$ Position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_(\$* #,##0.0,,,\B_);_(\$* \(#,##0.0,,,&quot;B)&quot;;_(\$* \-_);_(@_)" sourceLinked="0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b="0" sz="10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79638635"/>
        <c:crosses val="autoZero"/>
        <c:crossBetween val="between"/>
      </c:valAx>
      <c:spPr>
        <a:noFill/>
        <a:ln w="0">
          <a:noFill/>
        </a:ln>
      </c:spPr>
    </c:plotArea>
    <c:legend>
      <c:legendPos val="r"/>
      <c:overlay val="0"/>
      <c:spPr>
        <a:noFill/>
        <a:ln w="0">
          <a:noFill/>
        </a:ln>
      </c:spPr>
      <c:txPr>
        <a:bodyPr/>
        <a:lstStyle/>
        <a:p>
          <a:pPr>
            <a:defRPr b="0" sz="1000" spc="-1" strike="noStrike">
              <a:solidFill>
                <a:srgbClr val="000000"/>
              </a:solidFill>
              <a:latin typeface="Calibri"/>
            </a:defRPr>
          </a:pPr>
        </a:p>
      </c:txPr>
    </c:legend>
    <c:plotVisOnly val="1"/>
    <c:dispBlanksAs val="gap"/>
  </c:chart>
  <c:spPr>
    <a:solidFill>
      <a:srgbClr val="ffffff"/>
    </a:solidFill>
    <a:ln w="9360">
      <a:solidFill>
        <a:srgbClr val="d9d9d9"/>
      </a:solidFill>
      <a:round/>
    </a:ln>
  </c:sp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1" sz="1800" spc="-1" strike="noStrike">
                <a:solidFill>
                  <a:srgbClr val="000000"/>
                </a:solidFill>
                <a:latin typeface="Calibri"/>
              </a:defRPr>
            </a:pPr>
            <a:r>
              <a:rPr b="1" sz="1800" spc="-1" strike="noStrike">
                <a:solidFill>
                  <a:srgbClr val="000000"/>
                </a:solidFill>
                <a:latin typeface="Calibri"/>
              </a:rPr>
              <a:t>Old System Deficit vs Sovereign Fund Offset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lineChart>
        <c:grouping val="standard"/>
        <c:varyColors val="0"/>
        <c:ser>
          <c:idx val="0"/>
          <c:order val="0"/>
          <c:tx>
            <c:strRef>
              <c:f>'Combined Cash Flow'!P3</c:f>
              <c:strCache>
                <c:ptCount val="1"/>
                <c:pt idx="0">
                  <c:v>Old Sys Net</c:v>
                </c:pt>
              </c:strCache>
            </c:strRef>
          </c:tx>
          <c:spPr>
            <a:solidFill>
              <a:srgbClr val="aa433f"/>
            </a:solidFill>
            <a:ln w="47520">
              <a:solidFill>
                <a:srgbClr val="aa433f"/>
              </a:solidFill>
              <a:round/>
            </a:ln>
          </c:spPr>
          <c:marker>
            <c:symbol val="none"/>
          </c:marker>
          <c:dLbls>
            <c:txPr>
              <a:bodyPr wrap="square"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Arial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'Combined Cash Flow'!$C$4:$C$63</c:f>
              <c:strCache>
                <c:ptCount val="60"/>
                <c:pt idx="0">
                  <c:v>2026</c:v>
                </c:pt>
                <c:pt idx="1">
                  <c:v>2027</c:v>
                </c:pt>
                <c:pt idx="2">
                  <c:v>2028</c:v>
                </c:pt>
                <c:pt idx="3">
                  <c:v>2029</c:v>
                </c:pt>
                <c:pt idx="4">
                  <c:v>2030</c:v>
                </c:pt>
                <c:pt idx="5">
                  <c:v>2031</c:v>
                </c:pt>
                <c:pt idx="6">
                  <c:v>2032</c:v>
                </c:pt>
                <c:pt idx="7">
                  <c:v>2033</c:v>
                </c:pt>
                <c:pt idx="8">
                  <c:v>2034</c:v>
                </c:pt>
                <c:pt idx="9">
                  <c:v>2035</c:v>
                </c:pt>
                <c:pt idx="10">
                  <c:v>2036</c:v>
                </c:pt>
                <c:pt idx="11">
                  <c:v>2037</c:v>
                </c:pt>
                <c:pt idx="12">
                  <c:v>2038</c:v>
                </c:pt>
                <c:pt idx="13">
                  <c:v>2039</c:v>
                </c:pt>
                <c:pt idx="14">
                  <c:v>2040</c:v>
                </c:pt>
                <c:pt idx="15">
                  <c:v>2041</c:v>
                </c:pt>
                <c:pt idx="16">
                  <c:v>2042</c:v>
                </c:pt>
                <c:pt idx="17">
                  <c:v>2043</c:v>
                </c:pt>
                <c:pt idx="18">
                  <c:v>2044</c:v>
                </c:pt>
                <c:pt idx="19">
                  <c:v>2045</c:v>
                </c:pt>
                <c:pt idx="20">
                  <c:v>2046</c:v>
                </c:pt>
                <c:pt idx="21">
                  <c:v>2047</c:v>
                </c:pt>
                <c:pt idx="22">
                  <c:v>2048</c:v>
                </c:pt>
                <c:pt idx="23">
                  <c:v>2049</c:v>
                </c:pt>
                <c:pt idx="24">
                  <c:v>2050</c:v>
                </c:pt>
                <c:pt idx="25">
                  <c:v>2051</c:v>
                </c:pt>
                <c:pt idx="26">
                  <c:v>2052</c:v>
                </c:pt>
                <c:pt idx="27">
                  <c:v>2053</c:v>
                </c:pt>
                <c:pt idx="28">
                  <c:v>2054</c:v>
                </c:pt>
                <c:pt idx="29">
                  <c:v>2055</c:v>
                </c:pt>
                <c:pt idx="30">
                  <c:v>2056</c:v>
                </c:pt>
                <c:pt idx="31">
                  <c:v>2057</c:v>
                </c:pt>
                <c:pt idx="32">
                  <c:v>2058</c:v>
                </c:pt>
                <c:pt idx="33">
                  <c:v>2059</c:v>
                </c:pt>
                <c:pt idx="34">
                  <c:v>2060</c:v>
                </c:pt>
                <c:pt idx="35">
                  <c:v>2061</c:v>
                </c:pt>
                <c:pt idx="36">
                  <c:v>2062</c:v>
                </c:pt>
                <c:pt idx="37">
                  <c:v>2063</c:v>
                </c:pt>
                <c:pt idx="38">
                  <c:v>2064</c:v>
                </c:pt>
                <c:pt idx="39">
                  <c:v>2065</c:v>
                </c:pt>
                <c:pt idx="40">
                  <c:v>2066</c:v>
                </c:pt>
                <c:pt idx="41">
                  <c:v>2067</c:v>
                </c:pt>
                <c:pt idx="42">
                  <c:v>2068</c:v>
                </c:pt>
                <c:pt idx="43">
                  <c:v>2069</c:v>
                </c:pt>
                <c:pt idx="44">
                  <c:v>2070</c:v>
                </c:pt>
                <c:pt idx="45">
                  <c:v>2071</c:v>
                </c:pt>
                <c:pt idx="46">
                  <c:v>2072</c:v>
                </c:pt>
                <c:pt idx="47">
                  <c:v>2073</c:v>
                </c:pt>
                <c:pt idx="48">
                  <c:v>2074</c:v>
                </c:pt>
                <c:pt idx="49">
                  <c:v>2075</c:v>
                </c:pt>
                <c:pt idx="50">
                  <c:v>2076</c:v>
                </c:pt>
                <c:pt idx="51">
                  <c:v>2077</c:v>
                </c:pt>
                <c:pt idx="52">
                  <c:v>2078</c:v>
                </c:pt>
                <c:pt idx="53">
                  <c:v>2079</c:v>
                </c:pt>
                <c:pt idx="54">
                  <c:v>2080</c:v>
                </c:pt>
                <c:pt idx="55">
                  <c:v>2081</c:v>
                </c:pt>
                <c:pt idx="56">
                  <c:v>2082</c:v>
                </c:pt>
                <c:pt idx="57">
                  <c:v>2083</c:v>
                </c:pt>
                <c:pt idx="58">
                  <c:v>2084</c:v>
                </c:pt>
                <c:pt idx="59">
                  <c:v>2085</c:v>
                </c:pt>
              </c:strCache>
            </c:strRef>
          </c:cat>
          <c:val>
            <c:numRef>
              <c:f>'Combined Cash Flow'!$P$4:$P$63</c:f>
              <c:numCache>
                <c:formatCode>_(\$* #,##0.0,,,\B_);_(\$* \(#,##0.0,,,"B)";_(\$* \-_);_(@_)</c:formatCode>
                <c:ptCount val="60"/>
                <c:pt idx="0">
                  <c:v>-105696500000</c:v>
                </c:pt>
                <c:pt idx="1">
                  <c:v>-159814046696.6</c:v>
                </c:pt>
                <c:pt idx="2">
                  <c:v>-193422004485.553</c:v>
                </c:pt>
                <c:pt idx="3">
                  <c:v>-227401277405.243</c:v>
                </c:pt>
                <c:pt idx="4">
                  <c:v>-261784210176.28</c:v>
                </c:pt>
                <c:pt idx="5">
                  <c:v>-296605211949.236</c:v>
                </c:pt>
                <c:pt idx="6">
                  <c:v>-287284362787.313</c:v>
                </c:pt>
                <c:pt idx="7">
                  <c:v>-278253942591.114</c:v>
                </c:pt>
                <c:pt idx="8">
                  <c:v>-269554097268.936</c:v>
                </c:pt>
                <c:pt idx="9">
                  <c:v>-261227488038.007</c:v>
                </c:pt>
                <c:pt idx="10">
                  <c:v>-225902750681.451</c:v>
                </c:pt>
                <c:pt idx="11">
                  <c:v>-191247517205.644</c:v>
                </c:pt>
                <c:pt idx="12">
                  <c:v>-157308777320.921</c:v>
                </c:pt>
                <c:pt idx="13">
                  <c:v>-124136630651.46</c:v>
                </c:pt>
                <c:pt idx="14">
                  <c:v>-91784438584.0115</c:v>
                </c:pt>
                <c:pt idx="15">
                  <c:v>-60308983071.4927</c:v>
                </c:pt>
                <c:pt idx="16">
                  <c:v>-29770632691.036</c:v>
                </c:pt>
                <c:pt idx="17">
                  <c:v>-233516268.619812</c:v>
                </c:pt>
                <c:pt idx="18">
                  <c:v>28234295604.6275</c:v>
                </c:pt>
                <c:pt idx="19">
                  <c:v>55560600825.8077</c:v>
                </c:pt>
                <c:pt idx="20">
                  <c:v>125742188843.787</c:v>
                </c:pt>
                <c:pt idx="21">
                  <c:v>191723542818.91</c:v>
                </c:pt>
                <c:pt idx="22">
                  <c:v>253577912660.443</c:v>
                </c:pt>
                <c:pt idx="23">
                  <c:v>311365196655.783</c:v>
                </c:pt>
                <c:pt idx="24">
                  <c:v>365132140922.379</c:v>
                </c:pt>
                <c:pt idx="25">
                  <c:v>414912505643.232</c:v>
                </c:pt>
                <c:pt idx="26">
                  <c:v>460727198810.676</c:v>
                </c:pt>
                <c:pt idx="27">
                  <c:v>502584378123.537</c:v>
                </c:pt>
                <c:pt idx="28">
                  <c:v>540479521605.712</c:v>
                </c:pt>
                <c:pt idx="29">
                  <c:v>574395467439.259</c:v>
                </c:pt>
                <c:pt idx="30">
                  <c:v>646257187972.418</c:v>
                </c:pt>
                <c:pt idx="31">
                  <c:v>707134450710.807</c:v>
                </c:pt>
                <c:pt idx="32">
                  <c:v>757871043952.348</c:v>
                </c:pt>
                <c:pt idx="33">
                  <c:v>799190201759.284</c:v>
                </c:pt>
                <c:pt idx="34">
                  <c:v>831707017378.633</c:v>
                </c:pt>
                <c:pt idx="35">
                  <c:v>855939391853.374</c:v>
                </c:pt>
                <c:pt idx="36">
                  <c:v>872317681409.077</c:v>
                </c:pt>
                <c:pt idx="37">
                  <c:v>881193188550.351</c:v>
                </c:pt>
                <c:pt idx="38">
                  <c:v>882845625261.329</c:v>
                </c:pt>
                <c:pt idx="39">
                  <c:v>877489662035.185</c:v>
                </c:pt>
                <c:pt idx="40">
                  <c:v>883122875309.157</c:v>
                </c:pt>
                <c:pt idx="41">
                  <c:v>876403898919.491</c:v>
                </c:pt>
                <c:pt idx="42">
                  <c:v>858736060930.146</c:v>
                </c:pt>
                <c:pt idx="43">
                  <c:v>831179436089.278</c:v>
                </c:pt>
                <c:pt idx="44">
                  <c:v>794516642099.626</c:v>
                </c:pt>
                <c:pt idx="45">
                  <c:v>749305307461.598</c:v>
                </c:pt>
                <c:pt idx="46">
                  <c:v>695919877397.297</c:v>
                </c:pt>
                <c:pt idx="47">
                  <c:v>634584889486.493</c:v>
                </c:pt>
                <c:pt idx="48">
                  <c:v>565401423001.477</c:v>
                </c:pt>
                <c:pt idx="49">
                  <c:v>488368084015.996</c:v>
                </c:pt>
                <c:pt idx="50">
                  <c:v>581026674886.063</c:v>
                </c:pt>
                <c:pt idx="51">
                  <c:v>672576504360.096</c:v>
                </c:pt>
                <c:pt idx="52">
                  <c:v>763868151594.952</c:v>
                </c:pt>
                <c:pt idx="53">
                  <c:v>855482368065.419</c:v>
                </c:pt>
                <c:pt idx="54">
                  <c:v>947820612332.378</c:v>
                </c:pt>
                <c:pt idx="55">
                  <c:v>1041165385625.4</c:v>
                </c:pt>
                <c:pt idx="56">
                  <c:v>1078467403235.82</c:v>
                </c:pt>
                <c:pt idx="57">
                  <c:v>1116845274890.72</c:v>
                </c:pt>
                <c:pt idx="58">
                  <c:v>1156415352197.89</c:v>
                </c:pt>
                <c:pt idx="59">
                  <c:v>1197271865355.03</c:v>
                </c:pt>
              </c:numCache>
            </c:numRef>
          </c:val>
          <c:smooth val="1"/>
        </c:ser>
        <c:ser>
          <c:idx val="1"/>
          <c:order val="1"/>
          <c:tx>
            <c:strRef>
              <c:f>'Combined Cash Flow'!N3</c:f>
              <c:strCache>
                <c:ptCount val="1"/>
                <c:pt idx="0">
                  <c:v>SF: Disbursement</c:v>
                </c:pt>
              </c:strCache>
            </c:strRef>
          </c:tx>
          <c:spPr>
            <a:solidFill>
              <a:srgbClr val="cc8f8e"/>
            </a:solidFill>
            <a:ln w="47520">
              <a:solidFill>
                <a:srgbClr val="cc8f8e"/>
              </a:solidFill>
              <a:round/>
            </a:ln>
          </c:spPr>
          <c:marker>
            <c:symbol val="none"/>
          </c:marker>
          <c:dLbls>
            <c:txPr>
              <a:bodyPr wrap="square"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Arial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'Combined Cash Flow'!$C$4:$C$63</c:f>
              <c:strCache>
                <c:ptCount val="60"/>
                <c:pt idx="0">
                  <c:v>2026</c:v>
                </c:pt>
                <c:pt idx="1">
                  <c:v>2027</c:v>
                </c:pt>
                <c:pt idx="2">
                  <c:v>2028</c:v>
                </c:pt>
                <c:pt idx="3">
                  <c:v>2029</c:v>
                </c:pt>
                <c:pt idx="4">
                  <c:v>2030</c:v>
                </c:pt>
                <c:pt idx="5">
                  <c:v>2031</c:v>
                </c:pt>
                <c:pt idx="6">
                  <c:v>2032</c:v>
                </c:pt>
                <c:pt idx="7">
                  <c:v>2033</c:v>
                </c:pt>
                <c:pt idx="8">
                  <c:v>2034</c:v>
                </c:pt>
                <c:pt idx="9">
                  <c:v>2035</c:v>
                </c:pt>
                <c:pt idx="10">
                  <c:v>2036</c:v>
                </c:pt>
                <c:pt idx="11">
                  <c:v>2037</c:v>
                </c:pt>
                <c:pt idx="12">
                  <c:v>2038</c:v>
                </c:pt>
                <c:pt idx="13">
                  <c:v>2039</c:v>
                </c:pt>
                <c:pt idx="14">
                  <c:v>2040</c:v>
                </c:pt>
                <c:pt idx="15">
                  <c:v>2041</c:v>
                </c:pt>
                <c:pt idx="16">
                  <c:v>2042</c:v>
                </c:pt>
                <c:pt idx="17">
                  <c:v>2043</c:v>
                </c:pt>
                <c:pt idx="18">
                  <c:v>2044</c:v>
                </c:pt>
                <c:pt idx="19">
                  <c:v>2045</c:v>
                </c:pt>
                <c:pt idx="20">
                  <c:v>2046</c:v>
                </c:pt>
                <c:pt idx="21">
                  <c:v>2047</c:v>
                </c:pt>
                <c:pt idx="22">
                  <c:v>2048</c:v>
                </c:pt>
                <c:pt idx="23">
                  <c:v>2049</c:v>
                </c:pt>
                <c:pt idx="24">
                  <c:v>2050</c:v>
                </c:pt>
                <c:pt idx="25">
                  <c:v>2051</c:v>
                </c:pt>
                <c:pt idx="26">
                  <c:v>2052</c:v>
                </c:pt>
                <c:pt idx="27">
                  <c:v>2053</c:v>
                </c:pt>
                <c:pt idx="28">
                  <c:v>2054</c:v>
                </c:pt>
                <c:pt idx="29">
                  <c:v>2055</c:v>
                </c:pt>
                <c:pt idx="30">
                  <c:v>2056</c:v>
                </c:pt>
                <c:pt idx="31">
                  <c:v>2057</c:v>
                </c:pt>
                <c:pt idx="32">
                  <c:v>2058</c:v>
                </c:pt>
                <c:pt idx="33">
                  <c:v>2059</c:v>
                </c:pt>
                <c:pt idx="34">
                  <c:v>2060</c:v>
                </c:pt>
                <c:pt idx="35">
                  <c:v>2061</c:v>
                </c:pt>
                <c:pt idx="36">
                  <c:v>2062</c:v>
                </c:pt>
                <c:pt idx="37">
                  <c:v>2063</c:v>
                </c:pt>
                <c:pt idx="38">
                  <c:v>2064</c:v>
                </c:pt>
                <c:pt idx="39">
                  <c:v>2065</c:v>
                </c:pt>
                <c:pt idx="40">
                  <c:v>2066</c:v>
                </c:pt>
                <c:pt idx="41">
                  <c:v>2067</c:v>
                </c:pt>
                <c:pt idx="42">
                  <c:v>2068</c:v>
                </c:pt>
                <c:pt idx="43">
                  <c:v>2069</c:v>
                </c:pt>
                <c:pt idx="44">
                  <c:v>2070</c:v>
                </c:pt>
                <c:pt idx="45">
                  <c:v>2071</c:v>
                </c:pt>
                <c:pt idx="46">
                  <c:v>2072</c:v>
                </c:pt>
                <c:pt idx="47">
                  <c:v>2073</c:v>
                </c:pt>
                <c:pt idx="48">
                  <c:v>2074</c:v>
                </c:pt>
                <c:pt idx="49">
                  <c:v>2075</c:v>
                </c:pt>
                <c:pt idx="50">
                  <c:v>2076</c:v>
                </c:pt>
                <c:pt idx="51">
                  <c:v>2077</c:v>
                </c:pt>
                <c:pt idx="52">
                  <c:v>2078</c:v>
                </c:pt>
                <c:pt idx="53">
                  <c:v>2079</c:v>
                </c:pt>
                <c:pt idx="54">
                  <c:v>2080</c:v>
                </c:pt>
                <c:pt idx="55">
                  <c:v>2081</c:v>
                </c:pt>
                <c:pt idx="56">
                  <c:v>2082</c:v>
                </c:pt>
                <c:pt idx="57">
                  <c:v>2083</c:v>
                </c:pt>
                <c:pt idx="58">
                  <c:v>2084</c:v>
                </c:pt>
                <c:pt idx="59">
                  <c:v>2085</c:v>
                </c:pt>
              </c:strCache>
            </c:strRef>
          </c:cat>
          <c:val>
            <c:numRef>
              <c:f>'Combined Cash Flow'!$N$4:$N$63</c:f>
              <c:numCache>
                <c:formatCode>_(\$* #,##0.0,,,\B_);_(\$* \(#,##0.0,,,"B)";_(\$* \-_);_(@_)</c:formatCode>
                <c:ptCount val="6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20233200445.8394</c:v>
                </c:pt>
                <c:pt idx="13">
                  <c:v>24023779168.275</c:v>
                </c:pt>
                <c:pt idx="14">
                  <c:v>28292008805.8593</c:v>
                </c:pt>
                <c:pt idx="15">
                  <c:v>33073633854.9831</c:v>
                </c:pt>
                <c:pt idx="16">
                  <c:v>29770632691.0359</c:v>
                </c:pt>
                <c:pt idx="17">
                  <c:v>233516268.619873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</c:numCache>
            </c:numRef>
          </c:val>
          <c:smooth val="1"/>
        </c:ser>
        <c:hiLowLines>
          <c:spPr>
            <a:ln w="0">
              <a:noFill/>
            </a:ln>
          </c:spPr>
        </c:hiLowLines>
        <c:marker val="0"/>
        <c:axId val="70810198"/>
        <c:axId val="90686792"/>
      </c:lineChart>
      <c:catAx>
        <c:axId val="70810198"/>
        <c:scaling>
          <c:orientation val="minMax"/>
        </c:scaling>
        <c:delete val="0"/>
        <c:axPos val="b"/>
        <c:title>
          <c:tx>
            <c:rich>
              <a:bodyPr rot="0"/>
              <a:lstStyle/>
              <a:p>
                <a:pPr>
                  <a:defRPr b="1" sz="1000" spc="-1" strike="noStrike">
                    <a:solidFill>
                      <a:srgbClr val="000000"/>
                    </a:solidFill>
                    <a:latin typeface="Calibri"/>
                  </a:defRPr>
                </a:pPr>
                <a:r>
                  <a:rPr b="1" sz="1000" spc="-1" strike="noStrike">
                    <a:solidFill>
                      <a:srgbClr val="000000"/>
                    </a:solidFill>
                    <a:latin typeface="Calibri"/>
                  </a:rPr>
                  <a:t>Calendar Year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0" sourceLinked="0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b="0" sz="10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90686792"/>
        <c:crosses val="autoZero"/>
        <c:auto val="1"/>
        <c:lblAlgn val="ctr"/>
        <c:lblOffset val="100"/>
        <c:noMultiLvlLbl val="0"/>
      </c:catAx>
      <c:valAx>
        <c:axId val="90686792"/>
        <c:scaling>
          <c:orientation val="minMax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b="1" sz="1000" spc="-1" strike="noStrike">
                    <a:solidFill>
                      <a:srgbClr val="000000"/>
                    </a:solidFill>
                    <a:latin typeface="Calibri"/>
                  </a:defRPr>
                </a:pPr>
                <a:r>
                  <a:rPr b="1" sz="1000" spc="-1" strike="noStrike">
                    <a:solidFill>
                      <a:srgbClr val="000000"/>
                    </a:solidFill>
                    <a:latin typeface="Calibri"/>
                  </a:rPr>
                  <a:t>$ per Year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_(\$* #,##0.0,,,\B_);_(\$* \(#,##0.0,,,&quot;B)&quot;;_(\$* \-_);_(@_)" sourceLinked="0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b="0" sz="10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70810198"/>
        <c:crosses val="autoZero"/>
        <c:crossBetween val="between"/>
      </c:valAx>
      <c:spPr>
        <a:noFill/>
        <a:ln w="0">
          <a:noFill/>
        </a:ln>
      </c:spPr>
    </c:plotArea>
    <c:legend>
      <c:legendPos val="r"/>
      <c:overlay val="0"/>
      <c:spPr>
        <a:noFill/>
        <a:ln w="0">
          <a:noFill/>
        </a:ln>
      </c:spPr>
      <c:txPr>
        <a:bodyPr/>
        <a:lstStyle/>
        <a:p>
          <a:pPr>
            <a:defRPr b="0" sz="1000" spc="-1" strike="noStrike">
              <a:solidFill>
                <a:srgbClr val="000000"/>
              </a:solidFill>
              <a:latin typeface="Calibri"/>
            </a:defRPr>
          </a:pPr>
        </a:p>
      </c:txPr>
    </c:legend>
    <c:plotVisOnly val="1"/>
    <c:dispBlanksAs val="gap"/>
  </c:chart>
  <c:spPr>
    <a:solidFill>
      <a:srgbClr val="ffffff"/>
    </a:solidFill>
    <a:ln w="9360">
      <a:solidFill>
        <a:srgbClr val="d9d9d9"/>
      </a:solidFill>
      <a:round/>
    </a:ln>
  </c:sp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1" sz="1800" spc="-1" strike="noStrike">
                <a:solidFill>
                  <a:srgbClr val="000000"/>
                </a:solidFill>
                <a:latin typeface="Calibri"/>
              </a:defRPr>
            </a:pPr>
            <a:r>
              <a:rPr b="1" sz="1800" spc="-1" strike="noStrike">
                <a:solidFill>
                  <a:srgbClr val="000000"/>
                </a:solidFill>
                <a:latin typeface="Calibri"/>
              </a:rPr>
              <a:t>Sovereign Fund Balance Growth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lineChart>
        <c:grouping val="standard"/>
        <c:varyColors val="0"/>
        <c:ser>
          <c:idx val="0"/>
          <c:order val="0"/>
          <c:tx>
            <c:strRef>
              <c:f>'Combined Cash Flow'!O3</c:f>
              <c:strCache>
                <c:ptCount val="1"/>
                <c:pt idx="0">
                  <c:v>SF: Balance</c:v>
                </c:pt>
              </c:strCache>
            </c:strRef>
          </c:tx>
          <c:spPr>
            <a:solidFill>
              <a:srgbClr val="be4b48"/>
            </a:solidFill>
            <a:ln w="47520">
              <a:solidFill>
                <a:srgbClr val="be4b48"/>
              </a:solidFill>
              <a:round/>
            </a:ln>
          </c:spPr>
          <c:marker>
            <c:symbol val="none"/>
          </c:marker>
          <c:dLbls>
            <c:txPr>
              <a:bodyPr wrap="square"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Arial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'Combined Cash Flow'!$C$4:$C$63</c:f>
              <c:strCache>
                <c:ptCount val="60"/>
                <c:pt idx="0">
                  <c:v>2026</c:v>
                </c:pt>
                <c:pt idx="1">
                  <c:v>2027</c:v>
                </c:pt>
                <c:pt idx="2">
                  <c:v>2028</c:v>
                </c:pt>
                <c:pt idx="3">
                  <c:v>2029</c:v>
                </c:pt>
                <c:pt idx="4">
                  <c:v>2030</c:v>
                </c:pt>
                <c:pt idx="5">
                  <c:v>2031</c:v>
                </c:pt>
                <c:pt idx="6">
                  <c:v>2032</c:v>
                </c:pt>
                <c:pt idx="7">
                  <c:v>2033</c:v>
                </c:pt>
                <c:pt idx="8">
                  <c:v>2034</c:v>
                </c:pt>
                <c:pt idx="9">
                  <c:v>2035</c:v>
                </c:pt>
                <c:pt idx="10">
                  <c:v>2036</c:v>
                </c:pt>
                <c:pt idx="11">
                  <c:v>2037</c:v>
                </c:pt>
                <c:pt idx="12">
                  <c:v>2038</c:v>
                </c:pt>
                <c:pt idx="13">
                  <c:v>2039</c:v>
                </c:pt>
                <c:pt idx="14">
                  <c:v>2040</c:v>
                </c:pt>
                <c:pt idx="15">
                  <c:v>2041</c:v>
                </c:pt>
                <c:pt idx="16">
                  <c:v>2042</c:v>
                </c:pt>
                <c:pt idx="17">
                  <c:v>2043</c:v>
                </c:pt>
                <c:pt idx="18">
                  <c:v>2044</c:v>
                </c:pt>
                <c:pt idx="19">
                  <c:v>2045</c:v>
                </c:pt>
                <c:pt idx="20">
                  <c:v>2046</c:v>
                </c:pt>
                <c:pt idx="21">
                  <c:v>2047</c:v>
                </c:pt>
                <c:pt idx="22">
                  <c:v>2048</c:v>
                </c:pt>
                <c:pt idx="23">
                  <c:v>2049</c:v>
                </c:pt>
                <c:pt idx="24">
                  <c:v>2050</c:v>
                </c:pt>
                <c:pt idx="25">
                  <c:v>2051</c:v>
                </c:pt>
                <c:pt idx="26">
                  <c:v>2052</c:v>
                </c:pt>
                <c:pt idx="27">
                  <c:v>2053</c:v>
                </c:pt>
                <c:pt idx="28">
                  <c:v>2054</c:v>
                </c:pt>
                <c:pt idx="29">
                  <c:v>2055</c:v>
                </c:pt>
                <c:pt idx="30">
                  <c:v>2056</c:v>
                </c:pt>
                <c:pt idx="31">
                  <c:v>2057</c:v>
                </c:pt>
                <c:pt idx="32">
                  <c:v>2058</c:v>
                </c:pt>
                <c:pt idx="33">
                  <c:v>2059</c:v>
                </c:pt>
                <c:pt idx="34">
                  <c:v>2060</c:v>
                </c:pt>
                <c:pt idx="35">
                  <c:v>2061</c:v>
                </c:pt>
                <c:pt idx="36">
                  <c:v>2062</c:v>
                </c:pt>
                <c:pt idx="37">
                  <c:v>2063</c:v>
                </c:pt>
                <c:pt idx="38">
                  <c:v>2064</c:v>
                </c:pt>
                <c:pt idx="39">
                  <c:v>2065</c:v>
                </c:pt>
                <c:pt idx="40">
                  <c:v>2066</c:v>
                </c:pt>
                <c:pt idx="41">
                  <c:v>2067</c:v>
                </c:pt>
                <c:pt idx="42">
                  <c:v>2068</c:v>
                </c:pt>
                <c:pt idx="43">
                  <c:v>2069</c:v>
                </c:pt>
                <c:pt idx="44">
                  <c:v>2070</c:v>
                </c:pt>
                <c:pt idx="45">
                  <c:v>2071</c:v>
                </c:pt>
                <c:pt idx="46">
                  <c:v>2072</c:v>
                </c:pt>
                <c:pt idx="47">
                  <c:v>2073</c:v>
                </c:pt>
                <c:pt idx="48">
                  <c:v>2074</c:v>
                </c:pt>
                <c:pt idx="49">
                  <c:v>2075</c:v>
                </c:pt>
                <c:pt idx="50">
                  <c:v>2076</c:v>
                </c:pt>
                <c:pt idx="51">
                  <c:v>2077</c:v>
                </c:pt>
                <c:pt idx="52">
                  <c:v>2078</c:v>
                </c:pt>
                <c:pt idx="53">
                  <c:v>2079</c:v>
                </c:pt>
                <c:pt idx="54">
                  <c:v>2080</c:v>
                </c:pt>
                <c:pt idx="55">
                  <c:v>2081</c:v>
                </c:pt>
                <c:pt idx="56">
                  <c:v>2082</c:v>
                </c:pt>
                <c:pt idx="57">
                  <c:v>2083</c:v>
                </c:pt>
                <c:pt idx="58">
                  <c:v>2084</c:v>
                </c:pt>
                <c:pt idx="59">
                  <c:v>2085</c:v>
                </c:pt>
              </c:strCache>
            </c:strRef>
          </c:cat>
          <c:val>
            <c:numRef>
              <c:f>'Combined Cash Flow'!$O$4:$O$63</c:f>
              <c:numCache>
                <c:formatCode>_(\$* #,##0.0,,,\B_);_(\$* \(#,##0.0,,,"B)";_(\$* \-_);_(@_)</c:formatCode>
                <c:ptCount val="60"/>
                <c:pt idx="0">
                  <c:v>5427046080</c:v>
                </c:pt>
                <c:pt idx="1">
                  <c:v>16982855298.144</c:v>
                </c:pt>
                <c:pt idx="2">
                  <c:v>35430661731.6276</c:v>
                </c:pt>
                <c:pt idx="3">
                  <c:v>61599788737.2203</c:v>
                </c:pt>
                <c:pt idx="4">
                  <c:v>96390532397.5178</c:v>
                </c:pt>
                <c:pt idx="5">
                  <c:v>140779376260.077</c:v>
                </c:pt>
                <c:pt idx="6">
                  <c:v>195824558734.561</c:v>
                </c:pt>
                <c:pt idx="7">
                  <c:v>262672015848.083</c:v>
                </c:pt>
                <c:pt idx="8">
                  <c:v>342561723475.786</c:v>
                </c:pt>
                <c:pt idx="9">
                  <c:v>436834464667.205</c:v>
                </c:pt>
                <c:pt idx="10">
                  <c:v>546939049284.466</c:v>
                </c:pt>
                <c:pt idx="11">
                  <c:v>674440014861.314</c:v>
                </c:pt>
                <c:pt idx="12">
                  <c:v>800792638942.502</c:v>
                </c:pt>
                <c:pt idx="13">
                  <c:v>943066960195.311</c:v>
                </c:pt>
                <c:pt idx="14">
                  <c:v>1102454461832.77</c:v>
                </c:pt>
                <c:pt idx="15">
                  <c:v>1280217337405.63</c:v>
                </c:pt>
                <c:pt idx="16">
                  <c:v>1486328069065.72</c:v>
                </c:pt>
                <c:pt idx="17">
                  <c:v>1749536512881.82</c:v>
                </c:pt>
                <c:pt idx="18">
                  <c:v>2044792343884.91</c:v>
                </c:pt>
                <c:pt idx="19">
                  <c:v>2374680505758.93</c:v>
                </c:pt>
                <c:pt idx="20">
                  <c:v>2742217064964.64</c:v>
                </c:pt>
                <c:pt idx="21">
                  <c:v>3150643154731.52</c:v>
                </c:pt>
                <c:pt idx="22">
                  <c:v>3603440364586.56</c:v>
                </c:pt>
                <c:pt idx="23">
                  <c:v>4104347128023.25</c:v>
                </c:pt>
                <c:pt idx="24">
                  <c:v>4657376170931.62</c:v>
                </c:pt>
                <c:pt idx="25">
                  <c:v>5266833087255.23</c:v>
                </c:pt>
                <c:pt idx="26">
                  <c:v>5937336112419.97</c:v>
                </c:pt>
                <c:pt idx="27">
                  <c:v>6673837169404.24</c:v>
                </c:pt>
                <c:pt idx="28">
                  <c:v>7481644266907.12</c:v>
                </c:pt>
                <c:pt idx="29">
                  <c:v>8366445333935.48</c:v>
                </c:pt>
                <c:pt idx="30">
                  <c:v>9334333580289.1</c:v>
                </c:pt>
                <c:pt idx="31">
                  <c:v>10391834477892.6</c:v>
                </c:pt>
                <c:pt idx="32">
                  <c:v>11545934463723.1</c:v>
                </c:pt>
                <c:pt idx="33">
                  <c:v>12804111471233.3</c:v>
                </c:pt>
                <c:pt idx="34">
                  <c:v>14174367403688.6</c:v>
                </c:pt>
                <c:pt idx="35">
                  <c:v>15665262669755.9</c:v>
                </c:pt>
                <c:pt idx="36">
                  <c:v>17285952909005.8</c:v>
                </c:pt>
                <c:pt idx="37">
                  <c:v>19046228042770.7</c:v>
                </c:pt>
                <c:pt idx="38">
                  <c:v>20956553794035</c:v>
                </c:pt>
                <c:pt idx="39">
                  <c:v>23028115828776.8</c:v>
                </c:pt>
                <c:pt idx="40">
                  <c:v>25272866680436.9</c:v>
                </c:pt>
                <c:pt idx="41">
                  <c:v>27703575629017.8</c:v>
                </c:pt>
                <c:pt idx="42">
                  <c:v>30333881716718.8</c:v>
                </c:pt>
                <c:pt idx="43">
                  <c:v>33178350093055.3</c:v>
                </c:pt>
                <c:pt idx="44">
                  <c:v>36252531894104.7</c:v>
                </c:pt>
                <c:pt idx="45">
                  <c:v>39573027872927.4</c:v>
                </c:pt>
                <c:pt idx="46">
                  <c:v>43157556011354.2</c:v>
                </c:pt>
                <c:pt idx="47">
                  <c:v>47025023357268.8</c:v>
                </c:pt>
                <c:pt idx="48">
                  <c:v>51195602346286.4</c:v>
                </c:pt>
                <c:pt idx="49">
                  <c:v>55690811882383.8</c:v>
                </c:pt>
                <c:pt idx="50">
                  <c:v>60503073396378.9</c:v>
                </c:pt>
                <c:pt idx="51">
                  <c:v>65652914941694.3</c:v>
                </c:pt>
                <c:pt idx="52">
                  <c:v>71162139769738.1</c:v>
                </c:pt>
                <c:pt idx="53">
                  <c:v>77053903817690.5</c:v>
                </c:pt>
                <c:pt idx="54">
                  <c:v>83352797847196</c:v>
                </c:pt>
                <c:pt idx="55">
                  <c:v>90084934511147.2</c:v>
                </c:pt>
                <c:pt idx="56">
                  <c:v>97278040642194</c:v>
                </c:pt>
                <c:pt idx="57">
                  <c:v>104961555074043</c:v>
                </c:pt>
                <c:pt idx="58">
                  <c:v>113166732325065</c:v>
                </c:pt>
                <c:pt idx="59">
                  <c:v>121926752493280</c:v>
                </c:pt>
              </c:numCache>
            </c:numRef>
          </c:val>
          <c:smooth val="1"/>
        </c:ser>
        <c:hiLowLines>
          <c:spPr>
            <a:ln w="0">
              <a:noFill/>
            </a:ln>
          </c:spPr>
        </c:hiLowLines>
        <c:marker val="0"/>
        <c:axId val="13828762"/>
        <c:axId val="65898785"/>
      </c:lineChart>
      <c:catAx>
        <c:axId val="13828762"/>
        <c:scaling>
          <c:orientation val="minMax"/>
        </c:scaling>
        <c:delete val="0"/>
        <c:axPos val="b"/>
        <c:title>
          <c:tx>
            <c:rich>
              <a:bodyPr rot="0"/>
              <a:lstStyle/>
              <a:p>
                <a:pPr>
                  <a:defRPr b="1" sz="1000" spc="-1" strike="noStrike">
                    <a:solidFill>
                      <a:srgbClr val="000000"/>
                    </a:solidFill>
                    <a:latin typeface="Calibri"/>
                  </a:defRPr>
                </a:pPr>
                <a:r>
                  <a:rPr b="1" sz="1000" spc="-1" strike="noStrike">
                    <a:solidFill>
                      <a:srgbClr val="000000"/>
                    </a:solidFill>
                    <a:latin typeface="Calibri"/>
                  </a:rPr>
                  <a:t>Calendar Year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0" sourceLinked="0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b="0" sz="10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65898785"/>
        <c:crosses val="autoZero"/>
        <c:auto val="1"/>
        <c:lblAlgn val="ctr"/>
        <c:lblOffset val="100"/>
        <c:noMultiLvlLbl val="0"/>
      </c:catAx>
      <c:valAx>
        <c:axId val="65898785"/>
        <c:scaling>
          <c:orientation val="minMax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b="1" sz="1000" spc="-1" strike="noStrike">
                    <a:solidFill>
                      <a:srgbClr val="000000"/>
                    </a:solidFill>
                    <a:latin typeface="Calibri"/>
                  </a:defRPr>
                </a:pPr>
                <a:r>
                  <a:rPr b="1" sz="1000" spc="-1" strike="noStrike">
                    <a:solidFill>
                      <a:srgbClr val="000000"/>
                    </a:solidFill>
                    <a:latin typeface="Calibri"/>
                  </a:rPr>
                  <a:t>Fund Balance ($)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_(\$* #,##0.0,,,\B_);_(\$* \(#,##0.0,,,&quot;B)&quot;;_(\$* \-_);_(@_)" sourceLinked="0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b="0" sz="10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13828762"/>
        <c:crosses val="autoZero"/>
        <c:crossBetween val="between"/>
      </c:valAx>
      <c:spPr>
        <a:noFill/>
        <a:ln w="0">
          <a:noFill/>
        </a:ln>
      </c:spPr>
    </c:plotArea>
    <c:legend>
      <c:legendPos val="r"/>
      <c:overlay val="0"/>
      <c:spPr>
        <a:noFill/>
        <a:ln w="0">
          <a:noFill/>
        </a:ln>
      </c:spPr>
      <c:txPr>
        <a:bodyPr/>
        <a:lstStyle/>
        <a:p>
          <a:pPr>
            <a:defRPr b="0" sz="1000" spc="-1" strike="noStrike">
              <a:solidFill>
                <a:srgbClr val="000000"/>
              </a:solidFill>
              <a:latin typeface="Calibri"/>
            </a:defRPr>
          </a:pPr>
        </a:p>
      </c:txPr>
    </c:legend>
    <c:plotVisOnly val="1"/>
    <c:dispBlanksAs val="gap"/>
  </c:chart>
  <c:spPr>
    <a:solidFill>
      <a:srgbClr val="ffffff"/>
    </a:solidFill>
    <a:ln w="9360">
      <a:solidFill>
        <a:srgbClr val="d9d9d9"/>
      </a:solidFill>
      <a:round/>
    </a:ln>
  </c:spPr>
</c:chartSpace>
</file>

<file path=xl/drawings/_rels/drawing1.xml.rels><?xml version="1.0" encoding="UTF-8"?>
<Relationships xmlns="http://schemas.openxmlformats.org/package/2006/relationships"><Relationship Id="rId1" Type="http://schemas.openxmlformats.org/officeDocument/2006/relationships/chart" Target="../charts/chart1.xml"/><Relationship Id="rId2" Type="http://schemas.openxmlformats.org/officeDocument/2006/relationships/chart" Target="../charts/chart2.xml"/><Relationship Id="rId3" Type="http://schemas.openxmlformats.org/officeDocument/2006/relationships/chart" Target="../charts/chart3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1</xdr:col>
      <xdr:colOff>0</xdr:colOff>
      <xdr:row>19</xdr:row>
      <xdr:rowOff>0</xdr:rowOff>
    </xdr:from>
    <xdr:to>
      <xdr:col>4</xdr:col>
      <xdr:colOff>39240</xdr:colOff>
      <xdr:row>41</xdr:row>
      <xdr:rowOff>127440</xdr:rowOff>
    </xdr:to>
    <xdr:graphicFrame>
      <xdr:nvGraphicFramePr>
        <xdr:cNvPr id="0" name="Chart 1"/>
        <xdr:cNvGraphicFramePr/>
      </xdr:nvGraphicFramePr>
      <xdr:xfrm>
        <a:off x="211320" y="3867120"/>
        <a:ext cx="8638560" cy="43185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0</xdr:colOff>
      <xdr:row>44</xdr:row>
      <xdr:rowOff>0</xdr:rowOff>
    </xdr:from>
    <xdr:to>
      <xdr:col>4</xdr:col>
      <xdr:colOff>39240</xdr:colOff>
      <xdr:row>66</xdr:row>
      <xdr:rowOff>127440</xdr:rowOff>
    </xdr:to>
    <xdr:graphicFrame>
      <xdr:nvGraphicFramePr>
        <xdr:cNvPr id="1" name="Chart 2"/>
        <xdr:cNvGraphicFramePr/>
      </xdr:nvGraphicFramePr>
      <xdr:xfrm>
        <a:off x="211320" y="8629560"/>
        <a:ext cx="8638560" cy="43185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1</xdr:col>
      <xdr:colOff>0</xdr:colOff>
      <xdr:row>69</xdr:row>
      <xdr:rowOff>0</xdr:rowOff>
    </xdr:from>
    <xdr:to>
      <xdr:col>4</xdr:col>
      <xdr:colOff>39240</xdr:colOff>
      <xdr:row>91</xdr:row>
      <xdr:rowOff>127440</xdr:rowOff>
    </xdr:to>
    <xdr:graphicFrame>
      <xdr:nvGraphicFramePr>
        <xdr:cNvPr id="2" name="Chart 3"/>
        <xdr:cNvGraphicFramePr/>
      </xdr:nvGraphicFramePr>
      <xdr:xfrm>
        <a:off x="211320" y="13392000"/>
        <a:ext cx="8638560" cy="43185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_rels/sheet4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_rels/sheet5.xml.rels><?xml version="1.0" encoding="UTF-8"?>
<Relationships xmlns="http://schemas.openxmlformats.org/package/2006/relationships"><Relationship Id="rId1" Type="http://schemas.openxmlformats.org/officeDocument/2006/relationships/comments" Target="../comments5.xml"/><Relationship Id="rId2" Type="http://schemas.openxmlformats.org/officeDocument/2006/relationships/vmlDrawing" Target="../drawings/vmlDrawing1.v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B39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3"/>
    <col collapsed="false" customWidth="true" hidden="false" outlineLevel="0" max="2" min="2" style="1" width="110"/>
  </cols>
  <sheetData>
    <row r="1" customFormat="false" ht="24.75" hidden="false" customHeight="true" outlineLevel="0" collapsed="false">
      <c r="B1" s="2" t="s">
        <v>0</v>
      </c>
    </row>
    <row r="3" customFormat="false" ht="15" hidden="false" customHeight="true" outlineLevel="0" collapsed="false">
      <c r="B3" s="3" t="s">
        <v>1</v>
      </c>
    </row>
    <row r="4" customFormat="false" ht="15" hidden="false" customHeight="true" outlineLevel="0" collapsed="false">
      <c r="B4" s="4" t="s">
        <v>2</v>
      </c>
    </row>
    <row r="5" customFormat="false" ht="15" hidden="false" customHeight="true" outlineLevel="0" collapsed="false">
      <c r="B5" s="4" t="s">
        <v>3</v>
      </c>
    </row>
    <row r="6" customFormat="false" ht="15" hidden="false" customHeight="true" outlineLevel="0" collapsed="false">
      <c r="B6" s="4" t="s">
        <v>4</v>
      </c>
    </row>
    <row r="7" customFormat="false" ht="15" hidden="false" customHeight="true" outlineLevel="0" collapsed="false">
      <c r="B7" s="4" t="s">
        <v>5</v>
      </c>
    </row>
    <row r="8" customFormat="false" ht="15" hidden="false" customHeight="true" outlineLevel="0" collapsed="false">
      <c r="B8" s="4" t="s">
        <v>6</v>
      </c>
    </row>
    <row r="10" customFormat="false" ht="15" hidden="false" customHeight="true" outlineLevel="0" collapsed="false">
      <c r="B10" s="3" t="s">
        <v>7</v>
      </c>
    </row>
    <row r="11" customFormat="false" ht="15" hidden="false" customHeight="true" outlineLevel="0" collapsed="false">
      <c r="B11" s="4" t="s">
        <v>8</v>
      </c>
    </row>
    <row r="12" customFormat="false" ht="15" hidden="false" customHeight="true" outlineLevel="0" collapsed="false">
      <c r="B12" s="4" t="s">
        <v>9</v>
      </c>
    </row>
    <row r="13" customFormat="false" ht="15" hidden="false" customHeight="true" outlineLevel="0" collapsed="false">
      <c r="B13" s="4" t="s">
        <v>10</v>
      </c>
    </row>
    <row r="14" customFormat="false" ht="15" hidden="false" customHeight="true" outlineLevel="0" collapsed="false">
      <c r="B14" s="4" t="s">
        <v>11</v>
      </c>
    </row>
    <row r="15" customFormat="false" ht="15" hidden="false" customHeight="true" outlineLevel="0" collapsed="false">
      <c r="B15" s="4" t="s">
        <v>12</v>
      </c>
    </row>
    <row r="17" customFormat="false" ht="15" hidden="false" customHeight="true" outlineLevel="0" collapsed="false">
      <c r="B17" s="3" t="s">
        <v>13</v>
      </c>
    </row>
    <row r="18" customFormat="false" ht="15" hidden="false" customHeight="true" outlineLevel="0" collapsed="false">
      <c r="B18" s="4" t="s">
        <v>14</v>
      </c>
    </row>
    <row r="19" customFormat="false" ht="15" hidden="false" customHeight="true" outlineLevel="0" collapsed="false">
      <c r="B19" s="4" t="s">
        <v>15</v>
      </c>
    </row>
    <row r="20" customFormat="false" ht="15" hidden="false" customHeight="true" outlineLevel="0" collapsed="false">
      <c r="B20" s="4" t="s">
        <v>16</v>
      </c>
    </row>
    <row r="22" customFormat="false" ht="15" hidden="false" customHeight="true" outlineLevel="0" collapsed="false">
      <c r="B22" s="3" t="s">
        <v>17</v>
      </c>
    </row>
    <row r="23" customFormat="false" ht="15" hidden="false" customHeight="true" outlineLevel="0" collapsed="false">
      <c r="B23" s="4" t="s">
        <v>18</v>
      </c>
    </row>
    <row r="24" customFormat="false" ht="15" hidden="false" customHeight="true" outlineLevel="0" collapsed="false">
      <c r="B24" s="4" t="s">
        <v>19</v>
      </c>
    </row>
    <row r="25" customFormat="false" ht="15" hidden="false" customHeight="true" outlineLevel="0" collapsed="false">
      <c r="B25" s="4" t="s">
        <v>20</v>
      </c>
    </row>
    <row r="26" customFormat="false" ht="15" hidden="false" customHeight="true" outlineLevel="0" collapsed="false">
      <c r="B26" s="4" t="s">
        <v>21</v>
      </c>
    </row>
    <row r="27" customFormat="false" ht="15" hidden="false" customHeight="true" outlineLevel="0" collapsed="false">
      <c r="B27" s="4" t="s">
        <v>22</v>
      </c>
    </row>
    <row r="29" customFormat="false" ht="15" hidden="false" customHeight="true" outlineLevel="0" collapsed="false">
      <c r="B29" s="3" t="s">
        <v>23</v>
      </c>
    </row>
    <row r="30" customFormat="false" ht="15" hidden="false" customHeight="true" outlineLevel="0" collapsed="false">
      <c r="B30" s="4" t="s">
        <v>24</v>
      </c>
    </row>
    <row r="31" customFormat="false" ht="15" hidden="false" customHeight="true" outlineLevel="0" collapsed="false">
      <c r="B31" s="4" t="s">
        <v>25</v>
      </c>
    </row>
    <row r="32" customFormat="false" ht="15" hidden="false" customHeight="true" outlineLevel="0" collapsed="false">
      <c r="B32" s="4" t="s">
        <v>26</v>
      </c>
    </row>
    <row r="33" customFormat="false" ht="15" hidden="false" customHeight="true" outlineLevel="0" collapsed="false">
      <c r="B33" s="4" t="s">
        <v>27</v>
      </c>
    </row>
    <row r="34" customFormat="false" ht="15" hidden="false" customHeight="true" outlineLevel="0" collapsed="false">
      <c r="B34" s="4" t="s">
        <v>28</v>
      </c>
    </row>
    <row r="36" customFormat="false" ht="15" hidden="false" customHeight="true" outlineLevel="0" collapsed="false">
      <c r="B36" s="3" t="s">
        <v>29</v>
      </c>
    </row>
    <row r="37" customFormat="false" ht="15" hidden="false" customHeight="true" outlineLevel="0" collapsed="false">
      <c r="B37" s="4" t="s">
        <v>30</v>
      </c>
    </row>
    <row r="38" customFormat="false" ht="15" hidden="false" customHeight="true" outlineLevel="0" collapsed="false">
      <c r="B38" s="4" t="s">
        <v>31</v>
      </c>
    </row>
    <row r="39" customFormat="false" ht="15" hidden="false" customHeight="true" outlineLevel="0" collapsed="false">
      <c r="B39" s="4" t="s">
        <v>32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G5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2" min="2" style="1" width="24"/>
    <col collapsed="false" customWidth="true" hidden="false" outlineLevel="0" max="3" min="3" style="1" width="18"/>
    <col collapsed="false" customWidth="true" hidden="false" outlineLevel="0" max="4" min="4" style="1" width="14"/>
    <col collapsed="false" customWidth="true" hidden="false" outlineLevel="0" max="6" min="5" style="1" width="18"/>
    <col collapsed="false" customWidth="true" hidden="false" outlineLevel="0" max="7" min="7" style="1" width="38"/>
  </cols>
  <sheetData>
    <row r="1" customFormat="false" ht="17.25" hidden="false" customHeight="true" outlineLevel="0" collapsed="false">
      <c r="B1" s="5" t="s">
        <v>33</v>
      </c>
      <c r="C1" s="5"/>
      <c r="D1" s="5"/>
      <c r="E1" s="5"/>
      <c r="F1" s="5"/>
      <c r="G1" s="5"/>
    </row>
    <row r="3" customFormat="false" ht="15" hidden="false" customHeight="true" outlineLevel="0" collapsed="false">
      <c r="B3" s="6" t="s">
        <v>34</v>
      </c>
    </row>
    <row r="5" customFormat="false" ht="45" hidden="false" customHeight="true" outlineLevel="0" collapsed="false">
      <c r="B5" s="7" t="s">
        <v>35</v>
      </c>
      <c r="C5" s="7"/>
      <c r="D5" s="7"/>
      <c r="E5" s="7"/>
      <c r="F5" s="7"/>
      <c r="G5" s="7"/>
    </row>
    <row r="8" customFormat="false" ht="30" hidden="false" customHeight="true" outlineLevel="0" collapsed="false">
      <c r="B8" s="8" t="s">
        <v>36</v>
      </c>
      <c r="C8" s="8" t="s">
        <v>37</v>
      </c>
      <c r="D8" s="8" t="s">
        <v>38</v>
      </c>
      <c r="E8" s="8" t="s">
        <v>39</v>
      </c>
      <c r="F8" s="8" t="s">
        <v>40</v>
      </c>
      <c r="G8" s="8" t="s">
        <v>41</v>
      </c>
    </row>
    <row r="9" customFormat="false" ht="15" hidden="false" customHeight="true" outlineLevel="0" collapsed="false">
      <c r="B9" s="9" t="s">
        <v>42</v>
      </c>
      <c r="C9" s="10" t="n">
        <f aca="false">IF(MIN('Combined Cash Flow'!S4:S63)&gt;=0,0,-MIN('Combined Cash Flow'!S4:S63))</f>
        <v>1878563462802.93</v>
      </c>
      <c r="D9" s="11" t="n">
        <f aca="false">INDEX('Combined Cash Flow'!C4:C63,MATCH(MIN('Combined Cash Flow'!S4:S63),'Combined Cash Flow'!S4:S63,0))</f>
        <v>2046</v>
      </c>
      <c r="E9" s="10" t="n">
        <f aca="false">'Combined Cash Flow'!O63</f>
        <v>121926752493280</v>
      </c>
      <c r="F9" s="10" t="n">
        <f aca="false">'Combined Cash Flow'!S63</f>
        <v>40571758838098.7</v>
      </c>
      <c r="G9" s="1" t="s">
        <v>43</v>
      </c>
    </row>
    <row r="10" customFormat="false" ht="15" hidden="false" customHeight="true" outlineLevel="0" collapsed="false">
      <c r="B10" s="12" t="s">
        <v>44</v>
      </c>
      <c r="C10" s="10" t="n">
        <f aca="false">IF(MIN('SS-1 Lost Decade'!S4:S63)&gt;=0,0,-MIN('SS-1 Lost Decade'!S4:S63))</f>
        <v>1890365841157.84</v>
      </c>
      <c r="D10" s="11" t="n">
        <f aca="false">INDEX('SS-1 Lost Decade'!C4:C63,MATCH(MIN('SS-1 Lost Decade'!S4:S63),'SS-1 Lost Decade'!S4:S63,0))</f>
        <v>2046</v>
      </c>
      <c r="E10" s="10" t="n">
        <f aca="false">'SS-1 Lost Decade'!O63</f>
        <v>120840810189318</v>
      </c>
      <c r="F10" s="10" t="n">
        <f aca="false">'SS-1 Lost Decade'!S63</f>
        <v>40534380387390.7</v>
      </c>
      <c r="G10" s="1" t="str">
        <f aca="false">IF(C10&lt;=C$9*1.5,"PASSES — within 50% of baseline peak",IF(C10&lt;=C$9*3,"STRESSED — 1.5-3x baseline peak","BROKEN — over 3x baseline peak"))</f>
        <v>PASSES — within 50% of baseline peak</v>
      </c>
    </row>
    <row r="11" customFormat="false" ht="15" hidden="false" customHeight="true" outlineLevel="0" collapsed="false">
      <c r="B11" s="12" t="s">
        <v>45</v>
      </c>
      <c r="C11" s="10" t="n">
        <f aca="false">IF(MIN('SS-2 Early Crash'!S4:S63)&gt;=0,0,-MIN('SS-2 Early Crash'!S4:S63))</f>
        <v>1882362855916.07</v>
      </c>
      <c r="D11" s="11" t="n">
        <f aca="false">INDEX('SS-2 Early Crash'!C4:C63,MATCH(MIN('SS-2 Early Crash'!S4:S63),'SS-2 Early Crash'!S4:S63,0))</f>
        <v>2046</v>
      </c>
      <c r="E11" s="10" t="n">
        <f aca="false">'SS-2 Early Crash'!O63</f>
        <v>121577168571559</v>
      </c>
      <c r="F11" s="10" t="n">
        <f aca="false">'SS-2 Early Crash'!S63</f>
        <v>40559726057592.2</v>
      </c>
      <c r="G11" s="1" t="str">
        <f aca="false">IF(C11&lt;=C$9*1.5,"PASSES — within 50% of baseline peak",IF(C11&lt;=C$9*3,"STRESSED — 1.5-3x baseline peak","BROKEN — over 3x baseline peak"))</f>
        <v>PASSES — within 50% of baseline peak</v>
      </c>
    </row>
    <row r="12" customFormat="false" ht="15" hidden="false" customHeight="true" outlineLevel="0" collapsed="false">
      <c r="B12" s="12" t="s">
        <v>46</v>
      </c>
      <c r="C12" s="10" t="n">
        <f aca="false">IF(MIN('SS-3 Stagflation'!S4:S63)&gt;=0,0,-MIN('SS-3 Stagflation'!S4:S63))</f>
        <v>1918471845313.54</v>
      </c>
      <c r="D12" s="11" t="n">
        <f aca="false">INDEX('SS-3 Stagflation'!C4:C63,MATCH(MIN('SS-3 Stagflation'!S4:S63),'SS-3 Stagflation'!S4:S63,0))</f>
        <v>2046</v>
      </c>
      <c r="E12" s="10" t="n">
        <f aca="false">'SS-3 Stagflation'!O63</f>
        <v>117445882744410</v>
      </c>
      <c r="F12" s="10" t="n">
        <f aca="false">'SS-3 Stagflation'!S63</f>
        <v>40445367913858.7</v>
      </c>
      <c r="G12" s="1" t="str">
        <f aca="false">IF(C12&lt;=C$9*1.5,"PASSES — within 50% of baseline peak",IF(C12&lt;=C$9*3,"STRESSED — 1.5-3x baseline peak","BROKEN — over 3x baseline peak"))</f>
        <v>PASSES — within 50% of baseline peak</v>
      </c>
    </row>
    <row r="13" customFormat="false" ht="15" hidden="false" customHeight="true" outlineLevel="0" collapsed="false">
      <c r="B13" s="12" t="s">
        <v>47</v>
      </c>
      <c r="C13" s="10" t="n">
        <f aca="false">IF(MIN('SS-4 Demographic'!S4:S63)&gt;=0,0,-MIN('SS-4 Demographic'!S4:S63))</f>
        <v>1883794906102.56</v>
      </c>
      <c r="D13" s="11" t="n">
        <f aca="false">INDEX('SS-4 Demographic'!C4:C63,MATCH(MIN('SS-4 Demographic'!S4:S63),'SS-4 Demographic'!S4:S63,0))</f>
        <v>2046</v>
      </c>
      <c r="E13" s="10" t="n">
        <f aca="false">'SS-4 Demographic'!O63</f>
        <v>97369411743796.2</v>
      </c>
      <c r="F13" s="10" t="n">
        <f aca="false">'SS-4 Demographic'!S63</f>
        <v>40555190716011.2</v>
      </c>
      <c r="G13" s="1" t="str">
        <f aca="false">IF(C13&lt;=C$9*1.5,"PASSES — within 50% of baseline peak",IF(C13&lt;=C$9*3,"STRESSED — 1.5-3x baseline peak","BROKEN — over 3x baseline peak"))</f>
        <v>PASSES — within 50% of baseline peak</v>
      </c>
    </row>
    <row r="14" customFormat="false" ht="15" hidden="false" customHeight="true" outlineLevel="0" collapsed="false">
      <c r="B14" s="12" t="s">
        <v>48</v>
      </c>
      <c r="C14" s="10" t="n">
        <f aca="false">IF(MIN('SS-5 Compound Crisis'!S4:S63)&gt;=0,0,-MIN('SS-5 Compound Crisis'!S4:S63))</f>
        <v>1859551212252.06</v>
      </c>
      <c r="D14" s="11" t="n">
        <f aca="false">INDEX('SS-5 Compound Crisis'!C4:C63,MATCH(MIN('SS-5 Compound Crisis'!S4:S63),'SS-5 Compound Crisis'!S4:S63,0))</f>
        <v>2046</v>
      </c>
      <c r="E14" s="10" t="n">
        <f aca="false">'SS-5 Compound Crisis'!O63</f>
        <v>120567927618726</v>
      </c>
      <c r="F14" s="10" t="n">
        <f aca="false">'SS-5 Compound Crisis'!S63</f>
        <v>40631971148591.8</v>
      </c>
      <c r="G14" s="1" t="str">
        <f aca="false">IF(C14&lt;=C$9*1.5,"PASSES — within 50% of baseline peak",IF(C14&lt;=C$9*3,"STRESSED — 1.5-3x baseline peak","BROKEN — over 3x baseline peak"))</f>
        <v>PASSES — within 50% of baseline peak</v>
      </c>
    </row>
    <row r="17" customFormat="false" ht="15" hidden="false" customHeight="true" outlineLevel="0" collapsed="false">
      <c r="B17" s="6" t="s">
        <v>49</v>
      </c>
    </row>
    <row r="18" customFormat="false" ht="30" hidden="false" customHeight="true" outlineLevel="0" collapsed="false">
      <c r="B18" s="7" t="s">
        <v>50</v>
      </c>
      <c r="C18" s="7"/>
      <c r="D18" s="7"/>
      <c r="E18" s="7"/>
      <c r="F18" s="7"/>
      <c r="G18" s="7"/>
    </row>
    <row r="19" customFormat="false" ht="30" hidden="false" customHeight="true" outlineLevel="0" collapsed="false">
      <c r="B19" s="7" t="s">
        <v>51</v>
      </c>
      <c r="C19" s="7"/>
      <c r="D19" s="7"/>
      <c r="E19" s="7"/>
      <c r="F19" s="7"/>
      <c r="G19" s="7"/>
    </row>
    <row r="20" customFormat="false" ht="30" hidden="false" customHeight="true" outlineLevel="0" collapsed="false">
      <c r="B20" s="7" t="s">
        <v>52</v>
      </c>
      <c r="C20" s="7"/>
      <c r="D20" s="7"/>
      <c r="E20" s="7"/>
      <c r="F20" s="7"/>
      <c r="G20" s="7"/>
    </row>
    <row r="21" customFormat="false" ht="30" hidden="false" customHeight="true" outlineLevel="0" collapsed="false">
      <c r="B21" s="7" t="s">
        <v>53</v>
      </c>
      <c r="C21" s="7"/>
      <c r="D21" s="7"/>
      <c r="E21" s="7"/>
      <c r="F21" s="7"/>
      <c r="G21" s="7"/>
    </row>
    <row r="22" customFormat="false" ht="30" hidden="false" customHeight="true" outlineLevel="0" collapsed="false">
      <c r="B22" s="7" t="s">
        <v>54</v>
      </c>
      <c r="C22" s="7"/>
      <c r="D22" s="7"/>
      <c r="E22" s="7"/>
      <c r="F22" s="7"/>
      <c r="G22" s="7"/>
    </row>
    <row r="25" customFormat="false" ht="15" hidden="false" customHeight="true" outlineLevel="0" collapsed="false">
      <c r="B25" s="6" t="s">
        <v>55</v>
      </c>
    </row>
    <row r="26" customFormat="false" ht="21.75" hidden="false" customHeight="true" outlineLevel="0" collapsed="false">
      <c r="B26" s="7" t="s">
        <v>56</v>
      </c>
      <c r="C26" s="7"/>
      <c r="D26" s="7"/>
      <c r="E26" s="7"/>
      <c r="F26" s="7"/>
      <c r="G26" s="7"/>
    </row>
    <row r="27" customFormat="false" ht="21.75" hidden="false" customHeight="true" outlineLevel="0" collapsed="false">
      <c r="B27" s="7" t="s">
        <v>57</v>
      </c>
      <c r="C27" s="7"/>
      <c r="D27" s="7"/>
      <c r="E27" s="7"/>
      <c r="F27" s="7"/>
      <c r="G27" s="7"/>
    </row>
    <row r="28" customFormat="false" ht="21.75" hidden="false" customHeight="true" outlineLevel="0" collapsed="false">
      <c r="B28" s="7" t="s">
        <v>58</v>
      </c>
      <c r="C28" s="7"/>
      <c r="D28" s="7"/>
      <c r="E28" s="7"/>
      <c r="F28" s="7"/>
      <c r="G28" s="7"/>
    </row>
    <row r="29" customFormat="false" ht="21.75" hidden="false" customHeight="true" outlineLevel="0" collapsed="false">
      <c r="B29" s="7" t="s">
        <v>59</v>
      </c>
      <c r="C29" s="7"/>
      <c r="D29" s="7"/>
      <c r="E29" s="7"/>
      <c r="F29" s="7"/>
      <c r="G29" s="7"/>
    </row>
    <row r="30" customFormat="false" ht="21.75" hidden="false" customHeight="true" outlineLevel="0" collapsed="false">
      <c r="B30" s="7" t="s">
        <v>60</v>
      </c>
      <c r="C30" s="7"/>
      <c r="D30" s="7"/>
      <c r="E30" s="7"/>
      <c r="F30" s="7"/>
      <c r="G30" s="7"/>
    </row>
    <row r="31" customFormat="false" ht="21.75" hidden="false" customHeight="true" outlineLevel="0" collapsed="false">
      <c r="B31" s="7" t="s">
        <v>61</v>
      </c>
      <c r="C31" s="7"/>
      <c r="D31" s="7"/>
      <c r="E31" s="7"/>
      <c r="F31" s="7"/>
      <c r="G31" s="7"/>
    </row>
    <row r="35" customFormat="false" ht="15" hidden="false" customHeight="false" outlineLevel="0" collapsed="false">
      <c r="B35" s="13" t="s">
        <v>62</v>
      </c>
      <c r="C35" s="13"/>
      <c r="D35" s="13"/>
      <c r="E35" s="13"/>
      <c r="F35" s="13"/>
      <c r="G35" s="13"/>
    </row>
    <row r="37" customFormat="false" ht="15" hidden="false" customHeight="false" outlineLevel="0" collapsed="false">
      <c r="B37" s="14" t="s">
        <v>63</v>
      </c>
      <c r="C37" s="14" t="s">
        <v>64</v>
      </c>
      <c r="D37" s="14" t="s">
        <v>65</v>
      </c>
      <c r="E37" s="14" t="s">
        <v>66</v>
      </c>
    </row>
    <row r="38" customFormat="false" ht="15" hidden="false" customHeight="false" outlineLevel="0" collapsed="false">
      <c r="B38" s="1" t="n">
        <v>1</v>
      </c>
      <c r="C38" s="15" t="n">
        <f aca="false">'Combined Cash Flow'!T4</f>
        <v>8140569120</v>
      </c>
      <c r="D38" s="16" t="n">
        <f aca="false">Assumptions!$C$52*MAX(0,1-(1-1)/Assumptions!$C$53)</f>
        <v>0.3</v>
      </c>
      <c r="E38" s="17" t="s">
        <v>67</v>
      </c>
    </row>
    <row r="39" customFormat="false" ht="15" hidden="false" customHeight="false" outlineLevel="0" collapsed="false">
      <c r="B39" s="1" t="n">
        <v>5</v>
      </c>
      <c r="C39" s="15" t="n">
        <f aca="false">'Combined Cash Flow'!T8</f>
        <v>40503262962.2419</v>
      </c>
      <c r="D39" s="16" t="n">
        <f aca="false">Assumptions!$C$52*MAX(0,1-(5-1)/Assumptions!$C$53)</f>
        <v>0.26</v>
      </c>
      <c r="E39" s="17" t="s">
        <v>68</v>
      </c>
    </row>
    <row r="40" customFormat="false" ht="15" hidden="false" customHeight="false" outlineLevel="0" collapsed="false">
      <c r="B40" s="1" t="n">
        <v>10</v>
      </c>
      <c r="C40" s="15" t="n">
        <f aca="false">'Combined Cash Flow'!T13</f>
        <v>77764679481.6653</v>
      </c>
      <c r="D40" s="16" t="n">
        <f aca="false">Assumptions!$C$52*MAX(0,1-(10-1)/Assumptions!$C$53)</f>
        <v>0.21</v>
      </c>
      <c r="E40" s="17" t="s">
        <v>69</v>
      </c>
    </row>
    <row r="41" customFormat="false" ht="15" hidden="false" customHeight="false" outlineLevel="0" collapsed="false">
      <c r="B41" s="1" t="n">
        <v>15</v>
      </c>
      <c r="C41" s="15" t="n">
        <f aca="false">'Combined Cash Flow'!T18</f>
        <v>105630847833.435</v>
      </c>
      <c r="D41" s="16" t="n">
        <f aca="false">Assumptions!$C$52*MAX(0,1-(15-1)/Assumptions!$C$53)</f>
        <v>0.16</v>
      </c>
      <c r="E41" s="17" t="s">
        <v>70</v>
      </c>
    </row>
    <row r="42" customFormat="false" ht="15" hidden="false" customHeight="false" outlineLevel="0" collapsed="false">
      <c r="B42" s="1" t="n">
        <v>20</v>
      </c>
      <c r="C42" s="15" t="n">
        <f aca="false">'Combined Cash Flow'!T23</f>
        <v>115084977471.648</v>
      </c>
      <c r="D42" s="16" t="n">
        <f aca="false">Assumptions!$C$52*MAX(0,1-(20-1)/Assumptions!$C$53)</f>
        <v>0.11</v>
      </c>
      <c r="E42" s="17" t="s">
        <v>71</v>
      </c>
    </row>
    <row r="43" customFormat="false" ht="15" hidden="false" customHeight="false" outlineLevel="0" collapsed="false">
      <c r="B43" s="1" t="n">
        <v>25</v>
      </c>
      <c r="C43" s="15" t="n">
        <f aca="false">'Combined Cash Flow'!T28</f>
        <v>93261768706.4977</v>
      </c>
      <c r="D43" s="16" t="n">
        <f aca="false">Assumptions!$C$52*MAX(0,1-(25-1)/Assumptions!$C$53)</f>
        <v>0.06</v>
      </c>
      <c r="E43" s="17" t="s">
        <v>72</v>
      </c>
    </row>
    <row r="44" customFormat="false" ht="15" hidden="false" customHeight="false" outlineLevel="0" collapsed="false">
      <c r="B44" s="1" t="n">
        <v>30</v>
      </c>
      <c r="C44" s="15" t="n">
        <f aca="false">'Combined Cash Flow'!T33</f>
        <v>22169202764.0421</v>
      </c>
      <c r="D44" s="16" t="n">
        <f aca="false">Assumptions!$C$52*MAX(0,1-(30-1)/Assumptions!$C$53)</f>
        <v>0.01</v>
      </c>
      <c r="E44" s="17" t="s">
        <v>73</v>
      </c>
    </row>
    <row r="45" customFormat="false" ht="15" hidden="false" customHeight="false" outlineLevel="0" collapsed="false">
      <c r="B45" s="1" t="n">
        <v>35</v>
      </c>
      <c r="C45" s="15" t="n">
        <f aca="false">'Combined Cash Flow'!T38</f>
        <v>0</v>
      </c>
      <c r="D45" s="16" t="n">
        <f aca="false">Assumptions!$C$52*MAX(0,1-(35-1)/Assumptions!$C$53)</f>
        <v>0</v>
      </c>
      <c r="E45" s="17" t="s">
        <v>74</v>
      </c>
    </row>
    <row r="47" customFormat="false" ht="15" hidden="false" customHeight="false" outlineLevel="0" collapsed="false">
      <c r="B47" s="14" t="s">
        <v>75</v>
      </c>
      <c r="C47" s="18" t="n">
        <f aca="false">SUM('Combined Cash Flow'!T4:T33)</f>
        <v>2285140315569.82</v>
      </c>
      <c r="D47" s="19" t="s">
        <v>76</v>
      </c>
      <c r="E47" s="19"/>
      <c r="F47" s="19"/>
      <c r="G47" s="19"/>
    </row>
    <row r="49" customFormat="false" ht="15" hidden="false" customHeight="false" outlineLevel="0" collapsed="false">
      <c r="B49" s="13" t="s">
        <v>77</v>
      </c>
      <c r="C49" s="13"/>
      <c r="D49" s="13"/>
      <c r="E49" s="13"/>
      <c r="F49" s="13"/>
      <c r="G49" s="13"/>
    </row>
    <row r="50" customFormat="false" ht="18" hidden="false" customHeight="true" outlineLevel="0" collapsed="false">
      <c r="B50" s="20" t="s">
        <v>78</v>
      </c>
      <c r="C50" s="20"/>
      <c r="D50" s="20"/>
      <c r="E50" s="20"/>
      <c r="F50" s="20"/>
      <c r="G50" s="20"/>
    </row>
    <row r="51" customFormat="false" ht="18" hidden="false" customHeight="true" outlineLevel="0" collapsed="false">
      <c r="B51" s="20" t="s">
        <v>79</v>
      </c>
      <c r="C51" s="20"/>
      <c r="D51" s="20"/>
      <c r="E51" s="20"/>
      <c r="F51" s="20"/>
      <c r="G51" s="20"/>
    </row>
    <row r="52" customFormat="false" ht="18" hidden="false" customHeight="true" outlineLevel="0" collapsed="false">
      <c r="B52" s="20" t="s">
        <v>80</v>
      </c>
      <c r="C52" s="20"/>
      <c r="D52" s="20"/>
      <c r="E52" s="20"/>
      <c r="F52" s="20"/>
      <c r="G52" s="20"/>
    </row>
    <row r="53" customFormat="false" ht="18" hidden="false" customHeight="true" outlineLevel="0" collapsed="false">
      <c r="B53" s="20" t="s">
        <v>81</v>
      </c>
      <c r="C53" s="20"/>
      <c r="D53" s="20"/>
      <c r="E53" s="20"/>
      <c r="F53" s="20"/>
      <c r="G53" s="20"/>
    </row>
    <row r="54" customFormat="false" ht="18" hidden="false" customHeight="true" outlineLevel="0" collapsed="false">
      <c r="B54" s="20" t="s">
        <v>82</v>
      </c>
      <c r="C54" s="20"/>
      <c r="D54" s="20"/>
      <c r="E54" s="20"/>
      <c r="F54" s="20"/>
      <c r="G54" s="20"/>
    </row>
    <row r="55" customFormat="false" ht="18" hidden="false" customHeight="true" outlineLevel="0" collapsed="false">
      <c r="B55" s="20" t="s">
        <v>83</v>
      </c>
      <c r="C55" s="20"/>
      <c r="D55" s="20"/>
      <c r="E55" s="20"/>
      <c r="F55" s="20"/>
      <c r="G55" s="20"/>
    </row>
    <row r="56" customFormat="false" ht="18" hidden="false" customHeight="true" outlineLevel="0" collapsed="false">
      <c r="B56" s="20" t="s">
        <v>84</v>
      </c>
      <c r="C56" s="20"/>
      <c r="D56" s="20"/>
      <c r="E56" s="20"/>
      <c r="F56" s="20"/>
      <c r="G56" s="20"/>
    </row>
  </sheetData>
  <mergeCells count="23">
    <mergeCell ref="B1:G1"/>
    <mergeCell ref="B5:G5"/>
    <mergeCell ref="B18:G18"/>
    <mergeCell ref="B19:G19"/>
    <mergeCell ref="B20:G20"/>
    <mergeCell ref="B21:G21"/>
    <mergeCell ref="B22:G22"/>
    <mergeCell ref="B26:G26"/>
    <mergeCell ref="B27:G27"/>
    <mergeCell ref="B28:G28"/>
    <mergeCell ref="B29:G29"/>
    <mergeCell ref="B30:G30"/>
    <mergeCell ref="B31:G31"/>
    <mergeCell ref="B35:G35"/>
    <mergeCell ref="D47:G47"/>
    <mergeCell ref="B49:G49"/>
    <mergeCell ref="B50:G50"/>
    <mergeCell ref="B51:G51"/>
    <mergeCell ref="B52:G52"/>
    <mergeCell ref="B53:G53"/>
    <mergeCell ref="B54:G54"/>
    <mergeCell ref="B55:G55"/>
    <mergeCell ref="B56:G56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E53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3"/>
    <col collapsed="false" customWidth="true" hidden="false" outlineLevel="0" max="2" min="2" style="1" width="50"/>
    <col collapsed="false" customWidth="true" hidden="false" outlineLevel="0" max="3" min="3" style="1" width="18"/>
    <col collapsed="false" customWidth="true" hidden="false" outlineLevel="0" max="4" min="4" style="1" width="12"/>
    <col collapsed="false" customWidth="true" hidden="false" outlineLevel="0" max="5" min="5" style="1" width="60"/>
  </cols>
  <sheetData>
    <row r="1" customFormat="false" ht="24.75" hidden="false" customHeight="true" outlineLevel="0" collapsed="false">
      <c r="B1" s="21" t="s">
        <v>85</v>
      </c>
      <c r="C1" s="21"/>
      <c r="D1" s="21"/>
      <c r="E1" s="21"/>
    </row>
    <row r="3" customFormat="false" ht="15" hidden="false" customHeight="true" outlineLevel="0" collapsed="false">
      <c r="B3" s="3" t="s">
        <v>86</v>
      </c>
      <c r="C3" s="22"/>
      <c r="D3" s="22"/>
      <c r="E3" s="22"/>
    </row>
    <row r="4" customFormat="false" ht="15" hidden="false" customHeight="true" outlineLevel="0" collapsed="false">
      <c r="B4" s="23" t="s">
        <v>87</v>
      </c>
      <c r="C4" s="23" t="s">
        <v>88</v>
      </c>
      <c r="D4" s="23" t="s">
        <v>89</v>
      </c>
      <c r="E4" s="23" t="s">
        <v>66</v>
      </c>
    </row>
    <row r="5" customFormat="false" ht="15" hidden="false" customHeight="true" outlineLevel="0" collapsed="false">
      <c r="B5" s="4" t="s">
        <v>90</v>
      </c>
      <c r="C5" s="24" t="n">
        <v>56500000</v>
      </c>
      <c r="D5" s="25" t="s">
        <v>91</v>
      </c>
      <c r="E5" s="26" t="s">
        <v>92</v>
      </c>
    </row>
    <row r="6" customFormat="false" ht="15" hidden="false" customHeight="true" outlineLevel="0" collapsed="false">
      <c r="B6" s="4" t="s">
        <v>93</v>
      </c>
      <c r="C6" s="27" t="n">
        <v>22320</v>
      </c>
      <c r="D6" s="25" t="s">
        <v>94</v>
      </c>
      <c r="E6" s="26" t="s">
        <v>95</v>
      </c>
    </row>
    <row r="7" customFormat="false" ht="15" hidden="false" customHeight="true" outlineLevel="0" collapsed="false">
      <c r="B7" s="4" t="s">
        <v>96</v>
      </c>
      <c r="C7" s="24" t="n">
        <v>181000000</v>
      </c>
      <c r="D7" s="25" t="s">
        <v>91</v>
      </c>
      <c r="E7" s="26" t="s">
        <v>97</v>
      </c>
    </row>
    <row r="8" customFormat="false" ht="15" hidden="false" customHeight="true" outlineLevel="0" collapsed="false">
      <c r="B8" s="4" t="s">
        <v>98</v>
      </c>
      <c r="C8" s="27" t="n">
        <v>71800</v>
      </c>
      <c r="D8" s="25" t="s">
        <v>94</v>
      </c>
      <c r="E8" s="26" t="s">
        <v>99</v>
      </c>
    </row>
    <row r="9" customFormat="false" ht="15" hidden="false" customHeight="true" outlineLevel="0" collapsed="false">
      <c r="B9" s="4" t="s">
        <v>100</v>
      </c>
      <c r="C9" s="27" t="n">
        <v>13000000000000</v>
      </c>
      <c r="D9" s="25" t="s">
        <v>101</v>
      </c>
      <c r="E9" s="26" t="s">
        <v>102</v>
      </c>
    </row>
    <row r="10" customFormat="false" ht="15" hidden="false" customHeight="true" outlineLevel="0" collapsed="false">
      <c r="B10" s="4" t="s">
        <v>103</v>
      </c>
      <c r="C10" s="27" t="n">
        <v>6630</v>
      </c>
      <c r="D10" s="25" t="s">
        <v>94</v>
      </c>
      <c r="E10" s="26" t="s">
        <v>104</v>
      </c>
    </row>
    <row r="11" customFormat="false" ht="15" hidden="false" customHeight="true" outlineLevel="0" collapsed="false">
      <c r="B11" s="4" t="s">
        <v>105</v>
      </c>
      <c r="C11" s="27" t="n">
        <v>1200000000000</v>
      </c>
      <c r="D11" s="25" t="s">
        <v>101</v>
      </c>
      <c r="E11" s="26" t="s">
        <v>106</v>
      </c>
    </row>
    <row r="12" customFormat="false" ht="15" hidden="false" customHeight="true" outlineLevel="0" collapsed="false">
      <c r="B12" s="4" t="s">
        <v>107</v>
      </c>
      <c r="C12" s="27" t="n">
        <v>2500000000000</v>
      </c>
      <c r="D12" s="25" t="s">
        <v>101</v>
      </c>
      <c r="E12" s="26" t="s">
        <v>108</v>
      </c>
    </row>
    <row r="13" customFormat="false" ht="15" hidden="false" customHeight="true" outlineLevel="0" collapsed="false">
      <c r="B13" s="4" t="s">
        <v>109</v>
      </c>
      <c r="C13" s="28" t="n">
        <v>0.03</v>
      </c>
      <c r="D13" s="25" t="s">
        <v>110</v>
      </c>
      <c r="E13" s="26" t="s">
        <v>111</v>
      </c>
    </row>
    <row r="14" customFormat="false" ht="15" hidden="false" customHeight="true" outlineLevel="0" collapsed="false">
      <c r="B14" s="4" t="s">
        <v>112</v>
      </c>
      <c r="C14" s="28" t="n">
        <v>0.005</v>
      </c>
      <c r="D14" s="25" t="s">
        <v>110</v>
      </c>
      <c r="E14" s="26" t="s">
        <v>113</v>
      </c>
    </row>
    <row r="16" customFormat="false" ht="15" hidden="false" customHeight="true" outlineLevel="0" collapsed="false">
      <c r="B16" s="3" t="s">
        <v>114</v>
      </c>
      <c r="C16" s="22"/>
      <c r="D16" s="22"/>
      <c r="E16" s="22"/>
    </row>
    <row r="17" customFormat="false" ht="15" hidden="false" customHeight="true" outlineLevel="0" collapsed="false">
      <c r="B17" s="23" t="s">
        <v>87</v>
      </c>
      <c r="C17" s="23" t="s">
        <v>88</v>
      </c>
      <c r="D17" s="23" t="s">
        <v>89</v>
      </c>
      <c r="E17" s="23" t="s">
        <v>66</v>
      </c>
    </row>
    <row r="18" customFormat="false" ht="15" hidden="false" customHeight="true" outlineLevel="0" collapsed="false">
      <c r="B18" s="4" t="s">
        <v>115</v>
      </c>
      <c r="C18" s="24" t="n">
        <v>50</v>
      </c>
      <c r="D18" s="25" t="s">
        <v>116</v>
      </c>
      <c r="E18" s="26" t="s">
        <v>117</v>
      </c>
    </row>
    <row r="19" customFormat="false" ht="15" hidden="false" customHeight="true" outlineLevel="0" collapsed="false">
      <c r="B19" s="4" t="s">
        <v>118</v>
      </c>
      <c r="C19" s="24" t="n">
        <v>55</v>
      </c>
      <c r="D19" s="25" t="s">
        <v>119</v>
      </c>
      <c r="E19" s="26" t="s">
        <v>120</v>
      </c>
    </row>
    <row r="20" customFormat="false" ht="15" hidden="false" customHeight="true" outlineLevel="0" collapsed="false">
      <c r="B20" s="4" t="s">
        <v>121</v>
      </c>
      <c r="C20" s="28" t="n">
        <v>0.025</v>
      </c>
      <c r="D20" s="25" t="s">
        <v>110</v>
      </c>
      <c r="E20" s="26" t="s">
        <v>122</v>
      </c>
    </row>
    <row r="22" customFormat="false" ht="15" hidden="false" customHeight="true" outlineLevel="0" collapsed="false">
      <c r="B22" s="3" t="s">
        <v>123</v>
      </c>
      <c r="C22" s="22"/>
      <c r="D22" s="22"/>
      <c r="E22" s="22"/>
    </row>
    <row r="23" customFormat="false" ht="15" hidden="false" customHeight="true" outlineLevel="0" collapsed="false">
      <c r="B23" s="26" t="s">
        <v>124</v>
      </c>
    </row>
    <row r="25" customFormat="false" ht="15" hidden="false" customHeight="true" outlineLevel="0" collapsed="false">
      <c r="B25" s="4" t="s">
        <v>125</v>
      </c>
      <c r="C25" s="28" t="n">
        <v>0.018</v>
      </c>
    </row>
    <row r="26" customFormat="false" ht="15" hidden="false" customHeight="true" outlineLevel="0" collapsed="false">
      <c r="B26" s="4" t="s">
        <v>126</v>
      </c>
      <c r="C26" s="28" t="n">
        <v>0.038</v>
      </c>
    </row>
    <row r="27" customFormat="false" ht="15" hidden="false" customHeight="true" outlineLevel="0" collapsed="false">
      <c r="B27" s="4" t="s">
        <v>127</v>
      </c>
      <c r="C27" s="28" t="n">
        <v>0.075</v>
      </c>
    </row>
    <row r="28" customFormat="false" ht="15" hidden="false" customHeight="true" outlineLevel="0" collapsed="false">
      <c r="B28" s="4" t="s">
        <v>128</v>
      </c>
      <c r="C28" s="28" t="n">
        <v>0.135</v>
      </c>
    </row>
    <row r="29" customFormat="false" ht="15" hidden="false" customHeight="true" outlineLevel="0" collapsed="false">
      <c r="B29" s="4" t="s">
        <v>129</v>
      </c>
      <c r="C29" s="28" t="n">
        <v>0.22</v>
      </c>
    </row>
    <row r="30" customFormat="false" ht="15" hidden="false" customHeight="true" outlineLevel="0" collapsed="false">
      <c r="B30" s="4" t="s">
        <v>130</v>
      </c>
      <c r="C30" s="28" t="n">
        <v>0.35</v>
      </c>
    </row>
    <row r="32" customFormat="false" ht="15" hidden="false" customHeight="true" outlineLevel="0" collapsed="false">
      <c r="B32" s="3" t="s">
        <v>131</v>
      </c>
      <c r="C32" s="22"/>
      <c r="D32" s="22"/>
      <c r="E32" s="22"/>
    </row>
    <row r="33" customFormat="false" ht="15" hidden="false" customHeight="true" outlineLevel="0" collapsed="false">
      <c r="B33" s="26" t="s">
        <v>132</v>
      </c>
    </row>
    <row r="34" customFormat="false" ht="15" hidden="false" customHeight="true" outlineLevel="0" collapsed="false">
      <c r="B34" s="4" t="s">
        <v>133</v>
      </c>
      <c r="C34" s="27" t="n">
        <v>85000</v>
      </c>
      <c r="E34" s="26" t="s">
        <v>134</v>
      </c>
    </row>
    <row r="35" customFormat="false" ht="15" hidden="false" customHeight="true" outlineLevel="0" collapsed="false">
      <c r="B35" s="4" t="s">
        <v>135</v>
      </c>
      <c r="C35" s="24" t="n">
        <v>6</v>
      </c>
      <c r="D35" s="4" t="s">
        <v>136</v>
      </c>
      <c r="E35" s="26" t="s">
        <v>137</v>
      </c>
    </row>
    <row r="37" customFormat="false" ht="15" hidden="false" customHeight="true" outlineLevel="0" collapsed="false">
      <c r="B37" s="3" t="s">
        <v>138</v>
      </c>
      <c r="C37" s="22"/>
      <c r="D37" s="22"/>
      <c r="E37" s="22"/>
    </row>
    <row r="38" customFormat="false" ht="15" hidden="false" customHeight="true" outlineLevel="0" collapsed="false">
      <c r="B38" s="23" t="s">
        <v>87</v>
      </c>
      <c r="C38" s="23" t="s">
        <v>88</v>
      </c>
      <c r="D38" s="23" t="s">
        <v>89</v>
      </c>
      <c r="E38" s="23" t="s">
        <v>66</v>
      </c>
    </row>
    <row r="39" customFormat="false" ht="15" hidden="false" customHeight="true" outlineLevel="0" collapsed="false">
      <c r="B39" s="4" t="s">
        <v>139</v>
      </c>
      <c r="C39" s="28" t="n">
        <v>0.12</v>
      </c>
      <c r="D39" s="25" t="s">
        <v>110</v>
      </c>
      <c r="E39" s="26" t="s">
        <v>140</v>
      </c>
    </row>
    <row r="40" customFormat="false" ht="15" hidden="false" customHeight="true" outlineLevel="0" collapsed="false">
      <c r="B40" s="4" t="s">
        <v>141</v>
      </c>
      <c r="C40" s="28" t="n">
        <v>0.2</v>
      </c>
      <c r="D40" s="25" t="s">
        <v>110</v>
      </c>
      <c r="E40" s="26" t="s">
        <v>142</v>
      </c>
    </row>
    <row r="41" customFormat="false" ht="15" hidden="false" customHeight="true" outlineLevel="0" collapsed="false">
      <c r="B41" s="4" t="s">
        <v>143</v>
      </c>
      <c r="C41" s="28" t="n">
        <v>0.06</v>
      </c>
      <c r="D41" s="25" t="s">
        <v>110</v>
      </c>
      <c r="E41" s="26" t="s">
        <v>144</v>
      </c>
    </row>
    <row r="42" customFormat="false" ht="15" hidden="false" customHeight="true" outlineLevel="0" collapsed="false">
      <c r="B42" s="4" t="s">
        <v>145</v>
      </c>
      <c r="C42" s="29" t="n">
        <v>0.001</v>
      </c>
      <c r="D42" s="25" t="s">
        <v>110</v>
      </c>
      <c r="E42" s="26" t="s">
        <v>146</v>
      </c>
    </row>
    <row r="43" customFormat="false" ht="15" hidden="false" customHeight="true" outlineLevel="0" collapsed="false">
      <c r="B43" s="4" t="s">
        <v>147</v>
      </c>
      <c r="C43" s="28" t="n">
        <v>12</v>
      </c>
      <c r="D43" s="25" t="s">
        <v>116</v>
      </c>
      <c r="E43" s="26" t="s">
        <v>148</v>
      </c>
    </row>
    <row r="44" customFormat="false" ht="15" hidden="false" customHeight="true" outlineLevel="0" collapsed="false">
      <c r="B44" s="4" t="s">
        <v>149</v>
      </c>
      <c r="C44" s="28" t="n">
        <v>0.03</v>
      </c>
      <c r="D44" s="25" t="s">
        <v>110</v>
      </c>
      <c r="E44" s="26" t="s">
        <v>150</v>
      </c>
    </row>
    <row r="46" customFormat="false" ht="15" hidden="false" customHeight="true" outlineLevel="0" collapsed="false">
      <c r="B46" s="3" t="s">
        <v>151</v>
      </c>
      <c r="C46" s="22"/>
      <c r="D46" s="22"/>
      <c r="E46" s="22"/>
    </row>
    <row r="47" customFormat="false" ht="15" hidden="false" customHeight="true" outlineLevel="0" collapsed="false">
      <c r="B47" s="4" t="s">
        <v>152</v>
      </c>
      <c r="C47" s="28" t="n">
        <v>0.13</v>
      </c>
    </row>
    <row r="49" customFormat="false" ht="15" hidden="false" customHeight="false" outlineLevel="0" collapsed="false">
      <c r="B49" s="13" t="s">
        <v>153</v>
      </c>
      <c r="C49" s="13"/>
      <c r="D49" s="13"/>
      <c r="E49" s="13"/>
    </row>
    <row r="51" customFormat="false" ht="15" hidden="false" customHeight="false" outlineLevel="0" collapsed="false">
      <c r="B51" s="14" t="s">
        <v>87</v>
      </c>
      <c r="C51" s="14" t="s">
        <v>88</v>
      </c>
      <c r="D51" s="14" t="s">
        <v>89</v>
      </c>
      <c r="E51" s="14" t="s">
        <v>66</v>
      </c>
    </row>
    <row r="52" customFormat="false" ht="15" hidden="false" customHeight="false" outlineLevel="0" collapsed="false">
      <c r="B52" s="1" t="s">
        <v>154</v>
      </c>
      <c r="C52" s="30" t="n">
        <v>0.3</v>
      </c>
      <c r="D52" s="1" t="s">
        <v>110</v>
      </c>
      <c r="E52" s="1" t="s">
        <v>155</v>
      </c>
    </row>
    <row r="53" customFormat="false" ht="15" hidden="false" customHeight="false" outlineLevel="0" collapsed="false">
      <c r="B53" s="1" t="s">
        <v>156</v>
      </c>
      <c r="C53" s="31" t="n">
        <v>30</v>
      </c>
      <c r="D53" s="1" t="s">
        <v>116</v>
      </c>
      <c r="E53" s="1" t="s">
        <v>157</v>
      </c>
    </row>
  </sheetData>
  <mergeCells count="2">
    <mergeCell ref="B1:E1"/>
    <mergeCell ref="B49:E49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D17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3"/>
    <col collapsed="false" customWidth="true" hidden="false" outlineLevel="0" max="2" min="2" style="1" width="50"/>
    <col collapsed="false" customWidth="true" hidden="false" outlineLevel="0" max="3" min="3" style="1" width="22"/>
    <col collapsed="false" customWidth="true" hidden="false" outlineLevel="0" max="4" min="4" style="1" width="50"/>
  </cols>
  <sheetData>
    <row r="1" customFormat="false" ht="34.5" hidden="false" customHeight="true" outlineLevel="0" collapsed="false">
      <c r="B1" s="32" t="s">
        <v>158</v>
      </c>
      <c r="C1" s="32"/>
      <c r="D1" s="32"/>
    </row>
    <row r="3" customFormat="false" ht="15" hidden="false" customHeight="true" outlineLevel="0" collapsed="false">
      <c r="B3" s="3" t="s">
        <v>159</v>
      </c>
      <c r="C3" s="22"/>
      <c r="D3" s="22"/>
    </row>
    <row r="5" customFormat="false" ht="15" hidden="false" customHeight="true" outlineLevel="0" collapsed="false">
      <c r="B5" s="4" t="s">
        <v>160</v>
      </c>
      <c r="C5" s="33" t="n">
        <f aca="false">IF(MIN('Combined Cash Flow'!S4:S63)&gt;=0,0,-MIN('Combined Cash Flow'!S4:S63))</f>
        <v>1878563462802.93</v>
      </c>
      <c r="D5" s="26" t="s">
        <v>161</v>
      </c>
    </row>
    <row r="6" customFormat="false" ht="15" hidden="false" customHeight="true" outlineLevel="0" collapsed="false">
      <c r="B6" s="4" t="s">
        <v>162</v>
      </c>
      <c r="C6" s="34" t="n">
        <f aca="false">INDEX('Combined Cash Flow'!C4:C63,MATCH(MIN('Combined Cash Flow'!S4:S63),'Combined Cash Flow'!S4:S63,0))</f>
        <v>2046</v>
      </c>
      <c r="D6" s="26" t="s">
        <v>163</v>
      </c>
    </row>
    <row r="7" customFormat="false" ht="15" hidden="false" customHeight="true" outlineLevel="0" collapsed="false">
      <c r="B7" s="4" t="s">
        <v>164</v>
      </c>
      <c r="C7" s="35" t="n">
        <f aca="false">'Combined Cash Flow'!S63</f>
        <v>40571758838098.7</v>
      </c>
      <c r="D7" s="26" t="s">
        <v>165</v>
      </c>
    </row>
    <row r="8" customFormat="false" ht="15" hidden="false" customHeight="true" outlineLevel="0" collapsed="false">
      <c r="B8" s="4" t="s">
        <v>166</v>
      </c>
      <c r="C8" s="35" t="n">
        <f aca="false">'Combined Cash Flow'!O63</f>
        <v>121926752493280</v>
      </c>
      <c r="D8" s="26" t="s">
        <v>167</v>
      </c>
    </row>
    <row r="9" customFormat="false" ht="15" hidden="false" customHeight="true" outlineLevel="0" collapsed="false">
      <c r="B9" s="4" t="s">
        <v>168</v>
      </c>
      <c r="C9" s="35" t="n">
        <f aca="false">SUM('Combined Cash Flow'!N4:N63)</f>
        <v>135626771234.613</v>
      </c>
      <c r="D9" s="26" t="s">
        <v>169</v>
      </c>
    </row>
    <row r="11" customFormat="false" ht="15" hidden="false" customHeight="true" outlineLevel="0" collapsed="false">
      <c r="B11" s="3" t="s">
        <v>170</v>
      </c>
      <c r="C11" s="22"/>
      <c r="D11" s="22"/>
    </row>
    <row r="12" customFormat="false" ht="15" hidden="false" customHeight="true" outlineLevel="0" collapsed="false">
      <c r="B12" s="36" t="s">
        <v>171</v>
      </c>
      <c r="C12" s="37" t="str">
        <f aca="false">IF(MIN('Combined Cash Flow'!S4:S63)&gt;=0,"YES — fully self-funding",IF(MIN('Combined Cash Flow'!S4:S63)&gt;-3000000000000,"MOSTLY — manageable borrowing peak","NO — significant transition financing needed"))</f>
        <v>MOSTLY — manageable borrowing peak</v>
      </c>
    </row>
    <row r="14" customFormat="false" ht="15" hidden="false" customHeight="true" outlineLevel="0" collapsed="false">
      <c r="B14" s="3" t="s">
        <v>172</v>
      </c>
      <c r="C14" s="22"/>
      <c r="D14" s="22"/>
    </row>
    <row r="15" customFormat="false" ht="15" hidden="false" customHeight="true" outlineLevel="0" collapsed="false">
      <c r="B15" s="23" t="s">
        <v>173</v>
      </c>
      <c r="C15" s="23" t="s">
        <v>174</v>
      </c>
      <c r="D15" s="23" t="s">
        <v>175</v>
      </c>
    </row>
    <row r="16" customFormat="false" ht="15" hidden="false" customHeight="true" outlineLevel="0" collapsed="false">
      <c r="B16" s="4" t="s">
        <v>176</v>
      </c>
      <c r="C16" s="38" t="s">
        <v>177</v>
      </c>
      <c r="D16" s="26" t="s">
        <v>178</v>
      </c>
    </row>
    <row r="17" customFormat="false" ht="15" hidden="false" customHeight="true" outlineLevel="0" collapsed="false">
      <c r="B17" s="4" t="s">
        <v>179</v>
      </c>
      <c r="C17" s="39" t="n">
        <f aca="false">-IF(MIN('Combined Cash Flow'!S4:S63)&lt;0,MIN('Combined Cash Flow'!S4:S63),0)</f>
        <v>1878563462802.93</v>
      </c>
      <c r="D17" s="26" t="s">
        <v>180</v>
      </c>
    </row>
  </sheetData>
  <mergeCells count="1">
    <mergeCell ref="B1:D1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T63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2" ySplit="3" topLeftCell="C4" activePane="bottomRight" state="frozen"/>
      <selection pane="topLeft" activeCell="A1" activeCellId="0" sqref="A1"/>
      <selection pane="topRight" activeCell="C1" activeCellId="0" sqref="C1"/>
      <selection pane="bottomLeft" activeCell="A4" activeCellId="0" sqref="A4"/>
      <selection pane="bottomRigh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3"/>
    <col collapsed="false" customWidth="true" hidden="false" outlineLevel="0" max="2" min="2" style="1" width="6"/>
    <col collapsed="false" customWidth="true" hidden="false" outlineLevel="0" max="19" min="3" style="1" width="14"/>
    <col collapsed="false" customWidth="true" hidden="false" outlineLevel="0" max="20" min="20" style="0" width="13"/>
  </cols>
  <sheetData>
    <row r="1" customFormat="false" ht="24.75" hidden="false" customHeight="true" outlineLevel="0" collapsed="false">
      <c r="B1" s="21" t="s">
        <v>181</v>
      </c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</row>
    <row r="3" customFormat="false" ht="60" hidden="false" customHeight="true" outlineLevel="0" collapsed="false">
      <c r="B3" s="40" t="s">
        <v>63</v>
      </c>
      <c r="C3" s="40" t="s">
        <v>182</v>
      </c>
      <c r="D3" s="40" t="s">
        <v>183</v>
      </c>
      <c r="E3" s="40" t="s">
        <v>184</v>
      </c>
      <c r="F3" s="40" t="s">
        <v>185</v>
      </c>
      <c r="G3" s="40" t="s">
        <v>186</v>
      </c>
      <c r="H3" s="40" t="s">
        <v>187</v>
      </c>
      <c r="I3" s="40" t="s">
        <v>188</v>
      </c>
      <c r="J3" s="40" t="s">
        <v>189</v>
      </c>
      <c r="K3" s="40" t="s">
        <v>190</v>
      </c>
      <c r="L3" s="40" t="s">
        <v>191</v>
      </c>
      <c r="M3" s="40" t="s">
        <v>192</v>
      </c>
      <c r="N3" s="40" t="s">
        <v>193</v>
      </c>
      <c r="O3" s="40" t="s">
        <v>194</v>
      </c>
      <c r="P3" s="40" t="s">
        <v>195</v>
      </c>
      <c r="Q3" s="40" t="s">
        <v>196</v>
      </c>
      <c r="R3" s="40" t="s">
        <v>197</v>
      </c>
      <c r="S3" s="40" t="s">
        <v>198</v>
      </c>
      <c r="T3" s="41" t="s">
        <v>199</v>
      </c>
    </row>
    <row r="4" customFormat="false" ht="15" hidden="false" customHeight="true" outlineLevel="0" collapsed="false">
      <c r="B4" s="42" t="n">
        <v>1</v>
      </c>
      <c r="C4" s="42" t="n">
        <v>2026</v>
      </c>
      <c r="D4" s="43" t="n">
        <f aca="false">Assumptions!$C$5</f>
        <v>56500000</v>
      </c>
      <c r="E4" s="44" t="n">
        <f aca="false">Assumptions!$C$6</f>
        <v>22320</v>
      </c>
      <c r="F4" s="45" t="n">
        <f aca="false">D4*E4</f>
        <v>1261080000000</v>
      </c>
      <c r="G4" s="45" t="n">
        <f aca="false">Assumptions!$C$11</f>
        <v>1200000000000</v>
      </c>
      <c r="H4" s="45" t="n">
        <f aca="false">IF(B4&lt;=Assumptions!$C$18,(Assumptions!$C$7*(1+Assumptions!$C$14)^(B4-1)*(1-Assumptions!$C$47)/Assumptions!$C$18)*Assumptions!$C$34/Assumptions!$C$35,0)</f>
        <v>44616500000</v>
      </c>
      <c r="I4" s="43" t="n">
        <f aca="false">Assumptions!$C$7*(1+Assumptions!$C$14)^(B4-1)*(1-Assumptions!$C$47)*MIN(1,B4/Assumptions!$C$18)</f>
        <v>3149400</v>
      </c>
      <c r="J4" s="45" t="n">
        <f aca="false">I4*Assumptions!$C$8*(1+Assumptions!$C$13)^(B4-1)*Assumptions!$C$39</f>
        <v>27135230400</v>
      </c>
      <c r="K4" s="45" t="n">
        <f aca="false">J4*Assumptions!$C$40</f>
        <v>5427046080</v>
      </c>
      <c r="L4" s="45" t="n">
        <f aca="false">J4*(1-Assumptions!$C$40)</f>
        <v>21708184320</v>
      </c>
      <c r="M4" s="45" t="n">
        <v>0</v>
      </c>
      <c r="N4" s="45" t="n">
        <v>0</v>
      </c>
      <c r="O4" s="46" t="n">
        <f aca="false">K4</f>
        <v>5427046080</v>
      </c>
      <c r="P4" s="45" t="n">
        <f aca="false">G4-F4-H4</f>
        <v>-105696500000</v>
      </c>
      <c r="Q4" s="45" t="n">
        <f aca="false">N4</f>
        <v>0</v>
      </c>
      <c r="R4" s="46" t="n">
        <f aca="false">P4+Q4-T4</f>
        <v>-113837069120</v>
      </c>
      <c r="S4" s="46" t="n">
        <f aca="false">Assumptions!$C$12+R4</f>
        <v>2386162930880</v>
      </c>
      <c r="T4" s="15" t="n">
        <f aca="false">J4*Assumptions!$C$52*MAX(0,1-(B4-1)/Assumptions!$C$53)</f>
        <v>8140569120</v>
      </c>
    </row>
    <row r="5" customFormat="false" ht="15" hidden="false" customHeight="true" outlineLevel="0" collapsed="false">
      <c r="B5" s="47" t="n">
        <v>2</v>
      </c>
      <c r="C5" s="47" t="n">
        <v>2027</v>
      </c>
      <c r="D5" s="48" t="n">
        <f aca="false">D4*(1-IF(B5&lt;=10,Assumptions!$C$25,IF(B5&lt;=20,Assumptions!$C$26,IF(B5&lt;=30,Assumptions!$C$27,IF(B5&lt;=40,Assumptions!$C$28,IF(B5&lt;=50,Assumptions!$C$29,Assumptions!$C$30))))))</f>
        <v>55483000</v>
      </c>
      <c r="E5" s="49" t="n">
        <f aca="false">E4*(1+Assumptions!$C$20)</f>
        <v>22878</v>
      </c>
      <c r="F5" s="50" t="n">
        <f aca="false">D5*E5</f>
        <v>1269340074000</v>
      </c>
      <c r="G5" s="50" t="n">
        <f aca="false">Assumptions!$C$7*(1+Assumptions!$C$14)^(B5-1)*(Assumptions!$C$47+(1-Assumptions!$C$47)*MAX(0,1-B5/Assumptions!$C$18))*Assumptions!$C$10*(1+Assumptions!$C$13)^(B5-1)</f>
        <v>1198982109803.4</v>
      </c>
      <c r="H5" s="50" t="n">
        <f aca="false">IF(B5&lt;=Assumptions!$C$18+Assumptions!$C$35,SUMPRODUCT((ROW(H$4:H5)&gt;=ROW(H5)-Assumptions!$C$35+1)*IF(ROW(H$4:H5)-3&lt;=Assumptions!$C$18,(Assumptions!$C$7*(1+Assumptions!$C$14)^(ROW(H$4:H5)-4)*(1-Assumptions!$C$47)/Assumptions!$C$18),0))*Assumptions!$C$34/Assumptions!$C$35,0)</f>
        <v>89456082500</v>
      </c>
      <c r="I5" s="48" t="n">
        <f aca="false">Assumptions!$C$7*(1+Assumptions!$C$14)^(B5-1)*(1-Assumptions!$C$47)*MIN(1,B5/Assumptions!$C$18)</f>
        <v>6330294</v>
      </c>
      <c r="J5" s="50" t="n">
        <f aca="false">I5*Assumptions!$C$8*(1+Assumptions!$C$13)^(B5-1)*Assumptions!$C$39</f>
        <v>56178067497.12</v>
      </c>
      <c r="K5" s="50" t="n">
        <f aca="false">J5*Assumptions!$C$40</f>
        <v>11235613499.424</v>
      </c>
      <c r="L5" s="50" t="n">
        <f aca="false">J5*(1-Assumptions!$C$40)</f>
        <v>44942453997.696</v>
      </c>
      <c r="M5" s="50" t="n">
        <f aca="false">O4*(Assumptions!$C$41-Assumptions!$C$42)</f>
        <v>320195718.72</v>
      </c>
      <c r="N5" s="50" t="n">
        <f aca="false">IF(B5&lt;=Assumptions!$C$43,0,MIN(O4*Assumptions!$C$44,MAX(0,F5+H5-G5)))</f>
        <v>0</v>
      </c>
      <c r="O5" s="51" t="n">
        <f aca="false">O4+K5+M5-N5</f>
        <v>16982855298.144</v>
      </c>
      <c r="P5" s="50" t="n">
        <f aca="false">G5-F5-H5</f>
        <v>-159814046696.6</v>
      </c>
      <c r="Q5" s="50" t="n">
        <f aca="false">N5</f>
        <v>0</v>
      </c>
      <c r="R5" s="51" t="n">
        <f aca="false">P5+Q5-T5</f>
        <v>-176105686270.765</v>
      </c>
      <c r="S5" s="51" t="n">
        <f aca="false">S4*(1+0.03)+R5</f>
        <v>2281642132535.64</v>
      </c>
      <c r="T5" s="15" t="n">
        <f aca="false">J5*Assumptions!$C$52*MAX(0,1-(B5-1)/Assumptions!$C$53)</f>
        <v>16291639574.1648</v>
      </c>
    </row>
    <row r="6" customFormat="false" ht="15" hidden="false" customHeight="true" outlineLevel="0" collapsed="false">
      <c r="B6" s="42" t="n">
        <v>3</v>
      </c>
      <c r="C6" s="42" t="n">
        <v>2028</v>
      </c>
      <c r="D6" s="43" t="n">
        <f aca="false">D5*(1-IF(B6&lt;=10,Assumptions!$C$25,IF(B6&lt;=20,Assumptions!$C$26,IF(B6&lt;=30,Assumptions!$C$27,IF(B6&lt;=40,Assumptions!$C$28,IF(B6&lt;=50,Assumptions!$C$29,Assumptions!$C$30))))))</f>
        <v>54484306</v>
      </c>
      <c r="E6" s="44" t="n">
        <f aca="false">E5*(1+Assumptions!$C$20)</f>
        <v>23449.95</v>
      </c>
      <c r="F6" s="45" t="n">
        <f aca="false">D6*E6</f>
        <v>1277654251484.7</v>
      </c>
      <c r="G6" s="45" t="n">
        <f aca="false">Assumptions!$C$7*(1+Assumptions!$C$14)^(B6-1)*(Assumptions!$C$47+(1-Assumptions!$C$47)*MAX(0,1-B6/Assumptions!$C$18))*Assumptions!$C$10*(1+Assumptions!$C$13)^(B6-1)</f>
        <v>1218752109911.65</v>
      </c>
      <c r="H6" s="45" t="n">
        <f aca="false">IF(B6&lt;=Assumptions!$C$18+Assumptions!$C$35,SUMPRODUCT((ROW(H$4:H6)&gt;=ROW(H6)-Assumptions!$C$35+1)*IF(ROW(H$4:H6)-3&lt;=Assumptions!$C$18,(Assumptions!$C$7*(1+Assumptions!$C$14)^(ROW(H$4:H6)-4)*(1-Assumptions!$C$47)/Assumptions!$C$18),0))*Assumptions!$C$34/Assumptions!$C$35,0)</f>
        <v>134519862912.5</v>
      </c>
      <c r="I6" s="43" t="n">
        <f aca="false">Assumptions!$C$7*(1+Assumptions!$C$14)^(B6-1)*(1-Assumptions!$C$47)*MIN(1,B6/Assumptions!$C$18)</f>
        <v>9542918.205</v>
      </c>
      <c r="J6" s="45" t="n">
        <f aca="false">I6*Assumptions!$C$8*(1+Assumptions!$C$13)^(B6-1)*Assumptions!$C$39</f>
        <v>87229089854.4656</v>
      </c>
      <c r="K6" s="45" t="n">
        <f aca="false">J6*Assumptions!$C$40</f>
        <v>17445817970.8931</v>
      </c>
      <c r="L6" s="45" t="n">
        <f aca="false">J6*(1-Assumptions!$C$40)</f>
        <v>69783271883.5725</v>
      </c>
      <c r="M6" s="45" t="n">
        <f aca="false">O5*(Assumptions!$C$41-Assumptions!$C$42)</f>
        <v>1001988462.5905</v>
      </c>
      <c r="N6" s="45" t="n">
        <f aca="false">IF(B6&lt;=Assumptions!$C$43,0,MIN(O5*Assumptions!$C$44,MAX(0,F6+H6-G6)))</f>
        <v>0</v>
      </c>
      <c r="O6" s="46" t="n">
        <f aca="false">O5+K6+M6-N6</f>
        <v>35430661731.6276</v>
      </c>
      <c r="P6" s="45" t="n">
        <f aca="false">G6-F6-H6</f>
        <v>-193422004485.553</v>
      </c>
      <c r="Q6" s="45" t="n">
        <f aca="false">N6</f>
        <v>0</v>
      </c>
      <c r="R6" s="46" t="n">
        <f aca="false">P6+Q6-T6</f>
        <v>-217846149644.804</v>
      </c>
      <c r="S6" s="46" t="n">
        <f aca="false">S5*(1+0.03)+R6</f>
        <v>2132245246866.9</v>
      </c>
      <c r="T6" s="15" t="n">
        <f aca="false">J6*Assumptions!$C$52*MAX(0,1-(B6-1)/Assumptions!$C$53)</f>
        <v>24424145159.2504</v>
      </c>
    </row>
    <row r="7" customFormat="false" ht="15" hidden="false" customHeight="true" outlineLevel="0" collapsed="false">
      <c r="B7" s="47" t="n">
        <v>4</v>
      </c>
      <c r="C7" s="47" t="n">
        <v>2029</v>
      </c>
      <c r="D7" s="48" t="n">
        <f aca="false">D6*(1-IF(B7&lt;=10,Assumptions!$C$25,IF(B7&lt;=20,Assumptions!$C$26,IF(B7&lt;=30,Assumptions!$C$27,IF(B7&lt;=40,Assumptions!$C$28,IF(B7&lt;=50,Assumptions!$C$29,Assumptions!$C$30))))))</f>
        <v>53503588.492</v>
      </c>
      <c r="E7" s="49" t="n">
        <f aca="false">E6*(1+Assumptions!$C$20)</f>
        <v>24036.19875</v>
      </c>
      <c r="F7" s="50" t="n">
        <f aca="false">D7*E7</f>
        <v>1286022886831.92</v>
      </c>
      <c r="G7" s="50" t="n">
        <f aca="false">Assumptions!$C$7*(1+Assumptions!$C$14)^(B7-1)*(Assumptions!$C$47+(1-Assumptions!$C$47)*MAX(0,1-B7/Assumptions!$C$18))*Assumptions!$C$10*(1+Assumptions!$C$13)^(B7-1)</f>
        <v>1238430571653.74</v>
      </c>
      <c r="H7" s="50" t="n">
        <f aca="false">IF(B7&lt;=Assumptions!$C$18+Assumptions!$C$35,SUMPRODUCT((ROW(H$4:H7)&gt;=ROW(H7)-Assumptions!$C$35+1)*IF(ROW(H$4:H7)-3&lt;=Assumptions!$C$18,(Assumptions!$C$7*(1+Assumptions!$C$14)^(ROW(H$4:H7)-4)*(1-Assumptions!$C$47)/Assumptions!$C$18),0))*Assumptions!$C$34/Assumptions!$C$35,0)</f>
        <v>179808962227.062</v>
      </c>
      <c r="I7" s="48" t="n">
        <f aca="false">Assumptions!$C$7*(1+Assumptions!$C$14)^(B7-1)*(1-Assumptions!$C$47)*MIN(1,B7/Assumptions!$C$18)</f>
        <v>12787510.3947</v>
      </c>
      <c r="J7" s="50" t="n">
        <f aca="false">I7*Assumptions!$C$8*(1+Assumptions!$C$13)^(B7-1)*Assumptions!$C$39</f>
        <v>120393589817.133</v>
      </c>
      <c r="K7" s="50" t="n">
        <f aca="false">J7*Assumptions!$C$40</f>
        <v>24078717963.4267</v>
      </c>
      <c r="L7" s="50" t="n">
        <f aca="false">J7*(1-Assumptions!$C$40)</f>
        <v>96314871853.7068</v>
      </c>
      <c r="M7" s="50" t="n">
        <f aca="false">O6*(Assumptions!$C$41-Assumptions!$C$42)</f>
        <v>2090409042.16603</v>
      </c>
      <c r="N7" s="50" t="n">
        <f aca="false">IF(B7&lt;=Assumptions!$C$43,0,MIN(O6*Assumptions!$C$44,MAX(0,F7+H7-G7)))</f>
        <v>0</v>
      </c>
      <c r="O7" s="51" t="n">
        <f aca="false">O6+K7+M7-N7</f>
        <v>61599788737.2203</v>
      </c>
      <c r="P7" s="50" t="n">
        <f aca="false">G7-F7-H7</f>
        <v>-227401277405.243</v>
      </c>
      <c r="Q7" s="50" t="n">
        <f aca="false">N7</f>
        <v>0</v>
      </c>
      <c r="R7" s="51" t="n">
        <f aca="false">P7+Q7-T7</f>
        <v>-259907546655.869</v>
      </c>
      <c r="S7" s="51" t="n">
        <f aca="false">S6*(1+0.03)+R7</f>
        <v>1936305057617.04</v>
      </c>
      <c r="T7" s="15" t="n">
        <f aca="false">J7*Assumptions!$C$52*MAX(0,1-(B7-1)/Assumptions!$C$53)</f>
        <v>32506269250.626</v>
      </c>
    </row>
    <row r="8" customFormat="false" ht="15" hidden="false" customHeight="true" outlineLevel="0" collapsed="false">
      <c r="B8" s="42" t="n">
        <v>5</v>
      </c>
      <c r="C8" s="42" t="n">
        <v>2030</v>
      </c>
      <c r="D8" s="43" t="n">
        <f aca="false">D7*(1-IF(B8&lt;=10,Assumptions!$C$25,IF(B8&lt;=20,Assumptions!$C$26,IF(B8&lt;=30,Assumptions!$C$27,IF(B8&lt;=40,Assumptions!$C$28,IF(B8&lt;=50,Assumptions!$C$29,Assumptions!$C$30))))))</f>
        <v>52540523.899144</v>
      </c>
      <c r="E8" s="44" t="n">
        <f aca="false">E7*(1+Assumptions!$C$20)</f>
        <v>24637.10371875</v>
      </c>
      <c r="F8" s="45" t="n">
        <f aca="false">D8*E8</f>
        <v>1294446336740.67</v>
      </c>
      <c r="G8" s="45" t="n">
        <f aca="false">Assumptions!$C$7*(1+Assumptions!$C$14)^(B8-1)*(Assumptions!$C$47+(1-Assumptions!$C$47)*MAX(0,1-B8/Assumptions!$C$18))*Assumptions!$C$10*(1+Assumptions!$C$13)^(B8-1)</f>
        <v>1257986633602.59</v>
      </c>
      <c r="H8" s="45" t="n">
        <f aca="false">IF(B8&lt;=Assumptions!$C$18+Assumptions!$C$35,SUMPRODUCT((ROW(H$4:H8)&gt;=ROW(H8)-Assumptions!$C$35+1)*IF(ROW(H$4:H8)-3&lt;=Assumptions!$C$18,(Assumptions!$C$7*(1+Assumptions!$C$14)^(ROW(H$4:H8)-4)*(1-Assumptions!$C$47)/Assumptions!$C$18),0))*Assumptions!$C$34/Assumptions!$C$35,0)</f>
        <v>225324507038.198</v>
      </c>
      <c r="I8" s="43" t="n">
        <f aca="false">Assumptions!$C$7*(1+Assumptions!$C$14)^(B8-1)*(1-Assumptions!$C$47)*MIN(1,B8/Assumptions!$C$18)</f>
        <v>16064309.9333419</v>
      </c>
      <c r="J8" s="45" t="n">
        <f aca="false">I8*Assumptions!$C$8*(1+Assumptions!$C$13)^(B8-1)*Assumptions!$C$39</f>
        <v>155781780624.007</v>
      </c>
      <c r="K8" s="45" t="n">
        <f aca="false">J8*Assumptions!$C$40</f>
        <v>31156356124.8014</v>
      </c>
      <c r="L8" s="45" t="n">
        <f aca="false">J8*(1-Assumptions!$C$40)</f>
        <v>124625424499.206</v>
      </c>
      <c r="M8" s="45" t="n">
        <f aca="false">O7*(Assumptions!$C$41-Assumptions!$C$42)</f>
        <v>3634387535.496</v>
      </c>
      <c r="N8" s="45" t="n">
        <f aca="false">IF(B8&lt;=Assumptions!$C$43,0,MIN(O7*Assumptions!$C$44,MAX(0,F8+H8-G8)))</f>
        <v>0</v>
      </c>
      <c r="O8" s="46" t="n">
        <f aca="false">O7+K8+M8-N8</f>
        <v>96390532397.5178</v>
      </c>
      <c r="P8" s="45" t="n">
        <f aca="false">G8-F8-H8</f>
        <v>-261784210176.28</v>
      </c>
      <c r="Q8" s="45" t="n">
        <f aca="false">N8</f>
        <v>0</v>
      </c>
      <c r="R8" s="46" t="n">
        <f aca="false">P8+Q8-T8</f>
        <v>-302287473138.522</v>
      </c>
      <c r="S8" s="46" t="n">
        <f aca="false">S7*(1+0.03)+R8</f>
        <v>1692106736207.03</v>
      </c>
      <c r="T8" s="15" t="n">
        <f aca="false">J8*Assumptions!$C$52*MAX(0,1-(B8-1)/Assumptions!$C$53)</f>
        <v>40503262962.2419</v>
      </c>
    </row>
    <row r="9" customFormat="false" ht="15" hidden="false" customHeight="true" outlineLevel="0" collapsed="false">
      <c r="B9" s="47" t="n">
        <v>6</v>
      </c>
      <c r="C9" s="47" t="n">
        <v>2031</v>
      </c>
      <c r="D9" s="48" t="n">
        <f aca="false">D8*(1-IF(B9&lt;=10,Assumptions!$C$25,IF(B9&lt;=20,Assumptions!$C$26,IF(B9&lt;=30,Assumptions!$C$27,IF(B9&lt;=40,Assumptions!$C$28,IF(B9&lt;=50,Assumptions!$C$29,Assumptions!$C$30))))))</f>
        <v>51594794.4689594</v>
      </c>
      <c r="E9" s="49" t="n">
        <f aca="false">E8*(1+Assumptions!$C$20)</f>
        <v>25253.0313117187</v>
      </c>
      <c r="F9" s="50" t="n">
        <f aca="false">D9*E9</f>
        <v>1302924960246.32</v>
      </c>
      <c r="G9" s="50" t="n">
        <f aca="false">Assumptions!$C$7*(1+Assumptions!$C$14)^(B9-1)*(Assumptions!$C$47+(1-Assumptions!$C$47)*MAX(0,1-B9/Assumptions!$C$18))*Assumptions!$C$10*(1+Assumptions!$C$13)^(B9-1)</f>
        <v>1277387377870.48</v>
      </c>
      <c r="H9" s="50" t="n">
        <f aca="false">IF(B9&lt;=Assumptions!$C$18+Assumptions!$C$35,SUMPRODUCT((ROW(H$4:H9)&gt;=ROW(H9)-Assumptions!$C$35+1)*IF(ROW(H$4:H9)-3&lt;=Assumptions!$C$18,(Assumptions!$C$7*(1+Assumptions!$C$14)^(ROW(H$4:H9)-4)*(1-Assumptions!$C$47)/Assumptions!$C$18),0))*Assumptions!$C$34/Assumptions!$C$35,0)</f>
        <v>271067629573.389</v>
      </c>
      <c r="I9" s="48" t="n">
        <f aca="false">Assumptions!$C$7*(1+Assumptions!$C$14)^(B9-1)*(1-Assumptions!$C$47)*MIN(1,B9/Assumptions!$C$18)</f>
        <v>19373557.7796103</v>
      </c>
      <c r="J9" s="50" t="n">
        <f aca="false">I9*Assumptions!$C$8*(1+Assumptions!$C$13)^(B9-1)*Assumptions!$C$39</f>
        <v>193509012255.529</v>
      </c>
      <c r="K9" s="50" t="n">
        <f aca="false">J9*Assumptions!$C$40</f>
        <v>38701802451.1058</v>
      </c>
      <c r="L9" s="50" t="n">
        <f aca="false">J9*(1-Assumptions!$C$40)</f>
        <v>154807209804.423</v>
      </c>
      <c r="M9" s="50" t="n">
        <f aca="false">O8*(Assumptions!$C$41-Assumptions!$C$42)</f>
        <v>5687041411.45355</v>
      </c>
      <c r="N9" s="50" t="n">
        <f aca="false">IF(B9&lt;=Assumptions!$C$43,0,MIN(O8*Assumptions!$C$44,MAX(0,F9+H9-G9)))</f>
        <v>0</v>
      </c>
      <c r="O9" s="51" t="n">
        <f aca="false">O8+K9+M9-N9</f>
        <v>140779376260.077</v>
      </c>
      <c r="P9" s="50" t="n">
        <f aca="false">G9-F9-H9</f>
        <v>-296605211949.236</v>
      </c>
      <c r="Q9" s="50" t="n">
        <f aca="false">N9</f>
        <v>0</v>
      </c>
      <c r="R9" s="51" t="n">
        <f aca="false">P9+Q9-T9</f>
        <v>-344982465013.118</v>
      </c>
      <c r="S9" s="51" t="n">
        <f aca="false">S8*(1+0.03)+R9</f>
        <v>1397887473280.12</v>
      </c>
      <c r="T9" s="15" t="n">
        <f aca="false">J9*Assumptions!$C$52*MAX(0,1-(B9-1)/Assumptions!$C$53)</f>
        <v>48377253063.8823</v>
      </c>
    </row>
    <row r="10" customFormat="false" ht="15" hidden="false" customHeight="true" outlineLevel="0" collapsed="false">
      <c r="B10" s="42" t="n">
        <v>7</v>
      </c>
      <c r="C10" s="42" t="n">
        <v>2032</v>
      </c>
      <c r="D10" s="43" t="n">
        <f aca="false">D9*(1-IF(B10&lt;=10,Assumptions!$C$25,IF(B10&lt;=20,Assumptions!$C$26,IF(B10&lt;=30,Assumptions!$C$27,IF(B10&lt;=40,Assumptions!$C$28,IF(B10&lt;=50,Assumptions!$C$29,Assumptions!$C$30))))))</f>
        <v>50666088.1685181</v>
      </c>
      <c r="E10" s="44" t="n">
        <f aca="false">E9*(1+Assumptions!$C$20)</f>
        <v>25884.3570945117</v>
      </c>
      <c r="F10" s="45" t="n">
        <f aca="false">D10*E10</f>
        <v>1311459118735.94</v>
      </c>
      <c r="G10" s="45" t="n">
        <f aca="false">Assumptions!$C$7*(1+Assumptions!$C$14)^(B10-1)*(Assumptions!$C$47+(1-Assumptions!$C$47)*MAX(0,1-B10/Assumptions!$C$18))*Assumptions!$C$10*(1+Assumptions!$C$13)^(B10-1)</f>
        <v>1296597723669.88</v>
      </c>
      <c r="H10" s="45" t="n">
        <f aca="false">IF(B10&lt;=Assumptions!$C$18+Assumptions!$C$35,SUMPRODUCT((ROW(H$4:H10)&gt;=ROW(H10)-Assumptions!$C$35+1)*IF(ROW(H$4:H10)-3&lt;=Assumptions!$C$18,(Assumptions!$C$7*(1+Assumptions!$C$14)^(ROW(H$4:H10)-4)*(1-Assumptions!$C$47)/Assumptions!$C$18),0))*Assumptions!$C$34/Assumptions!$C$35,0)</f>
        <v>272422967721.256</v>
      </c>
      <c r="I10" s="43" t="n">
        <f aca="false">Assumptions!$C$7*(1+Assumptions!$C$14)^(B10-1)*(1-Assumptions!$C$47)*MIN(1,B10/Assumptions!$C$18)</f>
        <v>22715496.4965931</v>
      </c>
      <c r="J10" s="45" t="n">
        <f aca="false">I10*Assumptions!$C$8*(1+Assumptions!$C$13)^(B10-1)*Assumptions!$C$39</f>
        <v>233695996375.696</v>
      </c>
      <c r="K10" s="45" t="n">
        <f aca="false">J10*Assumptions!$C$40</f>
        <v>46739199275.1392</v>
      </c>
      <c r="L10" s="45" t="n">
        <f aca="false">J10*(1-Assumptions!$C$40)</f>
        <v>186956797100.557</v>
      </c>
      <c r="M10" s="45" t="n">
        <f aca="false">O9*(Assumptions!$C$41-Assumptions!$C$42)</f>
        <v>8305983199.34455</v>
      </c>
      <c r="N10" s="45" t="n">
        <f aca="false">IF(B10&lt;=Assumptions!$C$43,0,MIN(O9*Assumptions!$C$44,MAX(0,F10+H10-G10)))</f>
        <v>0</v>
      </c>
      <c r="O10" s="46" t="n">
        <f aca="false">O9+K10+M10-N10</f>
        <v>195824558734.561</v>
      </c>
      <c r="P10" s="45" t="n">
        <f aca="false">G10-F10-H10</f>
        <v>-287284362787.313</v>
      </c>
      <c r="Q10" s="45" t="n">
        <f aca="false">N10</f>
        <v>0</v>
      </c>
      <c r="R10" s="46" t="n">
        <f aca="false">P10+Q10-T10</f>
        <v>-343371401917.48</v>
      </c>
      <c r="S10" s="46" t="n">
        <f aca="false">S9*(1+0.03)+R10</f>
        <v>1096452695561.04</v>
      </c>
      <c r="T10" s="15" t="n">
        <f aca="false">J10*Assumptions!$C$52*MAX(0,1-(B10-1)/Assumptions!$C$53)</f>
        <v>56087039130.1671</v>
      </c>
    </row>
    <row r="11" customFormat="false" ht="15" hidden="false" customHeight="true" outlineLevel="0" collapsed="false">
      <c r="B11" s="47" t="n">
        <v>8</v>
      </c>
      <c r="C11" s="47" t="n">
        <v>2033</v>
      </c>
      <c r="D11" s="48" t="n">
        <f aca="false">D10*(1-IF(B11&lt;=10,Assumptions!$C$25,IF(B11&lt;=20,Assumptions!$C$26,IF(B11&lt;=30,Assumptions!$C$27,IF(B11&lt;=40,Assumptions!$C$28,IF(B11&lt;=50,Assumptions!$C$29,Assumptions!$C$30))))))</f>
        <v>49754098.5814848</v>
      </c>
      <c r="E11" s="49" t="n">
        <f aca="false">E10*(1+Assumptions!$C$20)</f>
        <v>26531.4660218745</v>
      </c>
      <c r="F11" s="50" t="n">
        <f aca="false">D11*E11</f>
        <v>1320049175963.66</v>
      </c>
      <c r="G11" s="50" t="n">
        <f aca="false">Assumptions!$C$7*(1+Assumptions!$C$14)^(B11-1)*(Assumptions!$C$47+(1-Assumptions!$C$47)*MAX(0,1-B11/Assumptions!$C$18))*Assumptions!$C$10*(1+Assumptions!$C$13)^(B11-1)</f>
        <v>1315580315932.41</v>
      </c>
      <c r="H11" s="50" t="n">
        <f aca="false">IF(B11&lt;=Assumptions!$C$18+Assumptions!$C$35,SUMPRODUCT((ROW(H$4:H11)&gt;=ROW(H11)-Assumptions!$C$35+1)*IF(ROW(H$4:H11)-3&lt;=Assumptions!$C$18,(Assumptions!$C$7*(1+Assumptions!$C$14)^(ROW(H$4:H11)-4)*(1-Assumptions!$C$47)/Assumptions!$C$18),0))*Assumptions!$C$34/Assumptions!$C$35,0)</f>
        <v>273785082559.862</v>
      </c>
      <c r="I11" s="48" t="n">
        <f aca="false">Assumptions!$C$7*(1+Assumptions!$C$14)^(B11-1)*(1-Assumptions!$C$47)*MIN(1,B11/Assumptions!$C$18)</f>
        <v>26090370.2618012</v>
      </c>
      <c r="J11" s="50" t="n">
        <f aca="false">I11*Assumptions!$C$8*(1+Assumptions!$C$13)^(B11-1)*Assumptions!$C$39</f>
        <v>276469040740.916</v>
      </c>
      <c r="K11" s="50" t="n">
        <f aca="false">J11*Assumptions!$C$40</f>
        <v>55293808148.1833</v>
      </c>
      <c r="L11" s="50" t="n">
        <f aca="false">J11*(1-Assumptions!$C$40)</f>
        <v>221175232592.733</v>
      </c>
      <c r="M11" s="50" t="n">
        <f aca="false">O10*(Assumptions!$C$41-Assumptions!$C$42)</f>
        <v>11553648965.3391</v>
      </c>
      <c r="N11" s="50" t="n">
        <f aca="false">IF(B11&lt;=Assumptions!$C$43,0,MIN(O10*Assumptions!$C$44,MAX(0,F11+H11-G11)))</f>
        <v>0</v>
      </c>
      <c r="O11" s="51" t="n">
        <f aca="false">O10+K11+M11-N11</f>
        <v>262672015848.083</v>
      </c>
      <c r="P11" s="50" t="n">
        <f aca="false">G11-F11-H11</f>
        <v>-278253942591.114</v>
      </c>
      <c r="Q11" s="50" t="n">
        <f aca="false">N11</f>
        <v>0</v>
      </c>
      <c r="R11" s="51" t="n">
        <f aca="false">P11+Q11-T11</f>
        <v>-341841821961.525</v>
      </c>
      <c r="S11" s="51" t="n">
        <f aca="false">S10*(1+0.03)+R11</f>
        <v>787504454466.351</v>
      </c>
      <c r="T11" s="15" t="n">
        <f aca="false">J11*Assumptions!$C$52*MAX(0,1-(B11-1)/Assumptions!$C$53)</f>
        <v>63587879370.4108</v>
      </c>
    </row>
    <row r="12" customFormat="false" ht="15" hidden="false" customHeight="true" outlineLevel="0" collapsed="false">
      <c r="B12" s="42" t="n">
        <v>9</v>
      </c>
      <c r="C12" s="42" t="n">
        <v>2034</v>
      </c>
      <c r="D12" s="43" t="n">
        <f aca="false">D11*(1-IF(B12&lt;=10,Assumptions!$C$25,IF(B12&lt;=20,Assumptions!$C$26,IF(B12&lt;=30,Assumptions!$C$27,IF(B12&lt;=40,Assumptions!$C$28,IF(B12&lt;=50,Assumptions!$C$29,Assumptions!$C$30))))))</f>
        <v>48858524.8070181</v>
      </c>
      <c r="E12" s="44" t="n">
        <f aca="false">E11*(1+Assumptions!$C$20)</f>
        <v>27194.7526724214</v>
      </c>
      <c r="F12" s="45" t="n">
        <f aca="false">D12*E12</f>
        <v>1328695498066.22</v>
      </c>
      <c r="G12" s="45" t="n">
        <f aca="false">Assumptions!$C$7*(1+Assumptions!$C$14)^(B12-1)*(Assumptions!$C$47+(1-Assumptions!$C$47)*MAX(0,1-B12/Assumptions!$C$18))*Assumptions!$C$10*(1+Assumptions!$C$13)^(B12-1)</f>
        <v>1334295408769.95</v>
      </c>
      <c r="H12" s="45" t="n">
        <f aca="false">IF(B12&lt;=Assumptions!$C$18+Assumptions!$C$35,SUMPRODUCT((ROW(H$4:H12)&gt;=ROW(H12)-Assumptions!$C$35+1)*IF(ROW(H$4:H12)-3&lt;=Assumptions!$C$18,(Assumptions!$C$7*(1+Assumptions!$C$14)^(ROW(H$4:H12)-4)*(1-Assumptions!$C$47)/Assumptions!$C$18),0))*Assumptions!$C$34/Assumptions!$C$35,0)</f>
        <v>275154007972.661</v>
      </c>
      <c r="I12" s="43" t="n">
        <f aca="false">Assumptions!$C$7*(1+Assumptions!$C$14)^(B12-1)*(1-Assumptions!$C$47)*MIN(1,B12/Assumptions!$C$18)</f>
        <v>29498424.877249</v>
      </c>
      <c r="J12" s="45" t="n">
        <f aca="false">I12*Assumptions!$C$8*(1+Assumptions!$C$13)^(B12-1)*Assumptions!$C$39</f>
        <v>321960293463.33</v>
      </c>
      <c r="K12" s="45" t="n">
        <f aca="false">J12*Assumptions!$C$40</f>
        <v>64392058692.6659</v>
      </c>
      <c r="L12" s="45" t="n">
        <f aca="false">J12*(1-Assumptions!$C$40)</f>
        <v>257568234770.664</v>
      </c>
      <c r="M12" s="45" t="n">
        <f aca="false">O11*(Assumptions!$C$41-Assumptions!$C$42)</f>
        <v>15497648935.0369</v>
      </c>
      <c r="N12" s="45" t="n">
        <f aca="false">IF(B12&lt;=Assumptions!$C$43,0,MIN(O11*Assumptions!$C$44,MAX(0,F12+H12-G12)))</f>
        <v>0</v>
      </c>
      <c r="O12" s="46" t="n">
        <f aca="false">O11+K12+M12-N12</f>
        <v>342561723475.786</v>
      </c>
      <c r="P12" s="45" t="n">
        <f aca="false">G12-F12-H12</f>
        <v>-269554097268.936</v>
      </c>
      <c r="Q12" s="45" t="n">
        <f aca="false">N12</f>
        <v>0</v>
      </c>
      <c r="R12" s="46" t="n">
        <f aca="false">P12+Q12-T12</f>
        <v>-340385361830.869</v>
      </c>
      <c r="S12" s="46" t="n">
        <f aca="false">S11*(1+0.03)+R12</f>
        <v>470744226269.473</v>
      </c>
      <c r="T12" s="15" t="n">
        <f aca="false">J12*Assumptions!$C$52*MAX(0,1-(B12-1)/Assumptions!$C$53)</f>
        <v>70831264561.9325</v>
      </c>
    </row>
    <row r="13" customFormat="false" ht="15" hidden="false" customHeight="true" outlineLevel="0" collapsed="false">
      <c r="B13" s="47" t="n">
        <v>10</v>
      </c>
      <c r="C13" s="47" t="n">
        <v>2035</v>
      </c>
      <c r="D13" s="48" t="n">
        <f aca="false">D12*(1-IF(B13&lt;=10,Assumptions!$C$25,IF(B13&lt;=20,Assumptions!$C$26,IF(B13&lt;=30,Assumptions!$C$27,IF(B13&lt;=40,Assumptions!$C$28,IF(B13&lt;=50,Assumptions!$C$29,Assumptions!$C$30))))))</f>
        <v>47979071.3604918</v>
      </c>
      <c r="E13" s="49" t="n">
        <f aca="false">E12*(1+Assumptions!$C$20)</f>
        <v>27874.6214892319</v>
      </c>
      <c r="F13" s="50" t="n">
        <f aca="false">D13*E13</f>
        <v>1337398453578.55</v>
      </c>
      <c r="G13" s="50" t="n">
        <f aca="false">Assumptions!$C$7*(1+Assumptions!$C$14)^(B13-1)*(Assumptions!$C$47+(1-Assumptions!$C$47)*MAX(0,1-B13/Assumptions!$C$18))*Assumptions!$C$10*(1+Assumptions!$C$13)^(B13-1)</f>
        <v>1352700743553.07</v>
      </c>
      <c r="H13" s="50" t="n">
        <f aca="false">IF(B13&lt;=Assumptions!$C$18+Assumptions!$C$35,SUMPRODUCT((ROW(H$4:H13)&gt;=ROW(H13)-Assumptions!$C$35+1)*IF(ROW(H$4:H13)-3&lt;=Assumptions!$C$18,(Assumptions!$C$7*(1+Assumptions!$C$14)^(ROW(H$4:H13)-4)*(1-Assumptions!$C$47)/Assumptions!$C$18),0))*Assumptions!$C$34/Assumptions!$C$35,0)</f>
        <v>276529778012.525</v>
      </c>
      <c r="I13" s="48" t="n">
        <f aca="false">Assumptions!$C$7*(1+Assumptions!$C$14)^(B13-1)*(1-Assumptions!$C$47)*MIN(1,B13/Assumptions!$C$18)</f>
        <v>32939907.7795947</v>
      </c>
      <c r="J13" s="50" t="n">
        <f aca="false">I13*Assumptions!$C$8*(1+Assumptions!$C$13)^(B13-1)*Assumptions!$C$39</f>
        <v>370307997531.74</v>
      </c>
      <c r="K13" s="50" t="n">
        <f aca="false">J13*Assumptions!$C$40</f>
        <v>74061599506.3479</v>
      </c>
      <c r="L13" s="50" t="n">
        <f aca="false">J13*(1-Assumptions!$C$40)</f>
        <v>296246398025.392</v>
      </c>
      <c r="M13" s="50" t="n">
        <f aca="false">O12*(Assumptions!$C$41-Assumptions!$C$42)</f>
        <v>20211141685.0714</v>
      </c>
      <c r="N13" s="50" t="n">
        <f aca="false">IF(B13&lt;=Assumptions!$C$43,0,MIN(O12*Assumptions!$C$44,MAX(0,F13+H13-G13)))</f>
        <v>0</v>
      </c>
      <c r="O13" s="51" t="n">
        <f aca="false">O12+K13+M13-N13</f>
        <v>436834464667.205</v>
      </c>
      <c r="P13" s="50" t="n">
        <f aca="false">G13-F13-H13</f>
        <v>-261227488038.007</v>
      </c>
      <c r="Q13" s="50" t="n">
        <f aca="false">N13</f>
        <v>0</v>
      </c>
      <c r="R13" s="51" t="n">
        <f aca="false">P13+Q13-T13</f>
        <v>-338992167519.672</v>
      </c>
      <c r="S13" s="51" t="n">
        <f aca="false">S12*(1+0.03)+R13</f>
        <v>145874385537.885</v>
      </c>
      <c r="T13" s="15" t="n">
        <f aca="false">J13*Assumptions!$C$52*MAX(0,1-(B13-1)/Assumptions!$C$53)</f>
        <v>77764679481.6653</v>
      </c>
    </row>
    <row r="14" customFormat="false" ht="15" hidden="false" customHeight="true" outlineLevel="0" collapsed="false">
      <c r="B14" s="42" t="n">
        <v>11</v>
      </c>
      <c r="C14" s="42" t="n">
        <v>2036</v>
      </c>
      <c r="D14" s="43" t="n">
        <f aca="false">D13*(1-IF(B14&lt;=10,Assumptions!$C$25,IF(B14&lt;=20,Assumptions!$C$26,IF(B14&lt;=30,Assumptions!$C$27,IF(B14&lt;=40,Assumptions!$C$28,IF(B14&lt;=50,Assumptions!$C$29,Assumptions!$C$30))))))</f>
        <v>46155866.6487931</v>
      </c>
      <c r="E14" s="44" t="n">
        <f aca="false">E13*(1+Assumptions!$C$20)</f>
        <v>28571.4870264627</v>
      </c>
      <c r="F14" s="45" t="n">
        <f aca="false">D14*E14</f>
        <v>1318741745151.13</v>
      </c>
      <c r="G14" s="45" t="n">
        <f aca="false">Assumptions!$C$7*(1+Assumptions!$C$14)^(B14-1)*(Assumptions!$C$47+(1-Assumptions!$C$47)*MAX(0,1-B14/Assumptions!$C$18))*Assumptions!$C$10*(1+Assumptions!$C$13)^(B14-1)</f>
        <v>1370751421372.27</v>
      </c>
      <c r="H14" s="45" t="n">
        <f aca="false">IF(B14&lt;=Assumptions!$C$18+Assumptions!$C$35,SUMPRODUCT((ROW(H$4:H14)&gt;=ROW(H14)-Assumptions!$C$35+1)*IF(ROW(H$4:H14)-3&lt;=Assumptions!$C$18,(Assumptions!$C$7*(1+Assumptions!$C$14)^(ROW(H$4:H14)-4)*(1-Assumptions!$C$47)/Assumptions!$C$18),0))*Assumptions!$C$34/Assumptions!$C$35,0)</f>
        <v>277912426902.587</v>
      </c>
      <c r="I14" s="43" t="n">
        <f aca="false">Assumptions!$C$7*(1+Assumptions!$C$14)^(B14-1)*(1-Assumptions!$C$47)*MIN(1,B14/Assumptions!$C$18)</f>
        <v>36415068.0503419</v>
      </c>
      <c r="J14" s="45" t="n">
        <f aca="false">I14*Assumptions!$C$8*(1+Assumptions!$C$13)^(B14-1)*Assumptions!$C$39</f>
        <v>421656756009.478</v>
      </c>
      <c r="K14" s="45" t="n">
        <f aca="false">J14*Assumptions!$C$40</f>
        <v>84331351201.8956</v>
      </c>
      <c r="L14" s="45" t="n">
        <f aca="false">J14*(1-Assumptions!$C$40)</f>
        <v>337325404807.583</v>
      </c>
      <c r="M14" s="45" t="n">
        <f aca="false">O13*(Assumptions!$C$41-Assumptions!$C$42)</f>
        <v>25773233415.3651</v>
      </c>
      <c r="N14" s="45" t="n">
        <f aca="false">IF(B14&lt;=Assumptions!$C$43,0,MIN(O13*Assumptions!$C$44,MAX(0,F14+H14-G14)))</f>
        <v>0</v>
      </c>
      <c r="O14" s="46" t="n">
        <f aca="false">O13+K14+M14-N14</f>
        <v>546939049284.466</v>
      </c>
      <c r="P14" s="45" t="n">
        <f aca="false">G14-F14-H14</f>
        <v>-225902750681.451</v>
      </c>
      <c r="Q14" s="45" t="n">
        <f aca="false">N14</f>
        <v>0</v>
      </c>
      <c r="R14" s="46" t="n">
        <f aca="false">P14+Q14-T14</f>
        <v>-310234101883.346</v>
      </c>
      <c r="S14" s="46" t="n">
        <f aca="false">S13*(1+0.03)+R14</f>
        <v>-159983484779.325</v>
      </c>
      <c r="T14" s="15" t="n">
        <f aca="false">J14*Assumptions!$C$52*MAX(0,1-(B14-1)/Assumptions!$C$53)</f>
        <v>84331351201.8956</v>
      </c>
    </row>
    <row r="15" customFormat="false" ht="15" hidden="false" customHeight="true" outlineLevel="0" collapsed="false">
      <c r="B15" s="47" t="n">
        <v>12</v>
      </c>
      <c r="C15" s="47" t="n">
        <v>2037</v>
      </c>
      <c r="D15" s="48" t="n">
        <f aca="false">D14*(1-IF(B15&lt;=10,Assumptions!$C$25,IF(B15&lt;=20,Assumptions!$C$26,IF(B15&lt;=30,Assumptions!$C$27,IF(B15&lt;=40,Assumptions!$C$28,IF(B15&lt;=50,Assumptions!$C$29,Assumptions!$C$30))))))</f>
        <v>44401943.7161389</v>
      </c>
      <c r="E15" s="49" t="n">
        <f aca="false">E14*(1+Assumptions!$C$20)</f>
        <v>29285.7742021242</v>
      </c>
      <c r="F15" s="50" t="n">
        <f aca="false">D15*E15</f>
        <v>1300345297806.27</v>
      </c>
      <c r="G15" s="50" t="n">
        <f aca="false">Assumptions!$C$7*(1+Assumptions!$C$14)^(B15-1)*(Assumptions!$C$47+(1-Assumptions!$C$47)*MAX(0,1-B15/Assumptions!$C$18))*Assumptions!$C$10*(1+Assumptions!$C$13)^(B15-1)</f>
        <v>1388399769637.73</v>
      </c>
      <c r="H15" s="50" t="n">
        <f aca="false">IF(B15&lt;=Assumptions!$C$18+Assumptions!$C$35,SUMPRODUCT((ROW(H$4:H15)&gt;=ROW(H15)-Assumptions!$C$35+1)*IF(ROW(H$4:H15)-3&lt;=Assumptions!$C$18,(Assumptions!$C$7*(1+Assumptions!$C$14)^(ROW(H$4:H15)-4)*(1-Assumptions!$C$47)/Assumptions!$C$18),0))*Assumptions!$C$34/Assumptions!$C$35,0)</f>
        <v>279301989037.1</v>
      </c>
      <c r="I15" s="48" t="n">
        <f aca="false">Assumptions!$C$7*(1+Assumptions!$C$14)^(B15-1)*(1-Assumptions!$C$47)*MIN(1,B15/Assumptions!$C$18)</f>
        <v>39924156.4261021</v>
      </c>
      <c r="J15" s="50" t="n">
        <f aca="false">I15*Assumptions!$C$8*(1+Assumptions!$C$13)^(B15-1)*Assumptions!$C$39</f>
        <v>476157808345.321</v>
      </c>
      <c r="K15" s="50" t="n">
        <f aca="false">J15*Assumptions!$C$40</f>
        <v>95231561669.0643</v>
      </c>
      <c r="L15" s="50" t="n">
        <f aca="false">J15*(1-Assumptions!$C$40)</f>
        <v>380926246676.257</v>
      </c>
      <c r="M15" s="50" t="n">
        <f aca="false">O14*(Assumptions!$C$41-Assumptions!$C$42)</f>
        <v>32269403907.7835</v>
      </c>
      <c r="N15" s="50" t="n">
        <f aca="false">IF(B15&lt;=Assumptions!$C$43,0,MIN(O14*Assumptions!$C$44,MAX(0,F15+H15-G15)))</f>
        <v>0</v>
      </c>
      <c r="O15" s="51" t="n">
        <f aca="false">O14+K15+M15-N15</f>
        <v>674440014861.314</v>
      </c>
      <c r="P15" s="50" t="n">
        <f aca="false">G15-F15-H15</f>
        <v>-191247517205.644</v>
      </c>
      <c r="Q15" s="50" t="n">
        <f aca="false">N15</f>
        <v>0</v>
      </c>
      <c r="R15" s="51" t="n">
        <f aca="false">P15+Q15-T15</f>
        <v>-281717500791.255</v>
      </c>
      <c r="S15" s="51" t="n">
        <f aca="false">S14*(1+0.03)+R15</f>
        <v>-446500490113.96</v>
      </c>
      <c r="T15" s="15" t="n">
        <f aca="false">J15*Assumptions!$C$52*MAX(0,1-(B15-1)/Assumptions!$C$53)</f>
        <v>90469983585.611</v>
      </c>
    </row>
    <row r="16" customFormat="false" ht="15" hidden="false" customHeight="true" outlineLevel="0" collapsed="false">
      <c r="B16" s="42" t="n">
        <v>13</v>
      </c>
      <c r="C16" s="42" t="n">
        <v>2038</v>
      </c>
      <c r="D16" s="43" t="n">
        <f aca="false">D15*(1-IF(B16&lt;=10,Assumptions!$C$25,IF(B16&lt;=20,Assumptions!$C$26,IF(B16&lt;=30,Assumptions!$C$27,IF(B16&lt;=40,Assumptions!$C$28,IF(B16&lt;=50,Assumptions!$C$29,Assumptions!$C$30))))))</f>
        <v>42714669.8549257</v>
      </c>
      <c r="E16" s="44" t="n">
        <f aca="false">E15*(1+Assumptions!$C$20)</f>
        <v>30017.9185571774</v>
      </c>
      <c r="F16" s="45" t="n">
        <f aca="false">D16*E16</f>
        <v>1282205480901.88</v>
      </c>
      <c r="G16" s="45" t="n">
        <f aca="false">Assumptions!$C$7*(1+Assumptions!$C$14)^(B16-1)*(Assumptions!$C$47+(1-Assumptions!$C$47)*MAX(0,1-B16/Assumptions!$C$18))*Assumptions!$C$10*(1+Assumptions!$C$13)^(B16-1)</f>
        <v>1405595202563.24</v>
      </c>
      <c r="H16" s="45" t="n">
        <f aca="false">IF(B16&lt;=Assumptions!$C$18+Assumptions!$C$35,SUMPRODUCT((ROW(H$4:H16)&gt;=ROW(H16)-Assumptions!$C$35+1)*IF(ROW(H$4:H16)-3&lt;=Assumptions!$C$18,(Assumptions!$C$7*(1+Assumptions!$C$14)^(ROW(H$4:H16)-4)*(1-Assumptions!$C$47)/Assumptions!$C$18),0))*Assumptions!$C$34/Assumptions!$C$35,0)</f>
        <v>280698498982.285</v>
      </c>
      <c r="I16" s="43" t="n">
        <f aca="false">Assumptions!$C$7*(1+Assumptions!$C$14)^(B16-1)*(1-Assumptions!$C$47)*MIN(1,B16/Assumptions!$C$18)</f>
        <v>43467425.3089187</v>
      </c>
      <c r="J16" s="45" t="n">
        <f aca="false">I16*Assumptions!$C$8*(1+Assumptions!$C$13)^(B16-1)*Assumptions!$C$39</f>
        <v>533969318251.048</v>
      </c>
      <c r="K16" s="45" t="n">
        <f aca="false">J16*Assumptions!$C$40</f>
        <v>106793863650.21</v>
      </c>
      <c r="L16" s="45" t="n">
        <f aca="false">J16*(1-Assumptions!$C$40)</f>
        <v>427175454600.838</v>
      </c>
      <c r="M16" s="45" t="n">
        <f aca="false">O15*(Assumptions!$C$41-Assumptions!$C$42)</f>
        <v>39791960876.8175</v>
      </c>
      <c r="N16" s="45" t="n">
        <f aca="false">IF(B16&lt;=Assumptions!$C$43,0,MIN(O15*Assumptions!$C$44,MAX(0,F16+H16-G16)))</f>
        <v>20233200445.8394</v>
      </c>
      <c r="O16" s="46" t="n">
        <f aca="false">O15+K16+M16-N16</f>
        <v>800792638942.502</v>
      </c>
      <c r="P16" s="45" t="n">
        <f aca="false">G16-F16-H16</f>
        <v>-157308777320.921</v>
      </c>
      <c r="Q16" s="45" t="n">
        <f aca="false">N16</f>
        <v>20233200445.8394</v>
      </c>
      <c r="R16" s="46" t="n">
        <f aca="false">P16+Q16-T16</f>
        <v>-233190054160.27</v>
      </c>
      <c r="S16" s="46" t="n">
        <f aca="false">S15*(1+0.03)+R16</f>
        <v>-693085558977.649</v>
      </c>
      <c r="T16" s="15" t="n">
        <f aca="false">J16*Assumptions!$C$52*MAX(0,1-(B16-1)/Assumptions!$C$53)</f>
        <v>96114477285.1886</v>
      </c>
    </row>
    <row r="17" customFormat="false" ht="15" hidden="false" customHeight="true" outlineLevel="0" collapsed="false">
      <c r="B17" s="47" t="n">
        <v>14</v>
      </c>
      <c r="C17" s="47" t="n">
        <v>2039</v>
      </c>
      <c r="D17" s="48" t="n">
        <f aca="false">D16*(1-IF(B17&lt;=10,Assumptions!$C$25,IF(B17&lt;=20,Assumptions!$C$26,IF(B17&lt;=30,Assumptions!$C$27,IF(B17&lt;=40,Assumptions!$C$28,IF(B17&lt;=50,Assumptions!$C$29,Assumptions!$C$30))))))</f>
        <v>41091512.4004385</v>
      </c>
      <c r="E17" s="49" t="n">
        <f aca="false">E16*(1+Assumptions!$C$20)</f>
        <v>30768.3665211068</v>
      </c>
      <c r="F17" s="50" t="n">
        <f aca="false">D17*E17</f>
        <v>1264318714443.3</v>
      </c>
      <c r="G17" s="50" t="n">
        <f aca="false">Assumptions!$C$7*(1+Assumptions!$C$14)^(B17-1)*(Assumptions!$C$47+(1-Assumptions!$C$47)*MAX(0,1-B17/Assumptions!$C$18))*Assumptions!$C$10*(1+Assumptions!$C$13)^(B17-1)</f>
        <v>1422284075269.03</v>
      </c>
      <c r="H17" s="50" t="n">
        <f aca="false">IF(B17&lt;=Assumptions!$C$18+Assumptions!$C$35,SUMPRODUCT((ROW(H$4:H17)&gt;=ROW(H17)-Assumptions!$C$35+1)*IF(ROW(H$4:H17)-3&lt;=Assumptions!$C$18,(Assumptions!$C$7*(1+Assumptions!$C$14)^(ROW(H$4:H17)-4)*(1-Assumptions!$C$47)/Assumptions!$C$18),0))*Assumptions!$C$34/Assumptions!$C$35,0)</f>
        <v>282101991477.197</v>
      </c>
      <c r="I17" s="48" t="n">
        <f aca="false">Assumptions!$C$7*(1+Assumptions!$C$14)^(B17-1)*(1-Assumptions!$C$47)*MIN(1,B17/Assumptions!$C$18)</f>
        <v>47045128.7766527</v>
      </c>
      <c r="J17" s="50" t="n">
        <f aca="false">I17*Assumptions!$C$8*(1+Assumptions!$C$13)^(B17-1)*Assumptions!$C$39</f>
        <v>595256673617.385</v>
      </c>
      <c r="K17" s="50" t="n">
        <f aca="false">J17*Assumptions!$C$40</f>
        <v>119051334723.477</v>
      </c>
      <c r="L17" s="50" t="n">
        <f aca="false">J17*(1-Assumptions!$C$40)</f>
        <v>476205338893.908</v>
      </c>
      <c r="M17" s="50" t="n">
        <f aca="false">O16*(Assumptions!$C$41-Assumptions!$C$42)</f>
        <v>47246765697.6076</v>
      </c>
      <c r="N17" s="50" t="n">
        <f aca="false">IF(B17&lt;=Assumptions!$C$43,0,MIN(O16*Assumptions!$C$44,MAX(0,F17+H17-G17)))</f>
        <v>24023779168.275</v>
      </c>
      <c r="O17" s="51" t="n">
        <f aca="false">O16+K17+M17-N17</f>
        <v>943066960195.311</v>
      </c>
      <c r="P17" s="50" t="n">
        <f aca="false">G17-F17-H17</f>
        <v>-124136630651.46</v>
      </c>
      <c r="Q17" s="50" t="n">
        <f aca="false">N17</f>
        <v>24023779168.275</v>
      </c>
      <c r="R17" s="51" t="n">
        <f aca="false">P17+Q17-T17</f>
        <v>-201306485998.14</v>
      </c>
      <c r="S17" s="51" t="n">
        <f aca="false">S16*(1+0.03)+R17</f>
        <v>-915184611745.118</v>
      </c>
      <c r="T17" s="15" t="n">
        <f aca="false">J17*Assumptions!$C$52*MAX(0,1-(B17-1)/Assumptions!$C$53)</f>
        <v>101193634514.955</v>
      </c>
    </row>
    <row r="18" customFormat="false" ht="15" hidden="false" customHeight="true" outlineLevel="0" collapsed="false">
      <c r="B18" s="42" t="n">
        <v>15</v>
      </c>
      <c r="C18" s="42" t="n">
        <v>2040</v>
      </c>
      <c r="D18" s="43" t="n">
        <f aca="false">D17*(1-IF(B18&lt;=10,Assumptions!$C$25,IF(B18&lt;=20,Assumptions!$C$26,IF(B18&lt;=30,Assumptions!$C$27,IF(B18&lt;=40,Assumptions!$C$28,IF(B18&lt;=50,Assumptions!$C$29,Assumptions!$C$30))))))</f>
        <v>39530034.9292218</v>
      </c>
      <c r="E18" s="44" t="n">
        <f aca="false">E17*(1+Assumptions!$C$20)</f>
        <v>31537.5756841344</v>
      </c>
      <c r="F18" s="45" t="n">
        <f aca="false">D18*E18</f>
        <v>1246681468376.81</v>
      </c>
      <c r="G18" s="45" t="n">
        <f aca="false">Assumptions!$C$7*(1+Assumptions!$C$14)^(B18-1)*(Assumptions!$C$47+(1-Assumptions!$C$47)*MAX(0,1-B18/Assumptions!$C$18))*Assumptions!$C$10*(1+Assumptions!$C$13)^(B18-1)</f>
        <v>1438409531227.38</v>
      </c>
      <c r="H18" s="45" t="n">
        <f aca="false">IF(B18&lt;=Assumptions!$C$18+Assumptions!$C$35,SUMPRODUCT((ROW(H$4:H18)&gt;=ROW(H18)-Assumptions!$C$35+1)*IF(ROW(H$4:H18)-3&lt;=Assumptions!$C$18,(Assumptions!$C$7*(1+Assumptions!$C$14)^(ROW(H$4:H18)-4)*(1-Assumptions!$C$47)/Assumptions!$C$18),0))*Assumptions!$C$34/Assumptions!$C$35,0)</f>
        <v>283512501434.583</v>
      </c>
      <c r="I18" s="43" t="n">
        <f aca="false">Assumptions!$C$7*(1+Assumptions!$C$14)^(B18-1)*(1-Assumptions!$C$47)*MIN(1,B18/Assumptions!$C$18)</f>
        <v>50657522.5934314</v>
      </c>
      <c r="J18" s="45" t="n">
        <f aca="false">I18*Assumptions!$C$8*(1+Assumptions!$C$13)^(B18-1)*Assumptions!$C$39</f>
        <v>660192798958.967</v>
      </c>
      <c r="K18" s="45" t="n">
        <f aca="false">J18*Assumptions!$C$40</f>
        <v>132038559791.793</v>
      </c>
      <c r="L18" s="45" t="n">
        <f aca="false">J18*(1-Assumptions!$C$40)</f>
        <v>528154239167.174</v>
      </c>
      <c r="M18" s="45" t="n">
        <f aca="false">O17*(Assumptions!$C$41-Assumptions!$C$42)</f>
        <v>55640950651.5233</v>
      </c>
      <c r="N18" s="45" t="n">
        <f aca="false">IF(B18&lt;=Assumptions!$C$43,0,MIN(O17*Assumptions!$C$44,MAX(0,F18+H18-G18)))</f>
        <v>28292008805.8593</v>
      </c>
      <c r="O18" s="46" t="n">
        <f aca="false">O17+K18+M18-N18</f>
        <v>1102454461832.77</v>
      </c>
      <c r="P18" s="45" t="n">
        <f aca="false">G18-F18-H18</f>
        <v>-91784438584.0115</v>
      </c>
      <c r="Q18" s="45" t="n">
        <f aca="false">N18</f>
        <v>28292008805.8593</v>
      </c>
      <c r="R18" s="46" t="n">
        <f aca="false">P18+Q18-T18</f>
        <v>-169123277611.587</v>
      </c>
      <c r="S18" s="46" t="n">
        <f aca="false">S17*(1+0.03)+R18</f>
        <v>-1111763427709.06</v>
      </c>
      <c r="T18" s="15" t="n">
        <f aca="false">J18*Assumptions!$C$52*MAX(0,1-(B18-1)/Assumptions!$C$53)</f>
        <v>105630847833.435</v>
      </c>
    </row>
    <row r="19" customFormat="false" ht="15" hidden="false" customHeight="true" outlineLevel="0" collapsed="false">
      <c r="B19" s="47" t="n">
        <v>16</v>
      </c>
      <c r="C19" s="47" t="n">
        <v>2041</v>
      </c>
      <c r="D19" s="48" t="n">
        <f aca="false">D18*(1-IF(B19&lt;=10,Assumptions!$C$25,IF(B19&lt;=20,Assumptions!$C$26,IF(B19&lt;=30,Assumptions!$C$27,IF(B19&lt;=40,Assumptions!$C$28,IF(B19&lt;=50,Assumptions!$C$29,Assumptions!$C$30))))))</f>
        <v>38027893.6019114</v>
      </c>
      <c r="E19" s="49" t="n">
        <f aca="false">E18*(1+Assumptions!$C$20)</f>
        <v>32326.0150762378</v>
      </c>
      <c r="F19" s="50" t="n">
        <f aca="false">D19*E19</f>
        <v>1229290261892.95</v>
      </c>
      <c r="G19" s="50" t="n">
        <f aca="false">Assumptions!$C$7*(1+Assumptions!$C$14)^(B19-1)*(Assumptions!$C$47+(1-Assumptions!$C$47)*MAX(0,1-B19/Assumptions!$C$18))*Assumptions!$C$10*(1+Assumptions!$C$13)^(B19-1)</f>
        <v>1453911342763.22</v>
      </c>
      <c r="H19" s="50" t="n">
        <f aca="false">IF(B19&lt;=Assumptions!$C$18+Assumptions!$C$35,SUMPRODUCT((ROW(H$4:H19)&gt;=ROW(H19)-Assumptions!$C$35+1)*IF(ROW(H$4:H19)-3&lt;=Assumptions!$C$18,(Assumptions!$C$7*(1+Assumptions!$C$14)^(ROW(H$4:H19)-4)*(1-Assumptions!$C$47)/Assumptions!$C$18),0))*Assumptions!$C$34/Assumptions!$C$35,0)</f>
        <v>284930063941.756</v>
      </c>
      <c r="I19" s="48" t="n">
        <f aca="false">Assumptions!$C$7*(1+Assumptions!$C$14)^(B19-1)*(1-Assumptions!$C$47)*MIN(1,B19/Assumptions!$C$18)</f>
        <v>54304864.2201585</v>
      </c>
      <c r="J19" s="50" t="n">
        <f aca="false">I19*Assumptions!$C$8*(1+Assumptions!$C$13)^(B19-1)*Assumptions!$C$39</f>
        <v>728958480898.533</v>
      </c>
      <c r="K19" s="50" t="n">
        <f aca="false">J19*Assumptions!$C$40</f>
        <v>145791696179.707</v>
      </c>
      <c r="L19" s="50" t="n">
        <f aca="false">J19*(1-Assumptions!$C$40)</f>
        <v>583166784718.827</v>
      </c>
      <c r="M19" s="50" t="n">
        <f aca="false">O18*(Assumptions!$C$41-Assumptions!$C$42)</f>
        <v>65044813248.1333</v>
      </c>
      <c r="N19" s="50" t="n">
        <f aca="false">IF(B19&lt;=Assumptions!$C$43,0,MIN(O18*Assumptions!$C$44,MAX(0,F19+H19-G19)))</f>
        <v>33073633854.9831</v>
      </c>
      <c r="O19" s="51" t="n">
        <f aca="false">O18+K19+M19-N19</f>
        <v>1280217337405.63</v>
      </c>
      <c r="P19" s="50" t="n">
        <f aca="false">G19-F19-H19</f>
        <v>-60308983071.4927</v>
      </c>
      <c r="Q19" s="50" t="n">
        <f aca="false">N19</f>
        <v>33073633854.9831</v>
      </c>
      <c r="R19" s="51" t="n">
        <f aca="false">P19+Q19-T19</f>
        <v>-136579121351.29</v>
      </c>
      <c r="S19" s="51" t="n">
        <f aca="false">S18*(1+0.03)+R19</f>
        <v>-1281695451891.62</v>
      </c>
      <c r="T19" s="15" t="n">
        <f aca="false">J19*Assumptions!$C$52*MAX(0,1-(B19-1)/Assumptions!$C$53)</f>
        <v>109343772134.78</v>
      </c>
    </row>
    <row r="20" customFormat="false" ht="15" hidden="false" customHeight="true" outlineLevel="0" collapsed="false">
      <c r="B20" s="42" t="n">
        <v>17</v>
      </c>
      <c r="C20" s="42" t="n">
        <v>2042</v>
      </c>
      <c r="D20" s="43" t="n">
        <f aca="false">D19*(1-IF(B20&lt;=10,Assumptions!$C$25,IF(B20&lt;=20,Assumptions!$C$26,IF(B20&lt;=30,Assumptions!$C$27,IF(B20&lt;=40,Assumptions!$C$28,IF(B20&lt;=50,Assumptions!$C$29,Assumptions!$C$30))))))</f>
        <v>36582833.6450388</v>
      </c>
      <c r="E20" s="44" t="n">
        <f aca="false">E19*(1+Assumptions!$C$20)</f>
        <v>33134.1654531437</v>
      </c>
      <c r="F20" s="45" t="n">
        <f aca="false">D20*E20</f>
        <v>1212141662739.55</v>
      </c>
      <c r="G20" s="45" t="n">
        <f aca="false">Assumptions!$C$7*(1+Assumptions!$C$14)^(B20-1)*(Assumptions!$C$47+(1-Assumptions!$C$47)*MAX(0,1-B20/Assumptions!$C$18))*Assumptions!$C$10*(1+Assumptions!$C$13)^(B20-1)</f>
        <v>1468725744309.98</v>
      </c>
      <c r="H20" s="45" t="n">
        <f aca="false">IF(B20&lt;=Assumptions!$C$18+Assumptions!$C$35,SUMPRODUCT((ROW(H$4:H20)&gt;=ROW(H20)-Assumptions!$C$35+1)*IF(ROW(H$4:H20)-3&lt;=Assumptions!$C$18,(Assumptions!$C$7*(1+Assumptions!$C$14)^(ROW(H$4:H20)-4)*(1-Assumptions!$C$47)/Assumptions!$C$18),0))*Assumptions!$C$34/Assumptions!$C$35,0)</f>
        <v>286354714261.464</v>
      </c>
      <c r="I20" s="43" t="n">
        <f aca="false">Assumptions!$C$7*(1+Assumptions!$C$14)^(B20-1)*(1-Assumptions!$C$47)*MIN(1,B20/Assumptions!$C$18)</f>
        <v>57987412.825088</v>
      </c>
      <c r="J20" s="45" t="n">
        <f aca="false">I20*Assumptions!$C$8*(1+Assumptions!$C$13)^(B20-1)*Assumptions!$C$39</f>
        <v>801742707220.999</v>
      </c>
      <c r="K20" s="45" t="n">
        <f aca="false">J20*Assumptions!$C$40</f>
        <v>160348541444.2</v>
      </c>
      <c r="L20" s="45" t="n">
        <f aca="false">J20*(1-Assumptions!$C$40)</f>
        <v>641394165776.799</v>
      </c>
      <c r="M20" s="45" t="n">
        <f aca="false">O19*(Assumptions!$C$41-Assumptions!$C$42)</f>
        <v>75532822906.9319</v>
      </c>
      <c r="N20" s="45" t="n">
        <f aca="false">IF(B20&lt;=Assumptions!$C$43,0,MIN(O19*Assumptions!$C$44,MAX(0,F20+H20-G20)))</f>
        <v>29770632691.0359</v>
      </c>
      <c r="O20" s="46" t="n">
        <f aca="false">O19+K20+M20-N20</f>
        <v>1486328069065.72</v>
      </c>
      <c r="P20" s="45" t="n">
        <f aca="false">G20-F20-H20</f>
        <v>-29770632691.036</v>
      </c>
      <c r="Q20" s="45" t="n">
        <f aca="false">N20</f>
        <v>29770632691.0359</v>
      </c>
      <c r="R20" s="46" t="n">
        <f aca="false">P20+Q20-T20</f>
        <v>-112243979010.94</v>
      </c>
      <c r="S20" s="46" t="n">
        <f aca="false">S19*(1+0.03)+R20</f>
        <v>-1432390294459.31</v>
      </c>
      <c r="T20" s="15" t="n">
        <f aca="false">J20*Assumptions!$C$52*MAX(0,1-(B20-1)/Assumptions!$C$53)</f>
        <v>112243979010.94</v>
      </c>
    </row>
    <row r="21" customFormat="false" ht="15" hidden="false" customHeight="true" outlineLevel="0" collapsed="false">
      <c r="B21" s="47" t="n">
        <v>18</v>
      </c>
      <c r="C21" s="47" t="n">
        <v>2043</v>
      </c>
      <c r="D21" s="48" t="n">
        <f aca="false">D20*(1-IF(B21&lt;=10,Assumptions!$C$25,IF(B21&lt;=20,Assumptions!$C$26,IF(B21&lt;=30,Assumptions!$C$27,IF(B21&lt;=40,Assumptions!$C$28,IF(B21&lt;=50,Assumptions!$C$29,Assumptions!$C$30))))))</f>
        <v>35192685.9665273</v>
      </c>
      <c r="E21" s="49" t="n">
        <f aca="false">E20*(1+Assumptions!$C$20)</f>
        <v>33962.5195894723</v>
      </c>
      <c r="F21" s="50" t="n">
        <f aca="false">D21*E21</f>
        <v>1195232286544.33</v>
      </c>
      <c r="G21" s="50" t="n">
        <f aca="false">Assumptions!$C$7*(1+Assumptions!$C$14)^(B21-1)*(Assumptions!$C$47+(1-Assumptions!$C$47)*MAX(0,1-B21/Assumptions!$C$18))*Assumptions!$C$10*(1+Assumptions!$C$13)^(B21-1)</f>
        <v>1482785258108.48</v>
      </c>
      <c r="H21" s="50" t="n">
        <f aca="false">IF(B21&lt;=Assumptions!$C$18+Assumptions!$C$35,SUMPRODUCT((ROW(H$4:H21)&gt;=ROW(H21)-Assumptions!$C$35+1)*IF(ROW(H$4:H21)-3&lt;=Assumptions!$C$18,(Assumptions!$C$7*(1+Assumptions!$C$14)^(ROW(H$4:H21)-4)*(1-Assumptions!$C$47)/Assumptions!$C$18),0))*Assumptions!$C$34/Assumptions!$C$35,0)</f>
        <v>287786487832.772</v>
      </c>
      <c r="I21" s="48" t="n">
        <f aca="false">Assumptions!$C$7*(1+Assumptions!$C$14)^(B21-1)*(1-Assumptions!$C$47)*MIN(1,B21/Assumptions!$C$18)</f>
        <v>61705429.2944612</v>
      </c>
      <c r="J21" s="50" t="n">
        <f aca="false">I21*Assumptions!$C$8*(1+Assumptions!$C$13)^(B21-1)*Assumptions!$C$39</f>
        <v>878743020049.218</v>
      </c>
      <c r="K21" s="50" t="n">
        <f aca="false">J21*Assumptions!$C$40</f>
        <v>175748604009.844</v>
      </c>
      <c r="L21" s="50" t="n">
        <f aca="false">J21*(1-Assumptions!$C$40)</f>
        <v>702994416039.375</v>
      </c>
      <c r="M21" s="50" t="n">
        <f aca="false">O20*(Assumptions!$C$41-Assumptions!$C$42)</f>
        <v>87693356074.8775</v>
      </c>
      <c r="N21" s="50" t="n">
        <f aca="false">IF(B21&lt;=Assumptions!$C$43,0,MIN(O20*Assumptions!$C$44,MAX(0,F21+H21-G21)))</f>
        <v>233516268.619873</v>
      </c>
      <c r="O21" s="51" t="n">
        <f aca="false">O20+K21+M21-N21</f>
        <v>1749536512881.82</v>
      </c>
      <c r="P21" s="50" t="n">
        <f aca="false">G21-F21-H21</f>
        <v>-233516268.619812</v>
      </c>
      <c r="Q21" s="50" t="n">
        <f aca="false">N21</f>
        <v>233516268.619873</v>
      </c>
      <c r="R21" s="51" t="n">
        <f aca="false">P21+Q21-T21</f>
        <v>-114236592606.398</v>
      </c>
      <c r="S21" s="51" t="n">
        <f aca="false">S20*(1+0.03)+R21</f>
        <v>-1589598595899.49</v>
      </c>
      <c r="T21" s="15" t="n">
        <f aca="false">J21*Assumptions!$C$52*MAX(0,1-(B21-1)/Assumptions!$C$53)</f>
        <v>114236592606.398</v>
      </c>
    </row>
    <row r="22" customFormat="false" ht="15" hidden="false" customHeight="true" outlineLevel="0" collapsed="false">
      <c r="B22" s="42" t="n">
        <v>19</v>
      </c>
      <c r="C22" s="42" t="n">
        <v>2044</v>
      </c>
      <c r="D22" s="43" t="n">
        <f aca="false">D21*(1-IF(B22&lt;=10,Assumptions!$C$25,IF(B22&lt;=20,Assumptions!$C$26,IF(B22&lt;=30,Assumptions!$C$27,IF(B22&lt;=40,Assumptions!$C$28,IF(B22&lt;=50,Assumptions!$C$29,Assumptions!$C$30))))))</f>
        <v>33855363.8997992</v>
      </c>
      <c r="E22" s="44" t="n">
        <f aca="false">E21*(1+Assumptions!$C$20)</f>
        <v>34811.5825792091</v>
      </c>
      <c r="F22" s="45" t="n">
        <f aca="false">D22*E22</f>
        <v>1178558796147.04</v>
      </c>
      <c r="G22" s="45" t="n">
        <f aca="false">Assumptions!$C$7*(1+Assumptions!$C$14)^(B22-1)*(Assumptions!$C$47+(1-Assumptions!$C$47)*MAX(0,1-B22/Assumptions!$C$18))*Assumptions!$C$10*(1+Assumptions!$C$13)^(B22-1)</f>
        <v>1496018512023.6</v>
      </c>
      <c r="H22" s="45" t="n">
        <f aca="false">IF(B22&lt;=Assumptions!$C$18+Assumptions!$C$35,SUMPRODUCT((ROW(H$4:H22)&gt;=ROW(H22)-Assumptions!$C$35+1)*IF(ROW(H$4:H22)-3&lt;=Assumptions!$C$18,(Assumptions!$C$7*(1+Assumptions!$C$14)^(ROW(H$4:H22)-4)*(1-Assumptions!$C$47)/Assumptions!$C$18),0))*Assumptions!$C$34/Assumptions!$C$35,0)</f>
        <v>289225420271.936</v>
      </c>
      <c r="I22" s="43" t="n">
        <f aca="false">Assumptions!$C$7*(1+Assumptions!$C$14)^(B22-1)*(1-Assumptions!$C$47)*MIN(1,B22/Assumptions!$C$18)</f>
        <v>65459176.2432076</v>
      </c>
      <c r="J22" s="45" t="n">
        <f aca="false">I22*Assumptions!$C$8*(1+Assumptions!$C$13)^(B22-1)*Assumptions!$C$39</f>
        <v>960165883715.278</v>
      </c>
      <c r="K22" s="45" t="n">
        <f aca="false">J22*Assumptions!$C$40</f>
        <v>192033176743.056</v>
      </c>
      <c r="L22" s="45" t="n">
        <f aca="false">J22*(1-Assumptions!$C$40)</f>
        <v>768132706972.223</v>
      </c>
      <c r="M22" s="45" t="n">
        <f aca="false">O21*(Assumptions!$C$41-Assumptions!$C$42)</f>
        <v>103222654260.028</v>
      </c>
      <c r="N22" s="45" t="n">
        <f aca="false">IF(B22&lt;=Assumptions!$C$43,0,MIN(O21*Assumptions!$C$44,MAX(0,F22+H22-G22)))</f>
        <v>0</v>
      </c>
      <c r="O22" s="46" t="n">
        <f aca="false">O21+K22+M22-N22</f>
        <v>2044792343884.91</v>
      </c>
      <c r="P22" s="45" t="n">
        <f aca="false">G22-F22-H22</f>
        <v>28234295604.6275</v>
      </c>
      <c r="Q22" s="45" t="n">
        <f aca="false">N22</f>
        <v>0</v>
      </c>
      <c r="R22" s="46" t="n">
        <f aca="false">P22+Q22-T22</f>
        <v>-86985610441.2059</v>
      </c>
      <c r="S22" s="46" t="n">
        <f aca="false">S21*(1+0.03)+R22</f>
        <v>-1724272164217.68</v>
      </c>
      <c r="T22" s="15" t="n">
        <f aca="false">J22*Assumptions!$C$52*MAX(0,1-(B22-1)/Assumptions!$C$53)</f>
        <v>115219906045.833</v>
      </c>
    </row>
    <row r="23" customFormat="false" ht="15" hidden="false" customHeight="true" outlineLevel="0" collapsed="false">
      <c r="B23" s="47" t="n">
        <v>20</v>
      </c>
      <c r="C23" s="47" t="n">
        <v>2045</v>
      </c>
      <c r="D23" s="48" t="n">
        <f aca="false">D22*(1-IF(B23&lt;=10,Assumptions!$C$25,IF(B23&lt;=20,Assumptions!$C$26,IF(B23&lt;=30,Assumptions!$C$27,IF(B23&lt;=40,Assumptions!$C$28,IF(B23&lt;=50,Assumptions!$C$29,Assumptions!$C$30))))))</f>
        <v>32568860.0716069</v>
      </c>
      <c r="E23" s="49" t="n">
        <f aca="false">E22*(1+Assumptions!$C$20)</f>
        <v>35681.8721436894</v>
      </c>
      <c r="F23" s="50" t="n">
        <f aca="false">D23*E23</f>
        <v>1162117900940.79</v>
      </c>
      <c r="G23" s="50" t="n">
        <f aca="false">Assumptions!$C$7*(1+Assumptions!$C$14)^(B23-1)*(Assumptions!$C$47+(1-Assumptions!$C$47)*MAX(0,1-B23/Assumptions!$C$18))*Assumptions!$C$10*(1+Assumptions!$C$13)^(B23-1)</f>
        <v>1508350049139.89</v>
      </c>
      <c r="H23" s="50" t="n">
        <f aca="false">IF(B23&lt;=Assumptions!$C$18+Assumptions!$C$35,SUMPRODUCT((ROW(H$4:H23)&gt;=ROW(H23)-Assumptions!$C$35+1)*IF(ROW(H$4:H23)-3&lt;=Assumptions!$C$18,(Assumptions!$C$7*(1+Assumptions!$C$14)^(ROW(H$4:H23)-4)*(1-Assumptions!$C$47)/Assumptions!$C$18),0))*Assumptions!$C$34/Assumptions!$C$35,0)</f>
        <v>290671547373.295</v>
      </c>
      <c r="I23" s="48" t="n">
        <f aca="false">Assumptions!$C$7*(1+Assumptions!$C$14)^(B23-1)*(1-Assumptions!$C$47)*MIN(1,B23/Assumptions!$C$18)</f>
        <v>69248918.0257091</v>
      </c>
      <c r="J23" s="50" t="n">
        <f aca="false">I23*Assumptions!$C$8*(1+Assumptions!$C$13)^(B23-1)*Assumptions!$C$39</f>
        <v>1046227067924.07</v>
      </c>
      <c r="K23" s="50" t="n">
        <f aca="false">J23*Assumptions!$C$40</f>
        <v>209245413584.815</v>
      </c>
      <c r="L23" s="50" t="n">
        <f aca="false">J23*(1-Assumptions!$C$40)</f>
        <v>836981654339.259</v>
      </c>
      <c r="M23" s="50" t="n">
        <f aca="false">O22*(Assumptions!$C$41-Assumptions!$C$42)</f>
        <v>120642748289.209</v>
      </c>
      <c r="N23" s="50" t="n">
        <f aca="false">IF(B23&lt;=Assumptions!$C$43,0,MIN(O22*Assumptions!$C$44,MAX(0,F23+H23-G23)))</f>
        <v>0</v>
      </c>
      <c r="O23" s="51" t="n">
        <f aca="false">O22+K23+M23-N23</f>
        <v>2374680505758.93</v>
      </c>
      <c r="P23" s="50" t="n">
        <f aca="false">G23-F23-H23</f>
        <v>55560600825.8077</v>
      </c>
      <c r="Q23" s="50" t="n">
        <f aca="false">N23</f>
        <v>0</v>
      </c>
      <c r="R23" s="51" t="n">
        <f aca="false">P23+Q23-T23</f>
        <v>-59524376645.8405</v>
      </c>
      <c r="S23" s="51" t="n">
        <f aca="false">S22*(1+0.03)+R23</f>
        <v>-1835524705790.05</v>
      </c>
      <c r="T23" s="15" t="n">
        <f aca="false">J23*Assumptions!$C$52*MAX(0,1-(B23-1)/Assumptions!$C$53)</f>
        <v>115084977471.648</v>
      </c>
    </row>
    <row r="24" customFormat="false" ht="15" hidden="false" customHeight="true" outlineLevel="0" collapsed="false">
      <c r="B24" s="42" t="n">
        <v>21</v>
      </c>
      <c r="C24" s="42" t="n">
        <v>2046</v>
      </c>
      <c r="D24" s="43" t="n">
        <f aca="false">D23*(1-IF(B24&lt;=10,Assumptions!$C$25,IF(B24&lt;=20,Assumptions!$C$26,IF(B24&lt;=30,Assumptions!$C$27,IF(B24&lt;=40,Assumptions!$C$28,IF(B24&lt;=50,Assumptions!$C$29,Assumptions!$C$30))))))</f>
        <v>30126195.5662364</v>
      </c>
      <c r="E24" s="44" t="n">
        <f aca="false">E23*(1+Assumptions!$C$20)</f>
        <v>36573.9189472816</v>
      </c>
      <c r="F24" s="45" t="n">
        <f aca="false">D24*E24</f>
        <v>1101833034829.48</v>
      </c>
      <c r="G24" s="45" t="n">
        <f aca="false">Assumptions!$C$7*(1+Assumptions!$C$14)^(B24-1)*(Assumptions!$C$47+(1-Assumptions!$C$47)*MAX(0,1-B24/Assumptions!$C$18))*Assumptions!$C$10*(1+Assumptions!$C$13)^(B24-1)</f>
        <v>1519700128783.43</v>
      </c>
      <c r="H24" s="45" t="n">
        <f aca="false">IF(B24&lt;=Assumptions!$C$18+Assumptions!$C$35,SUMPRODUCT((ROW(H$4:H24)&gt;=ROW(H24)-Assumptions!$C$35+1)*IF(ROW(H$4:H24)-3&lt;=Assumptions!$C$18,(Assumptions!$C$7*(1+Assumptions!$C$14)^(ROW(H$4:H24)-4)*(1-Assumptions!$C$47)/Assumptions!$C$18),0))*Assumptions!$C$34/Assumptions!$C$35,0)</f>
        <v>292124905110.162</v>
      </c>
      <c r="I24" s="43" t="n">
        <f aca="false">Assumptions!$C$7*(1+Assumptions!$C$14)^(B24-1)*(1-Assumptions!$C$47)*MIN(1,B24/Assumptions!$C$18)</f>
        <v>73074920.7466295</v>
      </c>
      <c r="J24" s="45" t="n">
        <f aca="false">I24*Assumptions!$C$8*(1+Assumptions!$C$13)^(B24-1)*Assumptions!$C$39</f>
        <v>1137152046829.69</v>
      </c>
      <c r="K24" s="45" t="n">
        <f aca="false">J24*Assumptions!$C$40</f>
        <v>227430409365.937</v>
      </c>
      <c r="L24" s="45" t="n">
        <f aca="false">J24*(1-Assumptions!$C$40)</f>
        <v>909721637463.748</v>
      </c>
      <c r="M24" s="45" t="n">
        <f aca="false">O23*(Assumptions!$C$41-Assumptions!$C$42)</f>
        <v>140106149839.777</v>
      </c>
      <c r="N24" s="45" t="n">
        <f aca="false">IF(B24&lt;=Assumptions!$C$43,0,MIN(O23*Assumptions!$C$44,MAX(0,F24+H24-G24)))</f>
        <v>0</v>
      </c>
      <c r="O24" s="46" t="n">
        <f aca="false">O23+K24+M24-N24</f>
        <v>2742217064964.64</v>
      </c>
      <c r="P24" s="45" t="n">
        <f aca="false">G24-F24-H24</f>
        <v>125742188843.787</v>
      </c>
      <c r="Q24" s="45" t="n">
        <f aca="false">N24</f>
        <v>0</v>
      </c>
      <c r="R24" s="46" t="n">
        <f aca="false">P24+Q24-T24</f>
        <v>12026984160.8186</v>
      </c>
      <c r="S24" s="46" t="n">
        <f aca="false">S23*(1+0.03)+R24</f>
        <v>-1878563462802.93</v>
      </c>
      <c r="T24" s="15" t="n">
        <f aca="false">J24*Assumptions!$C$52*MAX(0,1-(B24-1)/Assumptions!$C$53)</f>
        <v>113715204682.969</v>
      </c>
    </row>
    <row r="25" customFormat="false" ht="15" hidden="false" customHeight="true" outlineLevel="0" collapsed="false">
      <c r="B25" s="47" t="n">
        <v>22</v>
      </c>
      <c r="C25" s="47" t="n">
        <v>2047</v>
      </c>
      <c r="D25" s="48" t="n">
        <f aca="false">D24*(1-IF(B25&lt;=10,Assumptions!$C$25,IF(B25&lt;=20,Assumptions!$C$26,IF(B25&lt;=30,Assumptions!$C$27,IF(B25&lt;=40,Assumptions!$C$28,IF(B25&lt;=50,Assumptions!$C$29,Assumptions!$C$30))))))</f>
        <v>27866730.8987686</v>
      </c>
      <c r="E25" s="49" t="n">
        <f aca="false">E24*(1+Assumptions!$C$20)</f>
        <v>37488.2669209636</v>
      </c>
      <c r="F25" s="50" t="n">
        <f aca="false">D25*E25</f>
        <v>1044675446147.7</v>
      </c>
      <c r="G25" s="50" t="n">
        <f aca="false">Assumptions!$C$7*(1+Assumptions!$C$14)^(B25-1)*(Assumptions!$C$47+(1-Assumptions!$C$47)*MAX(0,1-B25/Assumptions!$C$18))*Assumptions!$C$10*(1+Assumptions!$C$13)^(B25-1)</f>
        <v>1529984518602.33</v>
      </c>
      <c r="H25" s="50" t="n">
        <f aca="false">IF(B25&lt;=Assumptions!$C$18+Assumptions!$C$35,SUMPRODUCT((ROW(H$4:H25)&gt;=ROW(H25)-Assumptions!$C$35+1)*IF(ROW(H$4:H25)-3&lt;=Assumptions!$C$18,(Assumptions!$C$7*(1+Assumptions!$C$14)^(ROW(H$4:H25)-4)*(1-Assumptions!$C$47)/Assumptions!$C$18),0))*Assumptions!$C$34/Assumptions!$C$35,0)</f>
        <v>293585529635.712</v>
      </c>
      <c r="I25" s="48" t="n">
        <f aca="false">Assumptions!$C$7*(1+Assumptions!$C$14)^(B25-1)*(1-Assumptions!$C$47)*MIN(1,B25/Assumptions!$C$18)</f>
        <v>76937452.2718085</v>
      </c>
      <c r="J25" s="50" t="n">
        <f aca="false">I25*Assumptions!$C$8*(1+Assumptions!$C$13)^(B25-1)*Assumptions!$C$39</f>
        <v>1233176414669.83</v>
      </c>
      <c r="K25" s="50" t="n">
        <f aca="false">J25*Assumptions!$C$40</f>
        <v>246635282933.966</v>
      </c>
      <c r="L25" s="50" t="n">
        <f aca="false">J25*(1-Assumptions!$C$40)</f>
        <v>986541131735.866</v>
      </c>
      <c r="M25" s="50" t="n">
        <f aca="false">O24*(Assumptions!$C$41-Assumptions!$C$42)</f>
        <v>161790806832.914</v>
      </c>
      <c r="N25" s="50" t="n">
        <f aca="false">IF(B25&lt;=Assumptions!$C$43,0,MIN(O24*Assumptions!$C$44,MAX(0,F25+H25-G25)))</f>
        <v>0</v>
      </c>
      <c r="O25" s="51" t="n">
        <f aca="false">O24+K25+M25-N25</f>
        <v>3150643154731.52</v>
      </c>
      <c r="P25" s="50" t="n">
        <f aca="false">G25-F25-H25</f>
        <v>191723542818.91</v>
      </c>
      <c r="Q25" s="50" t="n">
        <f aca="false">N25</f>
        <v>0</v>
      </c>
      <c r="R25" s="51" t="n">
        <f aca="false">P25+Q25-T25</f>
        <v>80737665498.6254</v>
      </c>
      <c r="S25" s="51" t="n">
        <f aca="false">S24*(1+0.03)+R25</f>
        <v>-1854182701188.39</v>
      </c>
      <c r="T25" s="15" t="n">
        <f aca="false">J25*Assumptions!$C$52*MAX(0,1-(B25-1)/Assumptions!$C$53)</f>
        <v>110985877320.285</v>
      </c>
    </row>
    <row r="26" customFormat="false" ht="15" hidden="false" customHeight="true" outlineLevel="0" collapsed="false">
      <c r="B26" s="42" t="n">
        <v>23</v>
      </c>
      <c r="C26" s="42" t="n">
        <v>2048</v>
      </c>
      <c r="D26" s="43" t="n">
        <f aca="false">D25*(1-IF(B26&lt;=10,Assumptions!$C$25,IF(B26&lt;=20,Assumptions!$C$26,IF(B26&lt;=30,Assumptions!$C$27,IF(B26&lt;=40,Assumptions!$C$28,IF(B26&lt;=50,Assumptions!$C$29,Assumptions!$C$30))))))</f>
        <v>25776726.081361</v>
      </c>
      <c r="E26" s="44" t="n">
        <f aca="false">E25*(1+Assumptions!$C$20)</f>
        <v>38425.4735939877</v>
      </c>
      <c r="F26" s="45" t="n">
        <f aca="false">D26*E26</f>
        <v>990482907378.791</v>
      </c>
      <c r="G26" s="45" t="n">
        <f aca="false">Assumptions!$C$7*(1+Assumptions!$C$14)^(B26-1)*(Assumptions!$C$47+(1-Assumptions!$C$47)*MAX(0,1-B26/Assumptions!$C$18))*Assumptions!$C$10*(1+Assumptions!$C$13)^(B26-1)</f>
        <v>1539114277323.12</v>
      </c>
      <c r="H26" s="45" t="n">
        <f aca="false">IF(B26&lt;=Assumptions!$C$18+Assumptions!$C$35,SUMPRODUCT((ROW(H$4:H26)&gt;=ROW(H26)-Assumptions!$C$35+1)*IF(ROW(H$4:H26)-3&lt;=Assumptions!$C$18,(Assumptions!$C$7*(1+Assumptions!$C$14)^(ROW(H$4:H26)-4)*(1-Assumptions!$C$47)/Assumptions!$C$18),0))*Assumptions!$C$34/Assumptions!$C$35,0)</f>
        <v>295053457283.891</v>
      </c>
      <c r="I26" s="43" t="n">
        <f aca="false">Assumptions!$C$7*(1+Assumptions!$C$14)^(B26-1)*(1-Assumptions!$C$47)*MIN(1,B26/Assumptions!$C$18)</f>
        <v>80836782.2392206</v>
      </c>
      <c r="J26" s="45" t="n">
        <f aca="false">I26*Assumptions!$C$8*(1+Assumptions!$C$13)^(B26-1)*Assumptions!$C$39</f>
        <v>1334546318629.36</v>
      </c>
      <c r="K26" s="45" t="n">
        <f aca="false">J26*Assumptions!$C$40</f>
        <v>266909263725.872</v>
      </c>
      <c r="L26" s="45" t="n">
        <f aca="false">J26*(1-Assumptions!$C$40)</f>
        <v>1067637054903.49</v>
      </c>
      <c r="M26" s="45" t="n">
        <f aca="false">O25*(Assumptions!$C$41-Assumptions!$C$42)</f>
        <v>185887946129.16</v>
      </c>
      <c r="N26" s="45" t="n">
        <f aca="false">IF(B26&lt;=Assumptions!$C$43,0,MIN(O25*Assumptions!$C$44,MAX(0,F26+H26-G26)))</f>
        <v>0</v>
      </c>
      <c r="O26" s="46" t="n">
        <f aca="false">O25+K26+M26-N26</f>
        <v>3603440364586.56</v>
      </c>
      <c r="P26" s="45" t="n">
        <f aca="false">G26-F26-H26</f>
        <v>253577912660.443</v>
      </c>
      <c r="Q26" s="45" t="n">
        <f aca="false">N26</f>
        <v>0</v>
      </c>
      <c r="R26" s="46" t="n">
        <f aca="false">P26+Q26-T26</f>
        <v>146814207170.094</v>
      </c>
      <c r="S26" s="46" t="n">
        <f aca="false">S25*(1+0.03)+R26</f>
        <v>-1762993975053.95</v>
      </c>
      <c r="T26" s="15" t="n">
        <f aca="false">J26*Assumptions!$C$52*MAX(0,1-(B26-1)/Assumptions!$C$53)</f>
        <v>106763705490.349</v>
      </c>
    </row>
    <row r="27" customFormat="false" ht="15" hidden="false" customHeight="true" outlineLevel="0" collapsed="false">
      <c r="B27" s="47" t="n">
        <v>24</v>
      </c>
      <c r="C27" s="47" t="n">
        <v>2049</v>
      </c>
      <c r="D27" s="48" t="n">
        <f aca="false">D26*(1-IF(B27&lt;=10,Assumptions!$C$25,IF(B27&lt;=20,Assumptions!$C$26,IF(B27&lt;=30,Assumptions!$C$27,IF(B27&lt;=40,Assumptions!$C$28,IF(B27&lt;=50,Assumptions!$C$29,Assumptions!$C$30))))))</f>
        <v>23843471.6252589</v>
      </c>
      <c r="E27" s="49" t="n">
        <f aca="false">E26*(1+Assumptions!$C$20)</f>
        <v>39386.1104338374</v>
      </c>
      <c r="F27" s="50" t="n">
        <f aca="false">D27*E27</f>
        <v>939101606558.516</v>
      </c>
      <c r="G27" s="50" t="n">
        <f aca="false">Assumptions!$C$7*(1+Assumptions!$C$14)^(B27-1)*(Assumptions!$C$47+(1-Assumptions!$C$47)*MAX(0,1-B27/Assumptions!$C$18))*Assumptions!$C$10*(1+Assumptions!$C$13)^(B27-1)</f>
        <v>1546995527784.61</v>
      </c>
      <c r="H27" s="50" t="n">
        <f aca="false">IF(B27&lt;=Assumptions!$C$18+Assumptions!$C$35,SUMPRODUCT((ROW(H$4:H27)&gt;=ROW(H27)-Assumptions!$C$35+1)*IF(ROW(H$4:H27)-3&lt;=Assumptions!$C$18,(Assumptions!$C$7*(1+Assumptions!$C$14)^(ROW(H$4:H27)-4)*(1-Assumptions!$C$47)/Assumptions!$C$18),0))*Assumptions!$C$34/Assumptions!$C$35,0)</f>
        <v>296528724570.31</v>
      </c>
      <c r="I27" s="48" t="n">
        <f aca="false">Assumptions!$C$7*(1+Assumptions!$C$14)^(B27-1)*(1-Assumptions!$C$47)*MIN(1,B27/Assumptions!$C$18)</f>
        <v>84773182.0700001</v>
      </c>
      <c r="J27" s="50" t="n">
        <f aca="false">I27*Assumptions!$C$8*(1+Assumptions!$C$13)^(B27-1)*Assumptions!$C$39</f>
        <v>1441518909630.45</v>
      </c>
      <c r="K27" s="50" t="n">
        <f aca="false">J27*Assumptions!$C$40</f>
        <v>288303781926.091</v>
      </c>
      <c r="L27" s="50" t="n">
        <f aca="false">J27*(1-Assumptions!$C$40)</f>
        <v>1153215127704.36</v>
      </c>
      <c r="M27" s="50" t="n">
        <f aca="false">O26*(Assumptions!$C$41-Assumptions!$C$42)</f>
        <v>212602981510.607</v>
      </c>
      <c r="N27" s="50" t="n">
        <f aca="false">IF(B27&lt;=Assumptions!$C$43,0,MIN(O26*Assumptions!$C$44,MAX(0,F27+H27-G27)))</f>
        <v>0</v>
      </c>
      <c r="O27" s="51" t="n">
        <f aca="false">O26+K27+M27-N27</f>
        <v>4104347128023.25</v>
      </c>
      <c r="P27" s="50" t="n">
        <f aca="false">G27-F27-H27</f>
        <v>311365196655.783</v>
      </c>
      <c r="Q27" s="50" t="n">
        <f aca="false">N27</f>
        <v>0</v>
      </c>
      <c r="R27" s="51" t="n">
        <f aca="false">P27+Q27-T27</f>
        <v>210458872981.652</v>
      </c>
      <c r="S27" s="51" t="n">
        <f aca="false">S26*(1+0.03)+R27</f>
        <v>-1605424921323.92</v>
      </c>
      <c r="T27" s="15" t="n">
        <f aca="false">J27*Assumptions!$C$52*MAX(0,1-(B27-1)/Assumptions!$C$53)</f>
        <v>100906323674.132</v>
      </c>
    </row>
    <row r="28" customFormat="false" ht="15" hidden="false" customHeight="true" outlineLevel="0" collapsed="false">
      <c r="B28" s="42" t="n">
        <v>25</v>
      </c>
      <c r="C28" s="42" t="n">
        <v>2050</v>
      </c>
      <c r="D28" s="43" t="n">
        <f aca="false">D27*(1-IF(B28&lt;=10,Assumptions!$C$25,IF(B28&lt;=20,Assumptions!$C$26,IF(B28&lt;=30,Assumptions!$C$27,IF(B28&lt;=40,Assumptions!$C$28,IF(B28&lt;=50,Assumptions!$C$29,Assumptions!$C$30))))))</f>
        <v>22055211.2533645</v>
      </c>
      <c r="E28" s="44" t="n">
        <f aca="false">E27*(1+Assumptions!$C$20)</f>
        <v>40370.7631946833</v>
      </c>
      <c r="F28" s="45" t="n">
        <f aca="false">D28*E28</f>
        <v>890385710718.293</v>
      </c>
      <c r="G28" s="45" t="n">
        <f aca="false">Assumptions!$C$7*(1+Assumptions!$C$14)^(B28-1)*(Assumptions!$C$47+(1-Assumptions!$C$47)*MAX(0,1-B28/Assumptions!$C$18))*Assumptions!$C$10*(1+Assumptions!$C$13)^(B28-1)</f>
        <v>1553529219833.83</v>
      </c>
      <c r="H28" s="45" t="n">
        <f aca="false">IF(B28&lt;=Assumptions!$C$18+Assumptions!$C$35,SUMPRODUCT((ROW(H$4:H28)&gt;=ROW(H28)-Assumptions!$C$35+1)*IF(ROW(H$4:H28)-3&lt;=Assumptions!$C$18,(Assumptions!$C$7*(1+Assumptions!$C$14)^(ROW(H$4:H28)-4)*(1-Assumptions!$C$47)/Assumptions!$C$18),0))*Assumptions!$C$34/Assumptions!$C$35,0)</f>
        <v>298011368193.162</v>
      </c>
      <c r="I28" s="43" t="n">
        <f aca="false">Assumptions!$C$7*(1+Assumptions!$C$14)^(B28-1)*(1-Assumptions!$C$47)*MIN(1,B28/Assumptions!$C$18)</f>
        <v>88746924.9795313</v>
      </c>
      <c r="J28" s="45" t="n">
        <f aca="false">I28*Assumptions!$C$8*(1+Assumptions!$C$13)^(B28-1)*Assumptions!$C$39</f>
        <v>1554362811774.96</v>
      </c>
      <c r="K28" s="45" t="n">
        <f aca="false">J28*Assumptions!$C$40</f>
        <v>310872562354.992</v>
      </c>
      <c r="L28" s="45" t="n">
        <f aca="false">J28*(1-Assumptions!$C$40)</f>
        <v>1243490249419.97</v>
      </c>
      <c r="M28" s="45" t="n">
        <f aca="false">O27*(Assumptions!$C$41-Assumptions!$C$42)</f>
        <v>242156480553.372</v>
      </c>
      <c r="N28" s="45" t="n">
        <f aca="false">IF(B28&lt;=Assumptions!$C$43,0,MIN(O27*Assumptions!$C$44,MAX(0,F28+H28-G28)))</f>
        <v>0</v>
      </c>
      <c r="O28" s="46" t="n">
        <f aca="false">O27+K28+M28-N28</f>
        <v>4657376170931.62</v>
      </c>
      <c r="P28" s="45" t="n">
        <f aca="false">G28-F28-H28</f>
        <v>365132140922.379</v>
      </c>
      <c r="Q28" s="45" t="n">
        <f aca="false">N28</f>
        <v>0</v>
      </c>
      <c r="R28" s="46" t="n">
        <f aca="false">P28+Q28-T28</f>
        <v>271870372215.882</v>
      </c>
      <c r="S28" s="46" t="n">
        <f aca="false">S27*(1+0.03)+R28</f>
        <v>-1381717296747.75</v>
      </c>
      <c r="T28" s="15" t="n">
        <f aca="false">J28*Assumptions!$C$52*MAX(0,1-(B28-1)/Assumptions!$C$53)</f>
        <v>93261768706.4977</v>
      </c>
    </row>
    <row r="29" customFormat="false" ht="15" hidden="false" customHeight="true" outlineLevel="0" collapsed="false">
      <c r="B29" s="47" t="n">
        <v>26</v>
      </c>
      <c r="C29" s="47" t="n">
        <v>2051</v>
      </c>
      <c r="D29" s="48" t="n">
        <f aca="false">D28*(1-IF(B29&lt;=10,Assumptions!$C$25,IF(B29&lt;=20,Assumptions!$C$26,IF(B29&lt;=30,Assumptions!$C$27,IF(B29&lt;=40,Assumptions!$C$28,IF(B29&lt;=50,Assumptions!$C$29,Assumptions!$C$30))))))</f>
        <v>20401070.4093622</v>
      </c>
      <c r="E29" s="49" t="n">
        <f aca="false">E28*(1+Assumptions!$C$20)</f>
        <v>41380.0322745504</v>
      </c>
      <c r="F29" s="50" t="n">
        <f aca="false">D29*E29</f>
        <v>844196951974.782</v>
      </c>
      <c r="G29" s="50" t="n">
        <f aca="false">Assumptions!$C$7*(1+Assumptions!$C$14)^(B29-1)*(Assumptions!$C$47+(1-Assumptions!$C$47)*MAX(0,1-B29/Assumptions!$C$18))*Assumptions!$C$10*(1+Assumptions!$C$13)^(B29-1)</f>
        <v>1558610882652.14</v>
      </c>
      <c r="H29" s="50" t="n">
        <f aca="false">IF(B29&lt;=Assumptions!$C$18+Assumptions!$C$35,SUMPRODUCT((ROW(H$4:H29)&gt;=ROW(H29)-Assumptions!$C$35+1)*IF(ROW(H$4:H29)-3&lt;=Assumptions!$C$18,(Assumptions!$C$7*(1+Assumptions!$C$14)^(ROW(H$4:H29)-4)*(1-Assumptions!$C$47)/Assumptions!$C$18),0))*Assumptions!$C$34/Assumptions!$C$35,0)</f>
        <v>299501425034.128</v>
      </c>
      <c r="I29" s="48" t="n">
        <f aca="false">Assumptions!$C$7*(1+Assumptions!$C$14)^(B29-1)*(1-Assumptions!$C$47)*MIN(1,B29/Assumptions!$C$18)</f>
        <v>92758285.9886061</v>
      </c>
      <c r="J29" s="50" t="n">
        <f aca="false">I29*Assumptions!$C$8*(1+Assumptions!$C$13)^(B29-1)*Assumptions!$C$39</f>
        <v>1673358611193.21</v>
      </c>
      <c r="K29" s="50" t="n">
        <f aca="false">J29*Assumptions!$C$40</f>
        <v>334671722238.641</v>
      </c>
      <c r="L29" s="50" t="n">
        <f aca="false">J29*(1-Assumptions!$C$40)</f>
        <v>1338686888954.56</v>
      </c>
      <c r="M29" s="50" t="n">
        <f aca="false">O28*(Assumptions!$C$41-Assumptions!$C$42)</f>
        <v>274785194084.966</v>
      </c>
      <c r="N29" s="50" t="n">
        <f aca="false">IF(B29&lt;=Assumptions!$C$43,0,MIN(O28*Assumptions!$C$44,MAX(0,F29+H29-G29)))</f>
        <v>0</v>
      </c>
      <c r="O29" s="51" t="n">
        <f aca="false">O28+K29+M29-N29</f>
        <v>5266833087255.23</v>
      </c>
      <c r="P29" s="50" t="n">
        <f aca="false">G29-F29-H29</f>
        <v>414912505643.232</v>
      </c>
      <c r="Q29" s="50" t="n">
        <f aca="false">N29</f>
        <v>0</v>
      </c>
      <c r="R29" s="51" t="n">
        <f aca="false">P29+Q29-T29</f>
        <v>331244575083.572</v>
      </c>
      <c r="S29" s="51" t="n">
        <f aca="false">S28*(1+0.03)+R29</f>
        <v>-1091924240566.61</v>
      </c>
      <c r="T29" s="15" t="n">
        <f aca="false">J29*Assumptions!$C$52*MAX(0,1-(B29-1)/Assumptions!$C$53)</f>
        <v>83667930559.6602</v>
      </c>
    </row>
    <row r="30" customFormat="false" ht="15" hidden="false" customHeight="true" outlineLevel="0" collapsed="false">
      <c r="B30" s="42" t="n">
        <v>27</v>
      </c>
      <c r="C30" s="42" t="n">
        <v>2052</v>
      </c>
      <c r="D30" s="43" t="n">
        <f aca="false">D29*(1-IF(B30&lt;=10,Assumptions!$C$25,IF(B30&lt;=20,Assumptions!$C$26,IF(B30&lt;=30,Assumptions!$C$27,IF(B30&lt;=40,Assumptions!$C$28,IF(B30&lt;=50,Assumptions!$C$29,Assumptions!$C$30))))))</f>
        <v>18870990.12866</v>
      </c>
      <c r="E30" s="44" t="n">
        <f aca="false">E29*(1+Assumptions!$C$20)</f>
        <v>42414.5330814142</v>
      </c>
      <c r="F30" s="45" t="n">
        <f aca="false">D30*E30</f>
        <v>800404235091.09</v>
      </c>
      <c r="G30" s="45" t="n">
        <f aca="false">Assumptions!$C$7*(1+Assumptions!$C$14)^(B30-1)*(Assumptions!$C$47+(1-Assumptions!$C$47)*MAX(0,1-B30/Assumptions!$C$18))*Assumptions!$C$10*(1+Assumptions!$C$13)^(B30-1)</f>
        <v>1562130366061.06</v>
      </c>
      <c r="H30" s="45" t="n">
        <f aca="false">IF(B30&lt;=Assumptions!$C$18+Assumptions!$C$35,SUMPRODUCT((ROW(H$4:H30)&gt;=ROW(H30)-Assumptions!$C$35+1)*IF(ROW(H$4:H30)-3&lt;=Assumptions!$C$18,(Assumptions!$C$7*(1+Assumptions!$C$14)^(ROW(H$4:H30)-4)*(1-Assumptions!$C$47)/Assumptions!$C$18),0))*Assumptions!$C$34/Assumptions!$C$35,0)</f>
        <v>300998932159.298</v>
      </c>
      <c r="I30" s="43" t="n">
        <f aca="false">Assumptions!$C$7*(1+Assumptions!$C$14)^(B30-1)*(1-Assumptions!$C$47)*MIN(1,B30/Assumptions!$C$18)</f>
        <v>96807541.9346472</v>
      </c>
      <c r="J30" s="45" t="n">
        <f aca="false">I30*Assumptions!$C$8*(1+Assumptions!$C$13)^(B30-1)*Assumptions!$C$39</f>
        <v>1798799365083.44</v>
      </c>
      <c r="K30" s="45" t="n">
        <f aca="false">J30*Assumptions!$C$40</f>
        <v>359759873016.688</v>
      </c>
      <c r="L30" s="45" t="n">
        <f aca="false">J30*(1-Assumptions!$C$40)</f>
        <v>1439039492066.75</v>
      </c>
      <c r="M30" s="45" t="n">
        <f aca="false">O29*(Assumptions!$C$41-Assumptions!$C$42)</f>
        <v>310743152148.058</v>
      </c>
      <c r="N30" s="45" t="n">
        <f aca="false">IF(B30&lt;=Assumptions!$C$43,0,MIN(O29*Assumptions!$C$44,MAX(0,F30+H30-G30)))</f>
        <v>0</v>
      </c>
      <c r="O30" s="46" t="n">
        <f aca="false">O29+K30+M30-N30</f>
        <v>5937336112419.97</v>
      </c>
      <c r="P30" s="45" t="n">
        <f aca="false">G30-F30-H30</f>
        <v>460727198810.676</v>
      </c>
      <c r="Q30" s="45" t="n">
        <f aca="false">N30</f>
        <v>0</v>
      </c>
      <c r="R30" s="46" t="n">
        <f aca="false">P30+Q30-T30</f>
        <v>388775224207.338</v>
      </c>
      <c r="S30" s="46" t="n">
        <f aca="false">S29*(1+0.03)+R30</f>
        <v>-735906743576.275</v>
      </c>
      <c r="T30" s="15" t="n">
        <f aca="false">J30*Assumptions!$C$52*MAX(0,1-(B30-1)/Assumptions!$C$53)</f>
        <v>71951974603.3376</v>
      </c>
    </row>
    <row r="31" customFormat="false" ht="15" hidden="false" customHeight="true" outlineLevel="0" collapsed="false">
      <c r="B31" s="47" t="n">
        <v>28</v>
      </c>
      <c r="C31" s="47" t="n">
        <v>2053</v>
      </c>
      <c r="D31" s="48" t="n">
        <f aca="false">D30*(1-IF(B31&lt;=10,Assumptions!$C$25,IF(B31&lt;=20,Assumptions!$C$26,IF(B31&lt;=30,Assumptions!$C$27,IF(B31&lt;=40,Assumptions!$C$28,IF(B31&lt;=50,Assumptions!$C$29,Assumptions!$C$30))))))</f>
        <v>17455665.8690105</v>
      </c>
      <c r="E31" s="49" t="n">
        <f aca="false">E30*(1+Assumptions!$C$20)</f>
        <v>43474.8964084495</v>
      </c>
      <c r="F31" s="50" t="n">
        <f aca="false">D31*E31</f>
        <v>758883265395.739</v>
      </c>
      <c r="G31" s="50" t="n">
        <f aca="false">Assumptions!$C$7*(1+Assumptions!$C$14)^(B31-1)*(Assumptions!$C$47+(1-Assumptions!$C$47)*MAX(0,1-B31/Assumptions!$C$18))*Assumptions!$C$10*(1+Assumptions!$C$13)^(B31-1)</f>
        <v>1563971570339.37</v>
      </c>
      <c r="H31" s="50" t="n">
        <f aca="false">IF(B31&lt;=Assumptions!$C$18+Assumptions!$C$35,SUMPRODUCT((ROW(H$4:H31)&gt;=ROW(H31)-Assumptions!$C$35+1)*IF(ROW(H$4:H31)-3&lt;=Assumptions!$C$18,(Assumptions!$C$7*(1+Assumptions!$C$14)^(ROW(H$4:H31)-4)*(1-Assumptions!$C$47)/Assumptions!$C$18),0))*Assumptions!$C$34/Assumptions!$C$35,0)</f>
        <v>302503926820.095</v>
      </c>
      <c r="I31" s="48" t="n">
        <f aca="false">Assumptions!$C$7*(1+Assumptions!$C$14)^(B31-1)*(1-Assumptions!$C$47)*MIN(1,B31/Assumptions!$C$18)</f>
        <v>100894971.482999</v>
      </c>
      <c r="J31" s="50" t="n">
        <f aca="false">I31*Assumptions!$C$8*(1+Assumptions!$C$13)^(B31-1)*Assumptions!$C$39</f>
        <v>1930991131757.46</v>
      </c>
      <c r="K31" s="50" t="n">
        <f aca="false">J31*Assumptions!$C$40</f>
        <v>386198226351.492</v>
      </c>
      <c r="L31" s="50" t="n">
        <f aca="false">J31*(1-Assumptions!$C$40)</f>
        <v>1544792905405.97</v>
      </c>
      <c r="M31" s="50" t="n">
        <f aca="false">O30*(Assumptions!$C$41-Assumptions!$C$42)</f>
        <v>350302830632.778</v>
      </c>
      <c r="N31" s="50" t="n">
        <f aca="false">IF(B31&lt;=Assumptions!$C$43,0,MIN(O30*Assumptions!$C$44,MAX(0,F31+H31-G31)))</f>
        <v>0</v>
      </c>
      <c r="O31" s="51" t="n">
        <f aca="false">O30+K31+M31-N31</f>
        <v>6673837169404.24</v>
      </c>
      <c r="P31" s="50" t="n">
        <f aca="false">G31-F31-H31</f>
        <v>502584378123.537</v>
      </c>
      <c r="Q31" s="50" t="n">
        <f aca="false">N31</f>
        <v>0</v>
      </c>
      <c r="R31" s="51" t="n">
        <f aca="false">P31+Q31-T31</f>
        <v>444654644170.814</v>
      </c>
      <c r="S31" s="51" t="n">
        <f aca="false">S30*(1+0.03)+R31</f>
        <v>-313329301712.75</v>
      </c>
      <c r="T31" s="15" t="n">
        <f aca="false">J31*Assumptions!$C$52*MAX(0,1-(B31-1)/Assumptions!$C$53)</f>
        <v>57929733952.7238</v>
      </c>
    </row>
    <row r="32" customFormat="false" ht="15" hidden="false" customHeight="true" outlineLevel="0" collapsed="false">
      <c r="B32" s="42" t="n">
        <v>29</v>
      </c>
      <c r="C32" s="42" t="n">
        <v>2054</v>
      </c>
      <c r="D32" s="43" t="n">
        <f aca="false">D31*(1-IF(B32&lt;=10,Assumptions!$C$25,IF(B32&lt;=20,Assumptions!$C$26,IF(B32&lt;=30,Assumptions!$C$27,IF(B32&lt;=40,Assumptions!$C$28,IF(B32&lt;=50,Assumptions!$C$29,Assumptions!$C$30))))))</f>
        <v>16146490.9288347</v>
      </c>
      <c r="E32" s="44" t="n">
        <f aca="false">E31*(1+Assumptions!$C$20)</f>
        <v>44561.7688186608</v>
      </c>
      <c r="F32" s="45" t="n">
        <f aca="false">D32*E32</f>
        <v>719516196003.335</v>
      </c>
      <c r="G32" s="45" t="n">
        <f aca="false">Assumptions!$C$7*(1+Assumptions!$C$14)^(B32-1)*(Assumptions!$C$47+(1-Assumptions!$C$47)*MAX(0,1-B32/Assumptions!$C$18))*Assumptions!$C$10*(1+Assumptions!$C$13)^(B32-1)</f>
        <v>1564012164063.24</v>
      </c>
      <c r="H32" s="45" t="n">
        <f aca="false">IF(B32&lt;=Assumptions!$C$18+Assumptions!$C$35,SUMPRODUCT((ROW(H$4:H32)&gt;=ROW(H32)-Assumptions!$C$35+1)*IF(ROW(H$4:H32)-3&lt;=Assumptions!$C$18,(Assumptions!$C$7*(1+Assumptions!$C$14)^(ROW(H$4:H32)-4)*(1-Assumptions!$C$47)/Assumptions!$C$18),0))*Assumptions!$C$34/Assumptions!$C$35,0)</f>
        <v>304016446454.195</v>
      </c>
      <c r="I32" s="43" t="n">
        <f aca="false">Assumptions!$C$7*(1+Assumptions!$C$14)^(B32-1)*(1-Assumptions!$C$47)*MIN(1,B32/Assumptions!$C$18)</f>
        <v>105020855.138286</v>
      </c>
      <c r="J32" s="45" t="n">
        <f aca="false">I32*Assumptions!$C$8*(1+Assumptions!$C$13)^(B32-1)*Assumptions!$C$39</f>
        <v>2070253522540.12</v>
      </c>
      <c r="K32" s="45" t="n">
        <f aca="false">J32*Assumptions!$C$40</f>
        <v>414050704508.024</v>
      </c>
      <c r="L32" s="45" t="n">
        <f aca="false">J32*(1-Assumptions!$C$40)</f>
        <v>1656202818032.1</v>
      </c>
      <c r="M32" s="45" t="n">
        <f aca="false">O31*(Assumptions!$C$41-Assumptions!$C$42)</f>
        <v>393756392994.85</v>
      </c>
      <c r="N32" s="45" t="n">
        <f aca="false">IF(B32&lt;=Assumptions!$C$43,0,MIN(O31*Assumptions!$C$44,MAX(0,F32+H32-G32)))</f>
        <v>0</v>
      </c>
      <c r="O32" s="46" t="n">
        <f aca="false">O31+K32+M32-N32</f>
        <v>7481644266907.12</v>
      </c>
      <c r="P32" s="45" t="n">
        <f aca="false">G32-F32-H32</f>
        <v>540479521605.712</v>
      </c>
      <c r="Q32" s="45" t="n">
        <f aca="false">N32</f>
        <v>0</v>
      </c>
      <c r="R32" s="46" t="n">
        <f aca="false">P32+Q32-T32</f>
        <v>499074451154.91</v>
      </c>
      <c r="S32" s="46" t="n">
        <f aca="false">S31*(1+0.03)+R32</f>
        <v>176345270390.777</v>
      </c>
      <c r="T32" s="15" t="n">
        <f aca="false">J32*Assumptions!$C$52*MAX(0,1-(B32-1)/Assumptions!$C$53)</f>
        <v>41405070450.8024</v>
      </c>
    </row>
    <row r="33" customFormat="false" ht="15" hidden="false" customHeight="true" outlineLevel="0" collapsed="false">
      <c r="B33" s="47" t="n">
        <v>30</v>
      </c>
      <c r="C33" s="47" t="n">
        <v>2055</v>
      </c>
      <c r="D33" s="48" t="n">
        <f aca="false">D32*(1-IF(B33&lt;=10,Assumptions!$C$25,IF(B33&lt;=20,Assumptions!$C$26,IF(B33&lt;=30,Assumptions!$C$27,IF(B33&lt;=40,Assumptions!$C$28,IF(B33&lt;=50,Assumptions!$C$29,Assumptions!$C$30))))))</f>
        <v>14935504.1091721</v>
      </c>
      <c r="E33" s="49" t="n">
        <f aca="false">E32*(1+Assumptions!$C$20)</f>
        <v>45675.8130391273</v>
      </c>
      <c r="F33" s="50" t="n">
        <f aca="false">D33*E33</f>
        <v>682191293335.662</v>
      </c>
      <c r="G33" s="50" t="n">
        <f aca="false">Assumptions!$C$7*(1+Assumptions!$C$14)^(B33-1)*(Assumptions!$C$47+(1-Assumptions!$C$47)*MAX(0,1-B33/Assumptions!$C$18))*Assumptions!$C$10*(1+Assumptions!$C$13)^(B33-1)</f>
        <v>1562123289461.39</v>
      </c>
      <c r="H33" s="50" t="n">
        <f aca="false">IF(B33&lt;=Assumptions!$C$18+Assumptions!$C$35,SUMPRODUCT((ROW(H$4:H33)&gt;=ROW(H33)-Assumptions!$C$35+1)*IF(ROW(H$4:H33)-3&lt;=Assumptions!$C$18,(Assumptions!$C$7*(1+Assumptions!$C$14)^(ROW(H$4:H33)-4)*(1-Assumptions!$C$47)/Assumptions!$C$18),0))*Assumptions!$C$34/Assumptions!$C$35,0)</f>
        <v>305536528686.466</v>
      </c>
      <c r="I33" s="48" t="n">
        <f aca="false">Assumptions!$C$7*(1+Assumptions!$C$14)^(B33-1)*(1-Assumptions!$C$47)*MIN(1,B33/Assumptions!$C$18)</f>
        <v>109185475.255839</v>
      </c>
      <c r="J33" s="50" t="n">
        <f aca="false">I33*Assumptions!$C$8*(1+Assumptions!$C$13)^(B33-1)*Assumptions!$C$39</f>
        <v>2216920276404.21</v>
      </c>
      <c r="K33" s="50" t="n">
        <f aca="false">J33*Assumptions!$C$40</f>
        <v>443384055280.842</v>
      </c>
      <c r="L33" s="50" t="n">
        <f aca="false">J33*(1-Assumptions!$C$40)</f>
        <v>1773536221123.37</v>
      </c>
      <c r="M33" s="50" t="n">
        <f aca="false">O32*(Assumptions!$C$41-Assumptions!$C$42)</f>
        <v>441417011747.52</v>
      </c>
      <c r="N33" s="50" t="n">
        <f aca="false">IF(B33&lt;=Assumptions!$C$43,0,MIN(O32*Assumptions!$C$44,MAX(0,F33+H33-G33)))</f>
        <v>0</v>
      </c>
      <c r="O33" s="51" t="n">
        <f aca="false">O32+K33+M33-N33</f>
        <v>8366445333935.48</v>
      </c>
      <c r="P33" s="50" t="n">
        <f aca="false">G33-F33-H33</f>
        <v>574395467439.259</v>
      </c>
      <c r="Q33" s="50" t="n">
        <f aca="false">N33</f>
        <v>0</v>
      </c>
      <c r="R33" s="51" t="n">
        <f aca="false">P33+Q33-T33</f>
        <v>552226264675.217</v>
      </c>
      <c r="S33" s="51" t="n">
        <f aca="false">S32*(1+0.03)+R33</f>
        <v>733861893177.718</v>
      </c>
      <c r="T33" s="15" t="n">
        <f aca="false">J33*Assumptions!$C$52*MAX(0,1-(B33-1)/Assumptions!$C$53)</f>
        <v>22169202764.0421</v>
      </c>
    </row>
    <row r="34" customFormat="false" ht="15" hidden="false" customHeight="true" outlineLevel="0" collapsed="false">
      <c r="B34" s="42" t="n">
        <v>31</v>
      </c>
      <c r="C34" s="42" t="n">
        <v>2056</v>
      </c>
      <c r="D34" s="43" t="n">
        <f aca="false">D33*(1-IF(B34&lt;=10,Assumptions!$C$25,IF(B34&lt;=20,Assumptions!$C$26,IF(B34&lt;=30,Assumptions!$C$27,IF(B34&lt;=40,Assumptions!$C$28,IF(B34&lt;=50,Assumptions!$C$29,Assumptions!$C$30))))))</f>
        <v>12919211.0544339</v>
      </c>
      <c r="E34" s="44" t="n">
        <f aca="false">E33*(1+Assumptions!$C$20)</f>
        <v>46817.7083651055</v>
      </c>
      <c r="F34" s="45" t="n">
        <f aca="false">D34*E34</f>
        <v>604847855453.731</v>
      </c>
      <c r="G34" s="45" t="n">
        <f aca="false">Assumptions!$C$7*(1+Assumptions!$C$14)^(B34-1)*(Assumptions!$C$47+(1-Assumptions!$C$47)*MAX(0,1-B34/Assumptions!$C$18))*Assumptions!$C$10*(1+Assumptions!$C$13)^(B34-1)</f>
        <v>1558169254756.05</v>
      </c>
      <c r="H34" s="45" t="n">
        <f aca="false">IF(B34&lt;=Assumptions!$C$18+Assumptions!$C$35,SUMPRODUCT((ROW(H$4:H34)&gt;=ROW(H34)-Assumptions!$C$35+1)*IF(ROW(H$4:H34)-3&lt;=Assumptions!$C$18,(Assumptions!$C$7*(1+Assumptions!$C$14)^(ROW(H$4:H34)-4)*(1-Assumptions!$C$47)/Assumptions!$C$18),0))*Assumptions!$C$34/Assumptions!$C$35,0)</f>
        <v>307064211329.898</v>
      </c>
      <c r="I34" s="43" t="n">
        <f aca="false">Assumptions!$C$7*(1+Assumptions!$C$14)^(B34-1)*(1-Assumptions!$C$47)*MIN(1,B34/Assumptions!$C$18)</f>
        <v>113389116.053188</v>
      </c>
      <c r="J34" s="45" t="n">
        <f aca="false">I34*Assumptions!$C$8*(1+Assumptions!$C$13)^(B34-1)*Assumptions!$C$39</f>
        <v>2371339858257.15</v>
      </c>
      <c r="K34" s="45" t="n">
        <f aca="false">J34*Assumptions!$C$40</f>
        <v>474267971651.429</v>
      </c>
      <c r="L34" s="45" t="n">
        <f aca="false">J34*(1-Assumptions!$C$40)</f>
        <v>1897071886605.72</v>
      </c>
      <c r="M34" s="45" t="n">
        <f aca="false">O33*(Assumptions!$C$41-Assumptions!$C$42)</f>
        <v>493620274702.193</v>
      </c>
      <c r="N34" s="45" t="n">
        <f aca="false">IF(B34&lt;=Assumptions!$C$43,0,MIN(O33*Assumptions!$C$44,MAX(0,F34+H34-G34)))</f>
        <v>0</v>
      </c>
      <c r="O34" s="46" t="n">
        <f aca="false">O33+K34+M34-N34</f>
        <v>9334333580289.1</v>
      </c>
      <c r="P34" s="45" t="n">
        <f aca="false">G34-F34-H34</f>
        <v>646257187972.418</v>
      </c>
      <c r="Q34" s="45" t="n">
        <f aca="false">N34</f>
        <v>0</v>
      </c>
      <c r="R34" s="46" t="n">
        <f aca="false">P34+Q34-T34</f>
        <v>646257187972.418</v>
      </c>
      <c r="S34" s="46" t="n">
        <f aca="false">S33*(1+0.03)+R34</f>
        <v>1402134937945.47</v>
      </c>
      <c r="T34" s="15" t="n">
        <f aca="false">J34*Assumptions!$C$52*MAX(0,1-(B34-1)/Assumptions!$C$53)</f>
        <v>0</v>
      </c>
    </row>
    <row r="35" customFormat="false" ht="15" hidden="false" customHeight="true" outlineLevel="0" collapsed="false">
      <c r="B35" s="47" t="n">
        <v>32</v>
      </c>
      <c r="C35" s="47" t="n">
        <v>2057</v>
      </c>
      <c r="D35" s="48" t="n">
        <f aca="false">D34*(1-IF(B35&lt;=10,Assumptions!$C$25,IF(B35&lt;=20,Assumptions!$C$26,IF(B35&lt;=30,Assumptions!$C$27,IF(B35&lt;=40,Assumptions!$C$28,IF(B35&lt;=50,Assumptions!$C$29,Assumptions!$C$30))))))</f>
        <v>11175117.5620853</v>
      </c>
      <c r="E35" s="49" t="n">
        <f aca="false">E34*(1+Assumptions!$C$20)</f>
        <v>47988.1510742331</v>
      </c>
      <c r="F35" s="50" t="n">
        <f aca="false">D35*E35</f>
        <v>536273229841.665</v>
      </c>
      <c r="G35" s="50" t="n">
        <f aca="false">Assumptions!$C$7*(1+Assumptions!$C$14)^(B35-1)*(Assumptions!$C$47+(1-Assumptions!$C$47)*MAX(0,1-B35/Assumptions!$C$18))*Assumptions!$C$10*(1+Assumptions!$C$13)^(B35-1)</f>
        <v>1552007212939.02</v>
      </c>
      <c r="H35" s="50" t="n">
        <f aca="false">IF(B35&lt;=Assumptions!$C$18+Assumptions!$C$35,SUMPRODUCT((ROW(H$4:H35)&gt;=ROW(H35)-Assumptions!$C$35+1)*IF(ROW(H$4:H35)-3&lt;=Assumptions!$C$18,(Assumptions!$C$7*(1+Assumptions!$C$14)^(ROW(H$4:H35)-4)*(1-Assumptions!$C$47)/Assumptions!$C$18),0))*Assumptions!$C$34/Assumptions!$C$35,0)</f>
        <v>308599532386.548</v>
      </c>
      <c r="I35" s="48" t="n">
        <f aca="false">Assumptions!$C$7*(1+Assumptions!$C$14)^(B35-1)*(1-Assumptions!$C$47)*MIN(1,B35/Assumptions!$C$18)</f>
        <v>117632063.62163</v>
      </c>
      <c r="J35" s="50" t="n">
        <f aca="false">I35*Assumptions!$C$8*(1+Assumptions!$C$13)^(B35-1)*Assumptions!$C$39</f>
        <v>2533876081832.14</v>
      </c>
      <c r="K35" s="50" t="n">
        <f aca="false">J35*Assumptions!$C$40</f>
        <v>506775216366.428</v>
      </c>
      <c r="L35" s="50" t="n">
        <f aca="false">J35*(1-Assumptions!$C$40)</f>
        <v>2027100865465.71</v>
      </c>
      <c r="M35" s="50" t="n">
        <f aca="false">O34*(Assumptions!$C$41-Assumptions!$C$42)</f>
        <v>550725681237.057</v>
      </c>
      <c r="N35" s="50" t="n">
        <f aca="false">IF(B35&lt;=Assumptions!$C$43,0,MIN(O34*Assumptions!$C$44,MAX(0,F35+H35-G35)))</f>
        <v>0</v>
      </c>
      <c r="O35" s="51" t="n">
        <f aca="false">O34+K35+M35-N35</f>
        <v>10391834477892.6</v>
      </c>
      <c r="P35" s="50" t="n">
        <f aca="false">G35-F35-H35</f>
        <v>707134450710.807</v>
      </c>
      <c r="Q35" s="50" t="n">
        <f aca="false">N35</f>
        <v>0</v>
      </c>
      <c r="R35" s="51" t="n">
        <f aca="false">P35+Q35-T35</f>
        <v>707134450710.807</v>
      </c>
      <c r="S35" s="51" t="n">
        <f aca="false">S34*(1+0.03)+R35</f>
        <v>2151333436794.64</v>
      </c>
      <c r="T35" s="15" t="n">
        <f aca="false">J35*Assumptions!$C$52*MAX(0,1-(B35-1)/Assumptions!$C$53)</f>
        <v>0</v>
      </c>
    </row>
    <row r="36" customFormat="false" ht="15" hidden="false" customHeight="true" outlineLevel="0" collapsed="false">
      <c r="B36" s="42" t="n">
        <v>33</v>
      </c>
      <c r="C36" s="42" t="n">
        <v>2058</v>
      </c>
      <c r="D36" s="43" t="n">
        <f aca="false">D35*(1-IF(B36&lt;=10,Assumptions!$C$25,IF(B36&lt;=20,Assumptions!$C$26,IF(B36&lt;=30,Assumptions!$C$27,IF(B36&lt;=40,Assumptions!$C$28,IF(B36&lt;=50,Assumptions!$C$29,Assumptions!$C$30))))))</f>
        <v>9666476.69120378</v>
      </c>
      <c r="E36" s="44" t="n">
        <f aca="false">E35*(1+Assumptions!$C$20)</f>
        <v>49187.8548510889</v>
      </c>
      <c r="F36" s="45" t="n">
        <f aca="false">D36*E36</f>
        <v>475473252408.366</v>
      </c>
      <c r="G36" s="45" t="n">
        <f aca="false">Assumptions!$C$7*(1+Assumptions!$C$14)^(B36-1)*(Assumptions!$C$47+(1-Assumptions!$C$47)*MAX(0,1-B36/Assumptions!$C$18))*Assumptions!$C$10*(1+Assumptions!$C$13)^(B36-1)</f>
        <v>1543486826409.19</v>
      </c>
      <c r="H36" s="45" t="n">
        <f aca="false">IF(B36&lt;=Assumptions!$C$18+Assumptions!$C$35,SUMPRODUCT((ROW(H$4:H36)&gt;=ROW(H36)-Assumptions!$C$35+1)*IF(ROW(H$4:H36)-3&lt;=Assumptions!$C$18,(Assumptions!$C$7*(1+Assumptions!$C$14)^(ROW(H$4:H36)-4)*(1-Assumptions!$C$47)/Assumptions!$C$18),0))*Assumptions!$C$34/Assumptions!$C$35,0)</f>
        <v>310142530048.481</v>
      </c>
      <c r="I36" s="43" t="n">
        <f aca="false">Assumptions!$C$7*(1+Assumptions!$C$14)^(B36-1)*(1-Assumptions!$C$47)*MIN(1,B36/Assumptions!$C$18)</f>
        <v>121914605.937855</v>
      </c>
      <c r="J36" s="45" t="n">
        <f aca="false">I36*Assumptions!$C$8*(1+Assumptions!$C$13)^(B36-1)*Assumptions!$C$39</f>
        <v>2704908758174.43</v>
      </c>
      <c r="K36" s="45" t="n">
        <f aca="false">J36*Assumptions!$C$40</f>
        <v>540981751634.886</v>
      </c>
      <c r="L36" s="45" t="n">
        <f aca="false">J36*(1-Assumptions!$C$40)</f>
        <v>2163927006539.54</v>
      </c>
      <c r="M36" s="45" t="n">
        <f aca="false">O35*(Assumptions!$C$41-Assumptions!$C$42)</f>
        <v>613118234195.663</v>
      </c>
      <c r="N36" s="45" t="n">
        <f aca="false">IF(B36&lt;=Assumptions!$C$43,0,MIN(O35*Assumptions!$C$44,MAX(0,F36+H36-G36)))</f>
        <v>0</v>
      </c>
      <c r="O36" s="46" t="n">
        <f aca="false">O35+K36+M36-N36</f>
        <v>11545934463723.1</v>
      </c>
      <c r="P36" s="45" t="n">
        <f aca="false">G36-F36-H36</f>
        <v>757871043952.348</v>
      </c>
      <c r="Q36" s="45" t="n">
        <f aca="false">N36</f>
        <v>0</v>
      </c>
      <c r="R36" s="46" t="n">
        <f aca="false">P36+Q36-T36</f>
        <v>757871043952.348</v>
      </c>
      <c r="S36" s="46" t="n">
        <f aca="false">S35*(1+0.03)+R36</f>
        <v>2973744483850.83</v>
      </c>
      <c r="T36" s="15" t="n">
        <f aca="false">J36*Assumptions!$C$52*MAX(0,1-(B36-1)/Assumptions!$C$53)</f>
        <v>0</v>
      </c>
    </row>
    <row r="37" customFormat="false" ht="15" hidden="false" customHeight="true" outlineLevel="0" collapsed="false">
      <c r="B37" s="47" t="n">
        <v>34</v>
      </c>
      <c r="C37" s="47" t="n">
        <v>2059</v>
      </c>
      <c r="D37" s="48" t="n">
        <f aca="false">D36*(1-IF(B37&lt;=10,Assumptions!$C$25,IF(B37&lt;=20,Assumptions!$C$26,IF(B37&lt;=30,Assumptions!$C$27,IF(B37&lt;=40,Assumptions!$C$28,IF(B37&lt;=50,Assumptions!$C$29,Assumptions!$C$30))))))</f>
        <v>8361502.33789127</v>
      </c>
      <c r="E37" s="49" t="n">
        <f aca="false">E36*(1+Assumptions!$C$20)</f>
        <v>50417.5512223661</v>
      </c>
      <c r="F37" s="50" t="n">
        <f aca="false">D37*E37</f>
        <v>421566472416.567</v>
      </c>
      <c r="G37" s="50" t="n">
        <f aca="false">Assumptions!$C$7*(1+Assumptions!$C$14)^(B37-1)*(Assumptions!$C$47+(1-Assumptions!$C$47)*MAX(0,1-B37/Assumptions!$C$18))*Assumptions!$C$10*(1+Assumptions!$C$13)^(B37-1)</f>
        <v>1532449916874.57</v>
      </c>
      <c r="H37" s="50" t="n">
        <f aca="false">IF(B37&lt;=Assumptions!$C$18+Assumptions!$C$35,SUMPRODUCT((ROW(H$4:H37)&gt;=ROW(H37)-Assumptions!$C$35+1)*IF(ROW(H$4:H37)-3&lt;=Assumptions!$C$18,(Assumptions!$C$7*(1+Assumptions!$C$14)^(ROW(H$4:H37)-4)*(1-Assumptions!$C$47)/Assumptions!$C$18),0))*Assumptions!$C$34/Assumptions!$C$35,0)</f>
        <v>311693242698.723</v>
      </c>
      <c r="I37" s="48" t="n">
        <f aca="false">Assumptions!$C$7*(1+Assumptions!$C$14)^(B37-1)*(1-Assumptions!$C$47)*MIN(1,B37/Assumptions!$C$18)</f>
        <v>126237032.875652</v>
      </c>
      <c r="J37" s="50" t="n">
        <f aca="false">I37*Assumptions!$C$8*(1+Assumptions!$C$13)^(B37-1)*Assumptions!$C$39</f>
        <v>2884834370752.27</v>
      </c>
      <c r="K37" s="50" t="n">
        <f aca="false">J37*Assumptions!$C$40</f>
        <v>576966874150.454</v>
      </c>
      <c r="L37" s="50" t="n">
        <f aca="false">J37*(1-Assumptions!$C$40)</f>
        <v>2307867496601.82</v>
      </c>
      <c r="M37" s="50" t="n">
        <f aca="false">O36*(Assumptions!$C$41-Assumptions!$C$42)</f>
        <v>681210133359.665</v>
      </c>
      <c r="N37" s="50" t="n">
        <f aca="false">IF(B37&lt;=Assumptions!$C$43,0,MIN(O36*Assumptions!$C$44,MAX(0,F37+H37-G37)))</f>
        <v>0</v>
      </c>
      <c r="O37" s="51" t="n">
        <f aca="false">O36+K37+M37-N37</f>
        <v>12804111471233.3</v>
      </c>
      <c r="P37" s="50" t="n">
        <f aca="false">G37-F37-H37</f>
        <v>799190201759.284</v>
      </c>
      <c r="Q37" s="50" t="n">
        <f aca="false">N37</f>
        <v>0</v>
      </c>
      <c r="R37" s="51" t="n">
        <f aca="false">P37+Q37-T37</f>
        <v>799190201759.284</v>
      </c>
      <c r="S37" s="51" t="n">
        <f aca="false">S36*(1+0.03)+R37</f>
        <v>3862147020125.64</v>
      </c>
      <c r="T37" s="15" t="n">
        <f aca="false">J37*Assumptions!$C$52*MAX(0,1-(B37-1)/Assumptions!$C$53)</f>
        <v>0</v>
      </c>
    </row>
    <row r="38" customFormat="false" ht="15" hidden="false" customHeight="true" outlineLevel="0" collapsed="false">
      <c r="B38" s="42" t="n">
        <v>35</v>
      </c>
      <c r="C38" s="42" t="n">
        <v>2060</v>
      </c>
      <c r="D38" s="43" t="n">
        <f aca="false">D37*(1-IF(B38&lt;=10,Assumptions!$C$25,IF(B38&lt;=20,Assumptions!$C$26,IF(B38&lt;=30,Assumptions!$C$27,IF(B38&lt;=40,Assumptions!$C$28,IF(B38&lt;=50,Assumptions!$C$29,Assumptions!$C$30))))))</f>
        <v>7232699.52227595</v>
      </c>
      <c r="E38" s="44" t="n">
        <f aca="false">E37*(1+Assumptions!$C$20)</f>
        <v>51677.9900029253</v>
      </c>
      <c r="F38" s="45" t="n">
        <f aca="false">D38*E38</f>
        <v>373771373606.339</v>
      </c>
      <c r="G38" s="45" t="n">
        <f aca="false">Assumptions!$C$7*(1+Assumptions!$C$14)^(B38-1)*(Assumptions!$C$47+(1-Assumptions!$C$47)*MAX(0,1-B38/Assumptions!$C$18))*Assumptions!$C$10*(1+Assumptions!$C$13)^(B38-1)</f>
        <v>1518730099897.19</v>
      </c>
      <c r="H38" s="45" t="n">
        <f aca="false">IF(B38&lt;=Assumptions!$C$18+Assumptions!$C$35,SUMPRODUCT((ROW(H$4:H38)&gt;=ROW(H38)-Assumptions!$C$35+1)*IF(ROW(H$4:H38)-3&lt;=Assumptions!$C$18,(Assumptions!$C$7*(1+Assumptions!$C$14)^(ROW(H$4:H38)-4)*(1-Assumptions!$C$47)/Assumptions!$C$18),0))*Assumptions!$C$34/Assumptions!$C$35,0)</f>
        <v>313251708912.217</v>
      </c>
      <c r="I38" s="43" t="n">
        <f aca="false">Assumptions!$C$7*(1+Assumptions!$C$14)^(B38-1)*(1-Assumptions!$C$47)*MIN(1,B38/Assumptions!$C$18)</f>
        <v>130599636.217678</v>
      </c>
      <c r="J38" s="45" t="n">
        <f aca="false">I38*Assumptions!$C$8*(1+Assumptions!$C$13)^(B38-1)*Assumptions!$C$39</f>
        <v>3074066778263.16</v>
      </c>
      <c r="K38" s="45" t="n">
        <f aca="false">J38*Assumptions!$C$40</f>
        <v>614813355652.632</v>
      </c>
      <c r="L38" s="45" t="n">
        <f aca="false">J38*(1-Assumptions!$C$40)</f>
        <v>2459253422610.53</v>
      </c>
      <c r="M38" s="45" t="n">
        <f aca="false">O37*(Assumptions!$C$41-Assumptions!$C$42)</f>
        <v>755442576802.762</v>
      </c>
      <c r="N38" s="45" t="n">
        <f aca="false">IF(B38&lt;=Assumptions!$C$43,0,MIN(O37*Assumptions!$C$44,MAX(0,F38+H38-G38)))</f>
        <v>0</v>
      </c>
      <c r="O38" s="46" t="n">
        <f aca="false">O37+K38+M38-N38</f>
        <v>14174367403688.6</v>
      </c>
      <c r="P38" s="45" t="n">
        <f aca="false">G38-F38-H38</f>
        <v>831707017378.633</v>
      </c>
      <c r="Q38" s="45" t="n">
        <f aca="false">N38</f>
        <v>0</v>
      </c>
      <c r="R38" s="46" t="n">
        <f aca="false">P38+Q38-T38</f>
        <v>831707017378.633</v>
      </c>
      <c r="S38" s="46" t="n">
        <f aca="false">S37*(1+0.03)+R38</f>
        <v>4809718448108.04</v>
      </c>
      <c r="T38" s="15" t="n">
        <f aca="false">J38*Assumptions!$C$52*MAX(0,1-(B38-1)/Assumptions!$C$53)</f>
        <v>0</v>
      </c>
    </row>
    <row r="39" customFormat="false" ht="15" hidden="false" customHeight="true" outlineLevel="0" collapsed="false">
      <c r="B39" s="47" t="n">
        <v>36</v>
      </c>
      <c r="C39" s="47" t="n">
        <v>2061</v>
      </c>
      <c r="D39" s="48" t="n">
        <f aca="false">D38*(1-IF(B39&lt;=10,Assumptions!$C$25,IF(B39&lt;=20,Assumptions!$C$26,IF(B39&lt;=30,Assumptions!$C$27,IF(B39&lt;=40,Assumptions!$C$28,IF(B39&lt;=50,Assumptions!$C$29,Assumptions!$C$30))))))</f>
        <v>6256285.0867687</v>
      </c>
      <c r="E39" s="49" t="n">
        <f aca="false">E38*(1+Assumptions!$C$20)</f>
        <v>52969.9397529984</v>
      </c>
      <c r="F39" s="50" t="n">
        <f aca="false">D39*E39</f>
        <v>331395044123.72</v>
      </c>
      <c r="G39" s="50" t="n">
        <f aca="false">Assumptions!$C$7*(1+Assumptions!$C$14)^(B39-1)*(Assumptions!$C$47+(1-Assumptions!$C$47)*MAX(0,1-B39/Assumptions!$C$18))*Assumptions!$C$10*(1+Assumptions!$C$13)^(B39-1)</f>
        <v>1502152403433.87</v>
      </c>
      <c r="H39" s="50" t="n">
        <f aca="false">IF(B39&lt;=Assumptions!$C$18+Assumptions!$C$35,SUMPRODUCT((ROW(H$4:H39)&gt;=ROW(H39)-Assumptions!$C$35+1)*IF(ROW(H$4:H39)-3&lt;=Assumptions!$C$18,(Assumptions!$C$7*(1+Assumptions!$C$14)^(ROW(H$4:H39)-4)*(1-Assumptions!$C$47)/Assumptions!$C$18),0))*Assumptions!$C$34/Assumptions!$C$35,0)</f>
        <v>314817967456.778</v>
      </c>
      <c r="I39" s="48" t="n">
        <f aca="false">Assumptions!$C$7*(1+Assumptions!$C$14)^(B39-1)*(1-Assumptions!$C$47)*MIN(1,B39/Assumptions!$C$18)</f>
        <v>135002709.667303</v>
      </c>
      <c r="J39" s="50" t="n">
        <f aca="false">I39*Assumptions!$C$8*(1+Assumptions!$C$13)^(B39-1)*Assumptions!$C$39</f>
        <v>3273037946248.23</v>
      </c>
      <c r="K39" s="50" t="n">
        <f aca="false">J39*Assumptions!$C$40</f>
        <v>654607589249.645</v>
      </c>
      <c r="L39" s="50" t="n">
        <f aca="false">J39*(1-Assumptions!$C$40)</f>
        <v>2618430356998.58</v>
      </c>
      <c r="M39" s="50" t="n">
        <f aca="false">O38*(Assumptions!$C$41-Assumptions!$C$42)</f>
        <v>836287676817.63</v>
      </c>
      <c r="N39" s="50" t="n">
        <f aca="false">IF(B39&lt;=Assumptions!$C$43,0,MIN(O38*Assumptions!$C$44,MAX(0,F39+H39-G39)))</f>
        <v>0</v>
      </c>
      <c r="O39" s="51" t="n">
        <f aca="false">O38+K39+M39-N39</f>
        <v>15665262669755.9</v>
      </c>
      <c r="P39" s="50" t="n">
        <f aca="false">G39-F39-H39</f>
        <v>855939391853.374</v>
      </c>
      <c r="Q39" s="50" t="n">
        <f aca="false">N39</f>
        <v>0</v>
      </c>
      <c r="R39" s="51" t="n">
        <f aca="false">P39+Q39-T39</f>
        <v>855939391853.374</v>
      </c>
      <c r="S39" s="51" t="n">
        <f aca="false">S38*(1+0.03)+R39</f>
        <v>5809949393404.65</v>
      </c>
      <c r="T39" s="15" t="n">
        <f aca="false">J39*Assumptions!$C$52*MAX(0,1-(B39-1)/Assumptions!$C$53)</f>
        <v>0</v>
      </c>
    </row>
    <row r="40" customFormat="false" ht="15" hidden="false" customHeight="true" outlineLevel="0" collapsed="false">
      <c r="B40" s="42" t="n">
        <v>37</v>
      </c>
      <c r="C40" s="42" t="n">
        <v>2062</v>
      </c>
      <c r="D40" s="43" t="n">
        <f aca="false">D39*(1-IF(B40&lt;=10,Assumptions!$C$25,IF(B40&lt;=20,Assumptions!$C$26,IF(B40&lt;=30,Assumptions!$C$27,IF(B40&lt;=40,Assumptions!$C$28,IF(B40&lt;=50,Assumptions!$C$29,Assumptions!$C$30))))))</f>
        <v>5411686.60005492</v>
      </c>
      <c r="E40" s="44" t="n">
        <f aca="false">E39*(1+Assumptions!$C$20)</f>
        <v>54294.1882468234</v>
      </c>
      <c r="F40" s="45" t="n">
        <f aca="false">D40*E40</f>
        <v>293823130996.193</v>
      </c>
      <c r="G40" s="45" t="n">
        <f aca="false">Assumptions!$C$7*(1+Assumptions!$C$14)^(B40-1)*(Assumptions!$C$47+(1-Assumptions!$C$47)*MAX(0,1-B40/Assumptions!$C$18))*Assumptions!$C$10*(1+Assumptions!$C$13)^(B40-1)</f>
        <v>1482532869699.33</v>
      </c>
      <c r="H40" s="45" t="n">
        <f aca="false">IF(B40&lt;=Assumptions!$C$18+Assumptions!$C$35,SUMPRODUCT((ROW(H$4:H40)&gt;=ROW(H40)-Assumptions!$C$35+1)*IF(ROW(H$4:H40)-3&lt;=Assumptions!$C$18,(Assumptions!$C$7*(1+Assumptions!$C$14)^(ROW(H$4:H40)-4)*(1-Assumptions!$C$47)/Assumptions!$C$18),0))*Assumptions!$C$34/Assumptions!$C$35,0)</f>
        <v>316392057294.061</v>
      </c>
      <c r="I40" s="43" t="n">
        <f aca="false">Assumptions!$C$7*(1+Assumptions!$C$14)^(B40-1)*(1-Assumptions!$C$47)*MIN(1,B40/Assumptions!$C$18)</f>
        <v>139446548.860518</v>
      </c>
      <c r="J40" s="45" t="n">
        <f aca="false">I40*Assumptions!$C$8*(1+Assumptions!$C$13)^(B40-1)*Assumptions!$C$39</f>
        <v>3482198708671.6</v>
      </c>
      <c r="K40" s="45" t="n">
        <f aca="false">J40*Assumptions!$C$40</f>
        <v>696439741734.319</v>
      </c>
      <c r="L40" s="45" t="n">
        <f aca="false">J40*(1-Assumptions!$C$40)</f>
        <v>2785758966937.28</v>
      </c>
      <c r="M40" s="45" t="n">
        <f aca="false">O39*(Assumptions!$C$41-Assumptions!$C$42)</f>
        <v>924250497515.599</v>
      </c>
      <c r="N40" s="45" t="n">
        <f aca="false">IF(B40&lt;=Assumptions!$C$43,0,MIN(O39*Assumptions!$C$44,MAX(0,F40+H40-G40)))</f>
        <v>0</v>
      </c>
      <c r="O40" s="46" t="n">
        <f aca="false">O39+K40+M40-N40</f>
        <v>17285952909005.8</v>
      </c>
      <c r="P40" s="45" t="n">
        <f aca="false">G40-F40-H40</f>
        <v>872317681409.077</v>
      </c>
      <c r="Q40" s="45" t="n">
        <f aca="false">N40</f>
        <v>0</v>
      </c>
      <c r="R40" s="46" t="n">
        <f aca="false">P40+Q40-T40</f>
        <v>872317681409.077</v>
      </c>
      <c r="S40" s="46" t="n">
        <f aca="false">S39*(1+0.03)+R40</f>
        <v>6856565556615.87</v>
      </c>
      <c r="T40" s="15" t="n">
        <f aca="false">J40*Assumptions!$C$52*MAX(0,1-(B40-1)/Assumptions!$C$53)</f>
        <v>0</v>
      </c>
    </row>
    <row r="41" customFormat="false" ht="15" hidden="false" customHeight="true" outlineLevel="0" collapsed="false">
      <c r="B41" s="47" t="n">
        <v>38</v>
      </c>
      <c r="C41" s="47" t="n">
        <v>2063</v>
      </c>
      <c r="D41" s="48" t="n">
        <f aca="false">D40*(1-IF(B41&lt;=10,Assumptions!$C$25,IF(B41&lt;=20,Assumptions!$C$26,IF(B41&lt;=30,Assumptions!$C$27,IF(B41&lt;=40,Assumptions!$C$28,IF(B41&lt;=50,Assumptions!$C$29,Assumptions!$C$30))))))</f>
        <v>4681108.90904751</v>
      </c>
      <c r="E41" s="49" t="n">
        <f aca="false">E40*(1+Assumptions!$C$20)</f>
        <v>55651.5429529939</v>
      </c>
      <c r="F41" s="50" t="n">
        <f aca="false">D41*E41</f>
        <v>260510933519.5</v>
      </c>
      <c r="G41" s="50" t="n">
        <f aca="false">Assumptions!$C$7*(1+Assumptions!$C$14)^(B41-1)*(Assumptions!$C$47+(1-Assumptions!$C$47)*MAX(0,1-B41/Assumptions!$C$18))*Assumptions!$C$10*(1+Assumptions!$C$13)^(B41-1)</f>
        <v>1459678139650.38</v>
      </c>
      <c r="H41" s="50" t="n">
        <f aca="false">IF(B41&lt;=Assumptions!$C$18+Assumptions!$C$35,SUMPRODUCT((ROW(H$4:H41)&gt;=ROW(H41)-Assumptions!$C$35+1)*IF(ROW(H$4:H41)-3&lt;=Assumptions!$C$18,(Assumptions!$C$7*(1+Assumptions!$C$14)^(ROW(H$4:H41)-4)*(1-Assumptions!$C$47)/Assumptions!$C$18),0))*Assumptions!$C$34/Assumptions!$C$35,0)</f>
        <v>317974017580.532</v>
      </c>
      <c r="I41" s="48" t="n">
        <f aca="false">Assumptions!$C$7*(1+Assumptions!$C$14)^(B41-1)*(1-Assumptions!$C$47)*MIN(1,B41/Assumptions!$C$18)</f>
        <v>143931451.377924</v>
      </c>
      <c r="J41" s="50" t="n">
        <f aca="false">I41*Assumptions!$C$8*(1+Assumptions!$C$13)^(B41-1)*Assumptions!$C$39</f>
        <v>3702019560667.39</v>
      </c>
      <c r="K41" s="50" t="n">
        <f aca="false">J41*Assumptions!$C$40</f>
        <v>740403912133.477</v>
      </c>
      <c r="L41" s="50" t="n">
        <f aca="false">J41*(1-Assumptions!$C$40)</f>
        <v>2961615648533.91</v>
      </c>
      <c r="M41" s="50" t="n">
        <f aca="false">O40*(Assumptions!$C$41-Assumptions!$C$42)</f>
        <v>1019871221631.34</v>
      </c>
      <c r="N41" s="50" t="n">
        <f aca="false">IF(B41&lt;=Assumptions!$C$43,0,MIN(O40*Assumptions!$C$44,MAX(0,F41+H41-G41)))</f>
        <v>0</v>
      </c>
      <c r="O41" s="51" t="n">
        <f aca="false">O40+K41+M41-N41</f>
        <v>19046228042770.7</v>
      </c>
      <c r="P41" s="50" t="n">
        <f aca="false">G41-F41-H41</f>
        <v>881193188550.351</v>
      </c>
      <c r="Q41" s="50" t="n">
        <f aca="false">N41</f>
        <v>0</v>
      </c>
      <c r="R41" s="51" t="n">
        <f aca="false">P41+Q41-T41</f>
        <v>881193188550.351</v>
      </c>
      <c r="S41" s="51" t="n">
        <f aca="false">S40*(1+0.03)+R41</f>
        <v>7943455711864.7</v>
      </c>
      <c r="T41" s="15" t="n">
        <f aca="false">J41*Assumptions!$C$52*MAX(0,1-(B41-1)/Assumptions!$C$53)</f>
        <v>0</v>
      </c>
    </row>
    <row r="42" customFormat="false" ht="15" hidden="false" customHeight="true" outlineLevel="0" collapsed="false">
      <c r="B42" s="42" t="n">
        <v>39</v>
      </c>
      <c r="C42" s="42" t="n">
        <v>2064</v>
      </c>
      <c r="D42" s="43" t="n">
        <f aca="false">D41*(1-IF(B42&lt;=10,Assumptions!$C$25,IF(B42&lt;=20,Assumptions!$C$26,IF(B42&lt;=30,Assumptions!$C$27,IF(B42&lt;=40,Assumptions!$C$28,IF(B42&lt;=50,Assumptions!$C$29,Assumptions!$C$30))))))</f>
        <v>4049159.20632609</v>
      </c>
      <c r="E42" s="44" t="n">
        <f aca="false">E41*(1+Assumptions!$C$20)</f>
        <v>57042.8315268188</v>
      </c>
      <c r="F42" s="45" t="n">
        <f aca="false">D42*E42</f>
        <v>230975506431.727</v>
      </c>
      <c r="G42" s="45" t="n">
        <f aca="false">Assumptions!$C$7*(1+Assumptions!$C$14)^(B42-1)*(Assumptions!$C$47+(1-Assumptions!$C$47)*MAX(0,1-B42/Assumptions!$C$18))*Assumptions!$C$10*(1+Assumptions!$C$13)^(B42-1)</f>
        <v>1433385019361.49</v>
      </c>
      <c r="H42" s="45" t="n">
        <f aca="false">IF(B42&lt;=Assumptions!$C$18+Assumptions!$C$35,SUMPRODUCT((ROW(H$4:H42)&gt;=ROW(H42)-Assumptions!$C$35+1)*IF(ROW(H$4:H42)-3&lt;=Assumptions!$C$18,(Assumptions!$C$7*(1+Assumptions!$C$14)^(ROW(H$4:H42)-4)*(1-Assumptions!$C$47)/Assumptions!$C$18),0))*Assumptions!$C$34/Assumptions!$C$35,0)</f>
        <v>319563887668.434</v>
      </c>
      <c r="I42" s="43" t="n">
        <f aca="false">Assumptions!$C$7*(1+Assumptions!$C$14)^(B42-1)*(1-Assumptions!$C$47)*MIN(1,B42/Assumptions!$C$18)</f>
        <v>148457716.756782</v>
      </c>
      <c r="J42" s="45" t="n">
        <f aca="false">I42*Assumptions!$C$8*(1+Assumptions!$C$13)^(B42-1)*Assumptions!$C$39</f>
        <v>3932991483704.45</v>
      </c>
      <c r="K42" s="45" t="n">
        <f aca="false">J42*Assumptions!$C$40</f>
        <v>786598296740.889</v>
      </c>
      <c r="L42" s="45" t="n">
        <f aca="false">J42*(1-Assumptions!$C$40)</f>
        <v>3146393186963.56</v>
      </c>
      <c r="M42" s="45" t="n">
        <f aca="false">O41*(Assumptions!$C$41-Assumptions!$C$42)</f>
        <v>1123727454523.47</v>
      </c>
      <c r="N42" s="45" t="n">
        <f aca="false">IF(B42&lt;=Assumptions!$C$43,0,MIN(O41*Assumptions!$C$44,MAX(0,F42+H42-G42)))</f>
        <v>0</v>
      </c>
      <c r="O42" s="46" t="n">
        <f aca="false">O41+K42+M42-N42</f>
        <v>20956553794035</v>
      </c>
      <c r="P42" s="45" t="n">
        <f aca="false">G42-F42-H42</f>
        <v>882845625261.329</v>
      </c>
      <c r="Q42" s="45" t="n">
        <f aca="false">N42</f>
        <v>0</v>
      </c>
      <c r="R42" s="46" t="n">
        <f aca="false">P42+Q42-T42</f>
        <v>882845625261.329</v>
      </c>
      <c r="S42" s="46" t="n">
        <f aca="false">S41*(1+0.03)+R42</f>
        <v>9064605008481.97</v>
      </c>
      <c r="T42" s="15" t="n">
        <f aca="false">J42*Assumptions!$C$52*MAX(0,1-(B42-1)/Assumptions!$C$53)</f>
        <v>0</v>
      </c>
    </row>
    <row r="43" customFormat="false" ht="15" hidden="false" customHeight="true" outlineLevel="0" collapsed="false">
      <c r="B43" s="47" t="n">
        <v>40</v>
      </c>
      <c r="C43" s="47" t="n">
        <v>2065</v>
      </c>
      <c r="D43" s="48" t="n">
        <f aca="false">D42*(1-IF(B43&lt;=10,Assumptions!$C$25,IF(B43&lt;=20,Assumptions!$C$26,IF(B43&lt;=30,Assumptions!$C$27,IF(B43&lt;=40,Assumptions!$C$28,IF(B43&lt;=50,Assumptions!$C$29,Assumptions!$C$30))))))</f>
        <v>3502522.71347207</v>
      </c>
      <c r="E43" s="49" t="n">
        <f aca="false">E42*(1+Assumptions!$C$20)</f>
        <v>58468.9023149892</v>
      </c>
      <c r="F43" s="50" t="n">
        <f aca="false">D43*E43</f>
        <v>204788658390.03</v>
      </c>
      <c r="G43" s="50" t="n">
        <f aca="false">Assumptions!$C$7*(1+Assumptions!$C$14)^(B43-1)*(Assumptions!$C$47+(1-Assumptions!$C$47)*MAX(0,1-B43/Assumptions!$C$18))*Assumptions!$C$10*(1+Assumptions!$C$13)^(B43-1)</f>
        <v>1403440027531.99</v>
      </c>
      <c r="H43" s="50" t="n">
        <f aca="false">IF(B43&lt;=Assumptions!$C$18+Assumptions!$C$35,SUMPRODUCT((ROW(H$4:H43)&gt;=ROW(H43)-Assumptions!$C$35+1)*IF(ROW(H$4:H43)-3&lt;=Assumptions!$C$18,(Assumptions!$C$7*(1+Assumptions!$C$14)^(ROW(H$4:H43)-4)*(1-Assumptions!$C$47)/Assumptions!$C$18),0))*Assumptions!$C$34/Assumptions!$C$35,0)</f>
        <v>321161707106.776</v>
      </c>
      <c r="I43" s="48" t="n">
        <f aca="false">Assumptions!$C$7*(1+Assumptions!$C$14)^(B43-1)*(1-Assumptions!$C$47)*MIN(1,B43/Assumptions!$C$18)</f>
        <v>153025646.503145</v>
      </c>
      <c r="J43" s="50" t="n">
        <f aca="false">I43*Assumptions!$C$8*(1+Assumptions!$C$13)^(B43-1)*Assumptions!$C$39</f>
        <v>4175626804468.37</v>
      </c>
      <c r="K43" s="50" t="n">
        <f aca="false">J43*Assumptions!$C$40</f>
        <v>835125360893.673</v>
      </c>
      <c r="L43" s="50" t="n">
        <f aca="false">J43*(1-Assumptions!$C$40)</f>
        <v>3340501443574.69</v>
      </c>
      <c r="M43" s="50" t="n">
        <f aca="false">O42*(Assumptions!$C$41-Assumptions!$C$42)</f>
        <v>1236436673848.07</v>
      </c>
      <c r="N43" s="50" t="n">
        <f aca="false">IF(B43&lt;=Assumptions!$C$43,0,MIN(O42*Assumptions!$C$44,MAX(0,F43+H43-G43)))</f>
        <v>0</v>
      </c>
      <c r="O43" s="51" t="n">
        <f aca="false">O42+K43+M43-N43</f>
        <v>23028115828776.8</v>
      </c>
      <c r="P43" s="50" t="n">
        <f aca="false">G43-F43-H43</f>
        <v>877489662035.185</v>
      </c>
      <c r="Q43" s="50" t="n">
        <f aca="false">N43</f>
        <v>0</v>
      </c>
      <c r="R43" s="51" t="n">
        <f aca="false">P43+Q43-T43</f>
        <v>877489662035.185</v>
      </c>
      <c r="S43" s="51" t="n">
        <f aca="false">S42*(1+0.03)+R43</f>
        <v>10214032820771.6</v>
      </c>
      <c r="T43" s="15" t="n">
        <f aca="false">J43*Assumptions!$C$52*MAX(0,1-(B43-1)/Assumptions!$C$53)</f>
        <v>0</v>
      </c>
    </row>
    <row r="44" customFormat="false" ht="15" hidden="false" customHeight="true" outlineLevel="0" collapsed="false">
      <c r="B44" s="42" t="n">
        <v>41</v>
      </c>
      <c r="C44" s="42" t="n">
        <v>2066</v>
      </c>
      <c r="D44" s="43" t="n">
        <f aca="false">D43*(1-IF(B44&lt;=10,Assumptions!$C$25,IF(B44&lt;=20,Assumptions!$C$26,IF(B44&lt;=30,Assumptions!$C$27,IF(B44&lt;=40,Assumptions!$C$28,IF(B44&lt;=50,Assumptions!$C$29,Assumptions!$C$30))))))</f>
        <v>2731967.71650822</v>
      </c>
      <c r="E44" s="44" t="n">
        <f aca="false">E43*(1+Assumptions!$C$20)</f>
        <v>59930.624872864</v>
      </c>
      <c r="F44" s="45" t="n">
        <f aca="false">D44*E44</f>
        <v>163728532382.829</v>
      </c>
      <c r="G44" s="45" t="n">
        <f aca="false">Assumptions!$C$7*(1+Assumptions!$C$14)^(B44-1)*(Assumptions!$C$47+(1-Assumptions!$C$47)*MAX(0,1-B44/Assumptions!$C$18))*Assumptions!$C$10*(1+Assumptions!$C$13)^(B44-1)</f>
        <v>1369618923334.3</v>
      </c>
      <c r="H44" s="45" t="n">
        <f aca="false">IF(B44&lt;=Assumptions!$C$18+Assumptions!$C$35,SUMPRODUCT((ROW(H$4:H44)&gt;=ROW(H44)-Assumptions!$C$35+1)*IF(ROW(H$4:H44)-3&lt;=Assumptions!$C$18,(Assumptions!$C$7*(1+Assumptions!$C$14)^(ROW(H$4:H44)-4)*(1-Assumptions!$C$47)/Assumptions!$C$18),0))*Assumptions!$C$34/Assumptions!$C$35,0)</f>
        <v>322767515642.31</v>
      </c>
      <c r="I44" s="43" t="n">
        <f aca="false">Assumptions!$C$7*(1+Assumptions!$C$14)^(B44-1)*(1-Assumptions!$C$47)*MIN(1,B44/Assumptions!$C$18)</f>
        <v>157635544.104052</v>
      </c>
      <c r="J44" s="45" t="n">
        <f aca="false">I44*Assumptions!$C$8*(1+Assumptions!$C$13)^(B44-1)*Assumptions!$C$39</f>
        <v>4430460088811.56</v>
      </c>
      <c r="K44" s="45" t="n">
        <f aca="false">J44*Assumptions!$C$40</f>
        <v>886092017762.313</v>
      </c>
      <c r="L44" s="45" t="n">
        <f aca="false">J44*(1-Assumptions!$C$40)</f>
        <v>3544368071049.25</v>
      </c>
      <c r="M44" s="45" t="n">
        <f aca="false">O43*(Assumptions!$C$41-Assumptions!$C$42)</f>
        <v>1358658833897.83</v>
      </c>
      <c r="N44" s="45" t="n">
        <f aca="false">IF(B44&lt;=Assumptions!$C$43,0,MIN(O43*Assumptions!$C$44,MAX(0,F44+H44-G44)))</f>
        <v>0</v>
      </c>
      <c r="O44" s="46" t="n">
        <f aca="false">O43+K44+M44-N44</f>
        <v>25272866680436.9</v>
      </c>
      <c r="P44" s="45" t="n">
        <f aca="false">G44-F44-H44</f>
        <v>883122875309.157</v>
      </c>
      <c r="Q44" s="45" t="n">
        <f aca="false">N44</f>
        <v>0</v>
      </c>
      <c r="R44" s="46" t="n">
        <f aca="false">P44+Q44-T44</f>
        <v>883122875309.157</v>
      </c>
      <c r="S44" s="46" t="n">
        <f aca="false">S43*(1+0.03)+R44</f>
        <v>11403576680703.9</v>
      </c>
      <c r="T44" s="15" t="n">
        <f aca="false">J44*Assumptions!$C$52*MAX(0,1-(B44-1)/Assumptions!$C$53)</f>
        <v>0</v>
      </c>
    </row>
    <row r="45" customFormat="false" ht="15" hidden="false" customHeight="true" outlineLevel="0" collapsed="false">
      <c r="B45" s="47" t="n">
        <v>42</v>
      </c>
      <c r="C45" s="47" t="n">
        <v>2067</v>
      </c>
      <c r="D45" s="48" t="n">
        <f aca="false">D44*(1-IF(B45&lt;=10,Assumptions!$C$25,IF(B45&lt;=20,Assumptions!$C$26,IF(B45&lt;=30,Assumptions!$C$27,IF(B45&lt;=40,Assumptions!$C$28,IF(B45&lt;=50,Assumptions!$C$29,Assumptions!$C$30))))))</f>
        <v>2130934.81887641</v>
      </c>
      <c r="E45" s="49" t="n">
        <f aca="false">E44*(1+Assumptions!$C$20)</f>
        <v>61428.8904946856</v>
      </c>
      <c r="F45" s="50" t="n">
        <f aca="false">D45*E45</f>
        <v>130900961640.072</v>
      </c>
      <c r="G45" s="50" t="n">
        <f aca="false">Assumptions!$C$7*(1+Assumptions!$C$14)^(B45-1)*(Assumptions!$C$47+(1-Assumptions!$C$47)*MAX(0,1-B45/Assumptions!$C$18))*Assumptions!$C$10*(1+Assumptions!$C$13)^(B45-1)</f>
        <v>1331686213780.08</v>
      </c>
      <c r="H45" s="50" t="n">
        <f aca="false">IF(B45&lt;=Assumptions!$C$18+Assumptions!$C$35,SUMPRODUCT((ROW(H$4:H45)&gt;=ROW(H45)-Assumptions!$C$35+1)*IF(ROW(H$4:H45)-3&lt;=Assumptions!$C$18,(Assumptions!$C$7*(1+Assumptions!$C$14)^(ROW(H$4:H45)-4)*(1-Assumptions!$C$47)/Assumptions!$C$18),0))*Assumptions!$C$34/Assumptions!$C$35,0)</f>
        <v>324381353220.522</v>
      </c>
      <c r="I45" s="48" t="n">
        <f aca="false">Assumptions!$C$7*(1+Assumptions!$C$14)^(B45-1)*(1-Assumptions!$C$47)*MIN(1,B45/Assumptions!$C$18)</f>
        <v>162287715.039806</v>
      </c>
      <c r="J45" s="50" t="n">
        <f aca="false">I45*Assumptions!$C$8*(1+Assumptions!$C$13)^(B45-1)*Assumptions!$C$39</f>
        <v>4698049072175.57</v>
      </c>
      <c r="K45" s="50" t="n">
        <f aca="false">J45*Assumptions!$C$40</f>
        <v>939609814435.113</v>
      </c>
      <c r="L45" s="50" t="n">
        <f aca="false">J45*(1-Assumptions!$C$40)</f>
        <v>3758439257740.45</v>
      </c>
      <c r="M45" s="50" t="n">
        <f aca="false">O44*(Assumptions!$C$41-Assumptions!$C$42)</f>
        <v>1491099134145.78</v>
      </c>
      <c r="N45" s="50" t="n">
        <f aca="false">IF(B45&lt;=Assumptions!$C$43,0,MIN(O44*Assumptions!$C$44,MAX(0,F45+H45-G45)))</f>
        <v>0</v>
      </c>
      <c r="O45" s="51" t="n">
        <f aca="false">O44+K45+M45-N45</f>
        <v>27703575629017.8</v>
      </c>
      <c r="P45" s="50" t="n">
        <f aca="false">G45-F45-H45</f>
        <v>876403898919.491</v>
      </c>
      <c r="Q45" s="50" t="n">
        <f aca="false">N45</f>
        <v>0</v>
      </c>
      <c r="R45" s="51" t="n">
        <f aca="false">P45+Q45-T45</f>
        <v>876403898919.491</v>
      </c>
      <c r="S45" s="51" t="n">
        <f aca="false">S44*(1+0.03)+R45</f>
        <v>12622087880044.5</v>
      </c>
      <c r="T45" s="15" t="n">
        <f aca="false">J45*Assumptions!$C$52*MAX(0,1-(B45-1)/Assumptions!$C$53)</f>
        <v>0</v>
      </c>
    </row>
    <row r="46" customFormat="false" ht="15" hidden="false" customHeight="true" outlineLevel="0" collapsed="false">
      <c r="B46" s="42" t="n">
        <v>43</v>
      </c>
      <c r="C46" s="42" t="n">
        <v>2068</v>
      </c>
      <c r="D46" s="43" t="n">
        <f aca="false">D45*(1-IF(B46&lt;=10,Assumptions!$C$25,IF(B46&lt;=20,Assumptions!$C$26,IF(B46&lt;=30,Assumptions!$C$27,IF(B46&lt;=40,Assumptions!$C$28,IF(B46&lt;=50,Assumptions!$C$29,Assumptions!$C$30))))))</f>
        <v>1662129.1587236</v>
      </c>
      <c r="E46" s="44" t="n">
        <f aca="false">E45*(1+Assumptions!$C$20)</f>
        <v>62964.6127570527</v>
      </c>
      <c r="F46" s="45" t="n">
        <f aca="false">D46*E46</f>
        <v>104655318831.237</v>
      </c>
      <c r="G46" s="45" t="n">
        <f aca="false">Assumptions!$C$7*(1+Assumptions!$C$14)^(B46-1)*(Assumptions!$C$47+(1-Assumptions!$C$47)*MAX(0,1-B46/Assumptions!$C$18))*Assumptions!$C$10*(1+Assumptions!$C$13)^(B46-1)</f>
        <v>1289394639748.01</v>
      </c>
      <c r="H46" s="45" t="n">
        <f aca="false">IF(B46&lt;=Assumptions!$C$18+Assumptions!$C$35,SUMPRODUCT((ROW(H$4:H46)&gt;=ROW(H46)-Assumptions!$C$35+1)*IF(ROW(H$4:H46)-3&lt;=Assumptions!$C$18,(Assumptions!$C$7*(1+Assumptions!$C$14)^(ROW(H$4:H46)-4)*(1-Assumptions!$C$47)/Assumptions!$C$18),0))*Assumptions!$C$34/Assumptions!$C$35,0)</f>
        <v>326003259986.624</v>
      </c>
      <c r="I46" s="43" t="n">
        <f aca="false">Assumptions!$C$7*(1+Assumptions!$C$14)^(B46-1)*(1-Assumptions!$C$47)*MIN(1,B46/Assumptions!$C$18)</f>
        <v>166982466.796314</v>
      </c>
      <c r="J46" s="45" t="n">
        <f aca="false">I46*Assumptions!$C$8*(1+Assumptions!$C$13)^(B46-1)*Assumptions!$C$39</f>
        <v>4978975627944.98</v>
      </c>
      <c r="K46" s="45" t="n">
        <f aca="false">J46*Assumptions!$C$40</f>
        <v>995795125588.996</v>
      </c>
      <c r="L46" s="45" t="n">
        <f aca="false">J46*(1-Assumptions!$C$40)</f>
        <v>3983180502355.98</v>
      </c>
      <c r="M46" s="45" t="n">
        <f aca="false">O45*(Assumptions!$C$41-Assumptions!$C$42)</f>
        <v>1634510962112.05</v>
      </c>
      <c r="N46" s="45" t="n">
        <f aca="false">IF(B46&lt;=Assumptions!$C$43,0,MIN(O45*Assumptions!$C$44,MAX(0,F46+H46-G46)))</f>
        <v>0</v>
      </c>
      <c r="O46" s="46" t="n">
        <f aca="false">O45+K46+M46-N46</f>
        <v>30333881716718.8</v>
      </c>
      <c r="P46" s="45" t="n">
        <f aca="false">G46-F46-H46</f>
        <v>858736060930.146</v>
      </c>
      <c r="Q46" s="45" t="n">
        <f aca="false">N46</f>
        <v>0</v>
      </c>
      <c r="R46" s="46" t="n">
        <f aca="false">P46+Q46-T46</f>
        <v>858736060930.146</v>
      </c>
      <c r="S46" s="46" t="n">
        <f aca="false">S45*(1+0.03)+R46</f>
        <v>13859486577376</v>
      </c>
      <c r="T46" s="15" t="n">
        <f aca="false">J46*Assumptions!$C$52*MAX(0,1-(B46-1)/Assumptions!$C$53)</f>
        <v>0</v>
      </c>
    </row>
    <row r="47" customFormat="false" ht="15" hidden="false" customHeight="true" outlineLevel="0" collapsed="false">
      <c r="B47" s="47" t="n">
        <v>44</v>
      </c>
      <c r="C47" s="47" t="n">
        <v>2069</v>
      </c>
      <c r="D47" s="48" t="n">
        <f aca="false">D46*(1-IF(B47&lt;=10,Assumptions!$C$25,IF(B47&lt;=20,Assumptions!$C$26,IF(B47&lt;=30,Assumptions!$C$27,IF(B47&lt;=40,Assumptions!$C$28,IF(B47&lt;=50,Assumptions!$C$29,Assumptions!$C$30))))))</f>
        <v>1296460.74380441</v>
      </c>
      <c r="E47" s="49" t="n">
        <f aca="false">E46*(1+Assumptions!$C$20)</f>
        <v>64538.728075979</v>
      </c>
      <c r="F47" s="50" t="n">
        <f aca="false">D47*E47</f>
        <v>83671927405.5741</v>
      </c>
      <c r="G47" s="50" t="n">
        <f aca="false">Assumptions!$C$7*(1+Assumptions!$C$14)^(B47-1)*(Assumptions!$C$47+(1-Assumptions!$C$47)*MAX(0,1-B47/Assumptions!$C$18))*Assumptions!$C$10*(1+Assumptions!$C$13)^(B47-1)</f>
        <v>1242484639781.41</v>
      </c>
      <c r="H47" s="50" t="n">
        <f aca="false">IF(B47&lt;=Assumptions!$C$18+Assumptions!$C$35,SUMPRODUCT((ROW(H$4:H47)&gt;=ROW(H47)-Assumptions!$C$35+1)*IF(ROW(H$4:H47)-3&lt;=Assumptions!$C$18,(Assumptions!$C$7*(1+Assumptions!$C$14)^(ROW(H$4:H47)-4)*(1-Assumptions!$C$47)/Assumptions!$C$18),0))*Assumptions!$C$34/Assumptions!$C$35,0)</f>
        <v>327633276286.558</v>
      </c>
      <c r="I47" s="48" t="n">
        <f aca="false">Assumptions!$C$7*(1+Assumptions!$C$14)^(B47-1)*(1-Assumptions!$C$47)*MIN(1,B47/Assumptions!$C$18)</f>
        <v>171720108.877512</v>
      </c>
      <c r="J47" s="50" t="n">
        <f aca="false">I47*Assumptions!$C$8*(1+Assumptions!$C$13)^(B47-1)*Assumptions!$C$39</f>
        <v>5273846775250.2</v>
      </c>
      <c r="K47" s="50" t="n">
        <f aca="false">J47*Assumptions!$C$40</f>
        <v>1054769355050.04</v>
      </c>
      <c r="L47" s="50" t="n">
        <f aca="false">J47*(1-Assumptions!$C$40)</f>
        <v>4219077420200.16</v>
      </c>
      <c r="M47" s="50" t="n">
        <f aca="false">O46*(Assumptions!$C$41-Assumptions!$C$42)</f>
        <v>1789699021286.41</v>
      </c>
      <c r="N47" s="50" t="n">
        <f aca="false">IF(B47&lt;=Assumptions!$C$43,0,MIN(O46*Assumptions!$C$44,MAX(0,F47+H47-G47)))</f>
        <v>0</v>
      </c>
      <c r="O47" s="51" t="n">
        <f aca="false">O46+K47+M47-N47</f>
        <v>33178350093055.3</v>
      </c>
      <c r="P47" s="50" t="n">
        <f aca="false">G47-F47-H47</f>
        <v>831179436089.278</v>
      </c>
      <c r="Q47" s="50" t="n">
        <f aca="false">N47</f>
        <v>0</v>
      </c>
      <c r="R47" s="51" t="n">
        <f aca="false">P47+Q47-T47</f>
        <v>831179436089.278</v>
      </c>
      <c r="S47" s="51" t="n">
        <f aca="false">S46*(1+0.03)+R47</f>
        <v>15106450610786.6</v>
      </c>
      <c r="T47" s="15" t="n">
        <f aca="false">J47*Assumptions!$C$52*MAX(0,1-(B47-1)/Assumptions!$C$53)</f>
        <v>0</v>
      </c>
    </row>
    <row r="48" customFormat="false" ht="15" hidden="false" customHeight="true" outlineLevel="0" collapsed="false">
      <c r="B48" s="42" t="n">
        <v>45</v>
      </c>
      <c r="C48" s="42" t="n">
        <v>2070</v>
      </c>
      <c r="D48" s="43" t="n">
        <f aca="false">D47*(1-IF(B48&lt;=10,Assumptions!$C$25,IF(B48&lt;=20,Assumptions!$C$26,IF(B48&lt;=30,Assumptions!$C$27,IF(B48&lt;=40,Assumptions!$C$28,IF(B48&lt;=50,Assumptions!$C$29,Assumptions!$C$30))))))</f>
        <v>1011239.38016744</v>
      </c>
      <c r="E48" s="44" t="n">
        <f aca="false">E47*(1+Assumptions!$C$20)</f>
        <v>66152.1962778785</v>
      </c>
      <c r="F48" s="45" t="n">
        <f aca="false">D48*E48</f>
        <v>66895705960.7565</v>
      </c>
      <c r="G48" s="45" t="n">
        <f aca="false">Assumptions!$C$7*(1+Assumptions!$C$14)^(B48-1)*(Assumptions!$C$47+(1-Assumptions!$C$47)*MAX(0,1-B48/Assumptions!$C$18))*Assumptions!$C$10*(1+Assumptions!$C$13)^(B48-1)</f>
        <v>1190683790728.37</v>
      </c>
      <c r="H48" s="45" t="n">
        <f aca="false">IF(B48&lt;=Assumptions!$C$18+Assumptions!$C$35,SUMPRODUCT((ROW(H$4:H48)&gt;=ROW(H48)-Assumptions!$C$35+1)*IF(ROW(H$4:H48)-3&lt;=Assumptions!$C$18,(Assumptions!$C$7*(1+Assumptions!$C$14)^(ROW(H$4:H48)-4)*(1-Assumptions!$C$47)/Assumptions!$C$18),0))*Assumptions!$C$34/Assumptions!$C$35,0)</f>
        <v>329271442667.99</v>
      </c>
      <c r="I48" s="43" t="n">
        <f aca="false">Assumptions!$C$7*(1+Assumptions!$C$14)^(B48-1)*(1-Assumptions!$C$47)*MIN(1,B48/Assumptions!$C$18)</f>
        <v>176500952.817852</v>
      </c>
      <c r="J48" s="45" t="n">
        <f aca="false">I48*Assumptions!$C$8*(1+Assumptions!$C$13)^(B48-1)*Assumptions!$C$39</f>
        <v>5583295727795.71</v>
      </c>
      <c r="K48" s="45" t="n">
        <f aca="false">J48*Assumptions!$C$40</f>
        <v>1116659145559.14</v>
      </c>
      <c r="L48" s="45" t="n">
        <f aca="false">J48*(1-Assumptions!$C$40)</f>
        <v>4466636582236.57</v>
      </c>
      <c r="M48" s="45" t="n">
        <f aca="false">O47*(Assumptions!$C$41-Assumptions!$C$42)</f>
        <v>1957522655490.26</v>
      </c>
      <c r="N48" s="45" t="n">
        <f aca="false">IF(B48&lt;=Assumptions!$C$43,0,MIN(O47*Assumptions!$C$44,MAX(0,F48+H48-G48)))</f>
        <v>0</v>
      </c>
      <c r="O48" s="46" t="n">
        <f aca="false">O47+K48+M48-N48</f>
        <v>36252531894104.7</v>
      </c>
      <c r="P48" s="45" t="n">
        <f aca="false">G48-F48-H48</f>
        <v>794516642099.626</v>
      </c>
      <c r="Q48" s="45" t="n">
        <f aca="false">N48</f>
        <v>0</v>
      </c>
      <c r="R48" s="46" t="n">
        <f aca="false">P48+Q48-T48</f>
        <v>794516642099.626</v>
      </c>
      <c r="S48" s="46" t="n">
        <f aca="false">S47*(1+0.03)+R48</f>
        <v>16354160771209.8</v>
      </c>
      <c r="T48" s="15" t="n">
        <f aca="false">J48*Assumptions!$C$52*MAX(0,1-(B48-1)/Assumptions!$C$53)</f>
        <v>0</v>
      </c>
    </row>
    <row r="49" customFormat="false" ht="15" hidden="false" customHeight="true" outlineLevel="0" collapsed="false">
      <c r="B49" s="47" t="n">
        <v>46</v>
      </c>
      <c r="C49" s="47" t="n">
        <v>2071</v>
      </c>
      <c r="D49" s="48" t="n">
        <f aca="false">D48*(1-IF(B49&lt;=10,Assumptions!$C$25,IF(B49&lt;=20,Assumptions!$C$26,IF(B49&lt;=30,Assumptions!$C$27,IF(B49&lt;=40,Assumptions!$C$28,IF(B49&lt;=50,Assumptions!$C$29,Assumptions!$C$30))))))</f>
        <v>788766.716530601</v>
      </c>
      <c r="E49" s="49" t="n">
        <f aca="false">E48*(1+Assumptions!$C$20)</f>
        <v>67806.0011848254</v>
      </c>
      <c r="F49" s="50" t="n">
        <f aca="false">D49*E49</f>
        <v>53483116915.6248</v>
      </c>
      <c r="G49" s="50" t="n">
        <f aca="false">Assumptions!$C$7*(1+Assumptions!$C$14)^(B49-1)*(Assumptions!$C$47+(1-Assumptions!$C$47)*MAX(0,1-B49/Assumptions!$C$18))*Assumptions!$C$10*(1+Assumptions!$C$13)^(B49-1)</f>
        <v>1133706224258.55</v>
      </c>
      <c r="H49" s="50" t="n">
        <f aca="false">IF(B49&lt;=Assumptions!$C$18+Assumptions!$C$35,SUMPRODUCT((ROW(H$4:H49)&gt;=ROW(H49)-Assumptions!$C$35+1)*IF(ROW(H$4:H49)-3&lt;=Assumptions!$C$18,(Assumptions!$C$7*(1+Assumptions!$C$14)^(ROW(H$4:H49)-4)*(1-Assumptions!$C$47)/Assumptions!$C$18),0))*Assumptions!$C$34/Assumptions!$C$35,0)</f>
        <v>330917799881.33</v>
      </c>
      <c r="I49" s="48" t="n">
        <f aca="false">Assumptions!$C$7*(1+Assumptions!$C$14)^(B49-1)*(1-Assumptions!$C$47)*MIN(1,B49/Assumptions!$C$18)</f>
        <v>181325312.194873</v>
      </c>
      <c r="J49" s="50" t="n">
        <f aca="false">I49*Assumptions!$C$8*(1+Assumptions!$C$13)^(B49-1)*Assumptions!$C$39</f>
        <v>5907982985352.79</v>
      </c>
      <c r="K49" s="50" t="n">
        <f aca="false">J49*Assumptions!$C$40</f>
        <v>1181596597070.56</v>
      </c>
      <c r="L49" s="50" t="n">
        <f aca="false">J49*(1-Assumptions!$C$40)</f>
        <v>4726386388282.23</v>
      </c>
      <c r="M49" s="50" t="n">
        <f aca="false">O48*(Assumptions!$C$41-Assumptions!$C$42)</f>
        <v>2138899381752.18</v>
      </c>
      <c r="N49" s="50" t="n">
        <f aca="false">IF(B49&lt;=Assumptions!$C$43,0,MIN(O48*Assumptions!$C$44,MAX(0,F49+H49-G49)))</f>
        <v>0</v>
      </c>
      <c r="O49" s="51" t="n">
        <f aca="false">O48+K49+M49-N49</f>
        <v>39573027872927.4</v>
      </c>
      <c r="P49" s="50" t="n">
        <f aca="false">G49-F49-H49</f>
        <v>749305307461.598</v>
      </c>
      <c r="Q49" s="50" t="n">
        <f aca="false">N49</f>
        <v>0</v>
      </c>
      <c r="R49" s="51" t="n">
        <f aca="false">P49+Q49-T49</f>
        <v>749305307461.598</v>
      </c>
      <c r="S49" s="51" t="n">
        <f aca="false">S48*(1+0.03)+R49</f>
        <v>17594090901807.7</v>
      </c>
      <c r="T49" s="15" t="n">
        <f aca="false">J49*Assumptions!$C$52*MAX(0,1-(B49-1)/Assumptions!$C$53)</f>
        <v>0</v>
      </c>
    </row>
    <row r="50" customFormat="false" ht="15" hidden="false" customHeight="true" outlineLevel="0" collapsed="false">
      <c r="B50" s="42" t="n">
        <v>47</v>
      </c>
      <c r="C50" s="42" t="n">
        <v>2072</v>
      </c>
      <c r="D50" s="43" t="n">
        <f aca="false">D49*(1-IF(B50&lt;=10,Assumptions!$C$25,IF(B50&lt;=20,Assumptions!$C$26,IF(B50&lt;=30,Assumptions!$C$27,IF(B50&lt;=40,Assumptions!$C$28,IF(B50&lt;=50,Assumptions!$C$29,Assumptions!$C$30))))))</f>
        <v>615238.038893869</v>
      </c>
      <c r="E50" s="44" t="n">
        <f aca="false">E49*(1+Assumptions!$C$20)</f>
        <v>69501.1512144461</v>
      </c>
      <c r="F50" s="45" t="n">
        <f aca="false">D50*E50</f>
        <v>42759751974.042</v>
      </c>
      <c r="G50" s="45" t="n">
        <f aca="false">Assumptions!$C$7*(1+Assumptions!$C$14)^(B50-1)*(Assumptions!$C$47+(1-Assumptions!$C$47)*MAX(0,1-B50/Assumptions!$C$18))*Assumptions!$C$10*(1+Assumptions!$C$13)^(B50-1)</f>
        <v>1071252018252.08</v>
      </c>
      <c r="H50" s="45" t="n">
        <f aca="false">IF(B50&lt;=Assumptions!$C$18+Assumptions!$C$35,SUMPRODUCT((ROW(H$4:H50)&gt;=ROW(H50)-Assumptions!$C$35+1)*IF(ROW(H$4:H50)-3&lt;=Assumptions!$C$18,(Assumptions!$C$7*(1+Assumptions!$C$14)^(ROW(H$4:H50)-4)*(1-Assumptions!$C$47)/Assumptions!$C$18),0))*Assumptions!$C$34/Assumptions!$C$35,0)</f>
        <v>332572388880.737</v>
      </c>
      <c r="I50" s="43" t="n">
        <f aca="false">Assumptions!$C$7*(1+Assumptions!$C$14)^(B50-1)*(1-Assumptions!$C$47)*MIN(1,B50/Assumptions!$C$18)</f>
        <v>186193502.641844</v>
      </c>
      <c r="J50" s="45" t="n">
        <f aca="false">I50*Assumptions!$C$8*(1+Assumptions!$C$13)^(B50-1)*Assumptions!$C$39</f>
        <v>6248597469620.28</v>
      </c>
      <c r="K50" s="45" t="n">
        <f aca="false">J50*Assumptions!$C$40</f>
        <v>1249719493924.06</v>
      </c>
      <c r="L50" s="45" t="n">
        <f aca="false">J50*(1-Assumptions!$C$40)</f>
        <v>4998877975696.23</v>
      </c>
      <c r="M50" s="45" t="n">
        <f aca="false">O49*(Assumptions!$C$41-Assumptions!$C$42)</f>
        <v>2334808644502.72</v>
      </c>
      <c r="N50" s="45" t="n">
        <f aca="false">IF(B50&lt;=Assumptions!$C$43,0,MIN(O49*Assumptions!$C$44,MAX(0,F50+H50-G50)))</f>
        <v>0</v>
      </c>
      <c r="O50" s="46" t="n">
        <f aca="false">O49+K50+M50-N50</f>
        <v>43157556011354.2</v>
      </c>
      <c r="P50" s="45" t="n">
        <f aca="false">G50-F50-H50</f>
        <v>695919877397.297</v>
      </c>
      <c r="Q50" s="45" t="n">
        <f aca="false">N50</f>
        <v>0</v>
      </c>
      <c r="R50" s="46" t="n">
        <f aca="false">P50+Q50-T50</f>
        <v>695919877397.297</v>
      </c>
      <c r="S50" s="46" t="n">
        <f aca="false">S49*(1+0.03)+R50</f>
        <v>18817833506259.2</v>
      </c>
      <c r="T50" s="15" t="n">
        <f aca="false">J50*Assumptions!$C$52*MAX(0,1-(B50-1)/Assumptions!$C$53)</f>
        <v>0</v>
      </c>
    </row>
    <row r="51" customFormat="false" ht="15" hidden="false" customHeight="true" outlineLevel="0" collapsed="false">
      <c r="B51" s="47" t="n">
        <v>48</v>
      </c>
      <c r="C51" s="47" t="n">
        <v>2073</v>
      </c>
      <c r="D51" s="48" t="n">
        <f aca="false">D50*(1-IF(B51&lt;=10,Assumptions!$C$25,IF(B51&lt;=20,Assumptions!$C$26,IF(B51&lt;=30,Assumptions!$C$27,IF(B51&lt;=40,Assumptions!$C$28,IF(B51&lt;=50,Assumptions!$C$29,Assumptions!$C$30))))))</f>
        <v>479885.670337218</v>
      </c>
      <c r="E51" s="49" t="n">
        <f aca="false">E50*(1+Assumptions!$C$20)</f>
        <v>71238.6799948072</v>
      </c>
      <c r="F51" s="50" t="n">
        <f aca="false">D51*E51</f>
        <v>34186421703.2466</v>
      </c>
      <c r="G51" s="50" t="n">
        <f aca="false">Assumptions!$C$7*(1+Assumptions!$C$14)^(B51-1)*(Assumptions!$C$47+(1-Assumptions!$C$47)*MAX(0,1-B51/Assumptions!$C$18))*Assumptions!$C$10*(1+Assumptions!$C$13)^(B51-1)</f>
        <v>1003006562014.88</v>
      </c>
      <c r="H51" s="50" t="n">
        <f aca="false">IF(B51&lt;=Assumptions!$C$18+Assumptions!$C$35,SUMPRODUCT((ROW(H$4:H51)&gt;=ROW(H51)-Assumptions!$C$35+1)*IF(ROW(H$4:H51)-3&lt;=Assumptions!$C$18,(Assumptions!$C$7*(1+Assumptions!$C$14)^(ROW(H$4:H51)-4)*(1-Assumptions!$C$47)/Assumptions!$C$18),0))*Assumptions!$C$34/Assumptions!$C$35,0)</f>
        <v>334235250825.14</v>
      </c>
      <c r="I51" s="48" t="n">
        <f aca="false">Assumptions!$C$7*(1+Assumptions!$C$14)^(B51-1)*(1-Assumptions!$C$47)*MIN(1,B51/Assumptions!$C$18)</f>
        <v>191105841.86048</v>
      </c>
      <c r="J51" s="50" t="n">
        <f aca="false">I51*Assumptions!$C$8*(1+Assumptions!$C$13)^(B51-1)*Assumptions!$C$39</f>
        <v>6605857706223.76</v>
      </c>
      <c r="K51" s="50" t="n">
        <f aca="false">J51*Assumptions!$C$40</f>
        <v>1321171541244.75</v>
      </c>
      <c r="L51" s="50" t="n">
        <f aca="false">J51*(1-Assumptions!$C$40)</f>
        <v>5284686164979.01</v>
      </c>
      <c r="M51" s="50" t="n">
        <f aca="false">O50*(Assumptions!$C$41-Assumptions!$C$42)</f>
        <v>2546295804669.9</v>
      </c>
      <c r="N51" s="50" t="n">
        <f aca="false">IF(B51&lt;=Assumptions!$C$43,0,MIN(O50*Assumptions!$C$44,MAX(0,F51+H51-G51)))</f>
        <v>0</v>
      </c>
      <c r="O51" s="51" t="n">
        <f aca="false">O50+K51+M51-N51</f>
        <v>47025023357268.8</v>
      </c>
      <c r="P51" s="50" t="n">
        <f aca="false">G51-F51-H51</f>
        <v>634584889486.493</v>
      </c>
      <c r="Q51" s="50" t="n">
        <f aca="false">N51</f>
        <v>0</v>
      </c>
      <c r="R51" s="51" t="n">
        <f aca="false">P51+Q51-T51</f>
        <v>634584889486.493</v>
      </c>
      <c r="S51" s="51" t="n">
        <f aca="false">S50*(1+0.03)+R51</f>
        <v>20016953400933.5</v>
      </c>
      <c r="T51" s="15" t="n">
        <f aca="false">J51*Assumptions!$C$52*MAX(0,1-(B51-1)/Assumptions!$C$53)</f>
        <v>0</v>
      </c>
    </row>
    <row r="52" customFormat="false" ht="15" hidden="false" customHeight="true" outlineLevel="0" collapsed="false">
      <c r="B52" s="42" t="n">
        <v>49</v>
      </c>
      <c r="C52" s="42" t="n">
        <v>2074</v>
      </c>
      <c r="D52" s="43" t="n">
        <f aca="false">D51*(1-IF(B52&lt;=10,Assumptions!$C$25,IF(B52&lt;=20,Assumptions!$C$26,IF(B52&lt;=30,Assumptions!$C$27,IF(B52&lt;=40,Assumptions!$C$28,IF(B52&lt;=50,Assumptions!$C$29,Assumptions!$C$30))))))</f>
        <v>374310.82286303</v>
      </c>
      <c r="E52" s="44" t="n">
        <f aca="false">E51*(1+Assumptions!$C$20)</f>
        <v>73019.6469946774</v>
      </c>
      <c r="F52" s="45" t="n">
        <f aca="false">D52*E52</f>
        <v>27332044151.7457</v>
      </c>
      <c r="G52" s="45" t="n">
        <f aca="false">Assumptions!$C$7*(1+Assumptions!$C$14)^(B52-1)*(Assumptions!$C$47+(1-Assumptions!$C$47)*MAX(0,1-B52/Assumptions!$C$18))*Assumptions!$C$10*(1+Assumptions!$C$13)^(B52-1)</f>
        <v>928639894232.489</v>
      </c>
      <c r="H52" s="45" t="n">
        <f aca="false">IF(B52&lt;=Assumptions!$C$18+Assumptions!$C$35,SUMPRODUCT((ROW(H$4:H52)&gt;=ROW(H52)-Assumptions!$C$35+1)*IF(ROW(H$4:H52)-3&lt;=Assumptions!$C$18,(Assumptions!$C$7*(1+Assumptions!$C$14)^(ROW(H$4:H52)-4)*(1-Assumptions!$C$47)/Assumptions!$C$18),0))*Assumptions!$C$34/Assumptions!$C$35,0)</f>
        <v>335906427079.266</v>
      </c>
      <c r="I52" s="43" t="n">
        <f aca="false">Assumptions!$C$7*(1+Assumptions!$C$14)^(B52-1)*(1-Assumptions!$C$47)*MIN(1,B52/Assumptions!$C$18)</f>
        <v>196062649.633736</v>
      </c>
      <c r="J52" s="45" t="n">
        <f aca="false">I52*Assumptions!$C$8*(1+Assumptions!$C$13)^(B52-1)*Assumptions!$C$39</f>
        <v>6980513054693.31</v>
      </c>
      <c r="K52" s="45" t="n">
        <f aca="false">J52*Assumptions!$C$40</f>
        <v>1396102610938.66</v>
      </c>
      <c r="L52" s="45" t="n">
        <f aca="false">J52*(1-Assumptions!$C$40)</f>
        <v>5584410443754.65</v>
      </c>
      <c r="M52" s="45" t="n">
        <f aca="false">O51*(Assumptions!$C$41-Assumptions!$C$42)</f>
        <v>2774476378078.86</v>
      </c>
      <c r="N52" s="45" t="n">
        <f aca="false">IF(B52&lt;=Assumptions!$C$43,0,MIN(O51*Assumptions!$C$44,MAX(0,F52+H52-G52)))</f>
        <v>0</v>
      </c>
      <c r="O52" s="46" t="n">
        <f aca="false">O51+K52+M52-N52</f>
        <v>51195602346286.4</v>
      </c>
      <c r="P52" s="45" t="n">
        <f aca="false">G52-F52-H52</f>
        <v>565401423001.477</v>
      </c>
      <c r="Q52" s="45" t="n">
        <f aca="false">N52</f>
        <v>0</v>
      </c>
      <c r="R52" s="46" t="n">
        <f aca="false">P52+Q52-T52</f>
        <v>565401423001.477</v>
      </c>
      <c r="S52" s="46" t="n">
        <f aca="false">S51*(1+0.03)+R52</f>
        <v>21182863425963</v>
      </c>
      <c r="T52" s="15" t="n">
        <f aca="false">J52*Assumptions!$C$52*MAX(0,1-(B52-1)/Assumptions!$C$53)</f>
        <v>0</v>
      </c>
    </row>
    <row r="53" customFormat="false" ht="15" hidden="false" customHeight="true" outlineLevel="0" collapsed="false">
      <c r="B53" s="47" t="n">
        <v>50</v>
      </c>
      <c r="C53" s="47" t="n">
        <v>2075</v>
      </c>
      <c r="D53" s="48" t="n">
        <f aca="false">D52*(1-IF(B53&lt;=10,Assumptions!$C$25,IF(B53&lt;=20,Assumptions!$C$26,IF(B53&lt;=30,Assumptions!$C$27,IF(B53&lt;=40,Assumptions!$C$28,IF(B53&lt;=50,Assumptions!$C$29,Assumptions!$C$30))))))</f>
        <v>291962.441833163</v>
      </c>
      <c r="E53" s="49" t="n">
        <f aca="false">E52*(1+Assumptions!$C$20)</f>
        <v>74845.1381695443</v>
      </c>
      <c r="F53" s="50" t="n">
        <f aca="false">D53*E53</f>
        <v>21851969299.3207</v>
      </c>
      <c r="G53" s="50" t="n">
        <f aca="false">Assumptions!$C$7*(1+Assumptions!$C$14)^(B53-1)*(Assumptions!$C$47+(1-Assumptions!$C$47)*MAX(0,1-B53/Assumptions!$C$18))*Assumptions!$C$10*(1+Assumptions!$C$13)^(B53-1)</f>
        <v>847806012529.979</v>
      </c>
      <c r="H53" s="50" t="n">
        <f aca="false">IF(B53&lt;=Assumptions!$C$18+Assumptions!$C$35,SUMPRODUCT((ROW(H$4:H53)&gt;=ROW(H53)-Assumptions!$C$35+1)*IF(ROW(H$4:H53)-3&lt;=Assumptions!$C$18,(Assumptions!$C$7*(1+Assumptions!$C$14)^(ROW(H$4:H53)-4)*(1-Assumptions!$C$47)/Assumptions!$C$18),0))*Assumptions!$C$34/Assumptions!$C$35,0)</f>
        <v>337585959214.662</v>
      </c>
      <c r="I53" s="48" t="n">
        <f aca="false">Assumptions!$C$7*(1+Assumptions!$C$14)^(B53-1)*(1-Assumptions!$C$47)*MIN(1,B53/Assumptions!$C$18)</f>
        <v>201064247.838678</v>
      </c>
      <c r="J53" s="50" t="n">
        <f aca="false">I53*Assumptions!$C$8*(1+Assumptions!$C$13)^(B53-1)*Assumptions!$C$39</f>
        <v>7373344988332.43</v>
      </c>
      <c r="K53" s="50" t="n">
        <f aca="false">J53*Assumptions!$C$40</f>
        <v>1474668997666.49</v>
      </c>
      <c r="L53" s="50" t="n">
        <f aca="false">J53*(1-Assumptions!$C$40)</f>
        <v>5898675990665.94</v>
      </c>
      <c r="M53" s="50" t="n">
        <f aca="false">O52*(Assumptions!$C$41-Assumptions!$C$42)</f>
        <v>3020540538430.9</v>
      </c>
      <c r="N53" s="50" t="n">
        <f aca="false">IF(B53&lt;=Assumptions!$C$43,0,MIN(O52*Assumptions!$C$44,MAX(0,F53+H53-G53)))</f>
        <v>0</v>
      </c>
      <c r="O53" s="51" t="n">
        <f aca="false">O52+K53+M53-N53</f>
        <v>55690811882383.8</v>
      </c>
      <c r="P53" s="50" t="n">
        <f aca="false">G53-F53-H53</f>
        <v>488368084015.996</v>
      </c>
      <c r="Q53" s="50" t="n">
        <f aca="false">N53</f>
        <v>0</v>
      </c>
      <c r="R53" s="51" t="n">
        <f aca="false">P53+Q53-T53</f>
        <v>488368084015.996</v>
      </c>
      <c r="S53" s="51" t="n">
        <f aca="false">S52*(1+0.03)+R53</f>
        <v>22306717412757.8</v>
      </c>
      <c r="T53" s="15" t="n">
        <f aca="false">J53*Assumptions!$C$52*MAX(0,1-(B53-1)/Assumptions!$C$53)</f>
        <v>0</v>
      </c>
    </row>
    <row r="54" customFormat="false" ht="15" hidden="false" customHeight="true" outlineLevel="0" collapsed="false">
      <c r="B54" s="42" t="n">
        <v>51</v>
      </c>
      <c r="C54" s="42" t="n">
        <v>2076</v>
      </c>
      <c r="D54" s="43" t="n">
        <f aca="false">D53*(1-IF(B54&lt;=10,Assumptions!$C$25,IF(B54&lt;=20,Assumptions!$C$26,IF(B54&lt;=30,Assumptions!$C$27,IF(B54&lt;=40,Assumptions!$C$28,IF(B54&lt;=50,Assumptions!$C$29,Assumptions!$C$30))))))</f>
        <v>189775.587191556</v>
      </c>
      <c r="E54" s="44" t="n">
        <f aca="false">E53*(1+Assumptions!$C$20)</f>
        <v>76716.2666237829</v>
      </c>
      <c r="F54" s="45" t="n">
        <f aca="false">D54*E54</f>
        <v>14558874545.6724</v>
      </c>
      <c r="G54" s="45" t="n">
        <f aca="false">Assumptions!$C$7*(1+Assumptions!$C$14)^(B54-1)*(Assumptions!$C$47+(1-Assumptions!$C$47)*MAX(0,1-B54/Assumptions!$C$18))*Assumptions!$C$10*(1+Assumptions!$C$13)^(B54-1)</f>
        <v>877606393870.408</v>
      </c>
      <c r="H54" s="45" t="n">
        <f aca="false">IF(B54&lt;=Assumptions!$C$18+Assumptions!$C$35,SUMPRODUCT((ROW(H$4:H54)&gt;=ROW(H54)-Assumptions!$C$35+1)*IF(ROW(H$4:H54)-3&lt;=Assumptions!$C$18,(Assumptions!$C$7*(1+Assumptions!$C$14)^(ROW(H$4:H54)-4)*(1-Assumptions!$C$47)/Assumptions!$C$18),0))*Assumptions!$C$34/Assumptions!$C$35,0)</f>
        <v>282020844438.672</v>
      </c>
      <c r="I54" s="43" t="n">
        <f aca="false">Assumptions!$C$7*(1+Assumptions!$C$14)^(B54-1)*(1-Assumptions!$C$47)*MIN(1,B54/Assumptions!$C$18)</f>
        <v>202069569.077872</v>
      </c>
      <c r="J54" s="45" t="n">
        <f aca="false">I54*Assumptions!$C$8*(1+Assumptions!$C$13)^(B54-1)*Assumptions!$C$39</f>
        <v>7632518064672.31</v>
      </c>
      <c r="K54" s="45" t="n">
        <f aca="false">J54*Assumptions!$C$40</f>
        <v>1526503612934.46</v>
      </c>
      <c r="L54" s="45" t="n">
        <f aca="false">J54*(1-Assumptions!$C$40)</f>
        <v>6106014451737.85</v>
      </c>
      <c r="M54" s="45" t="n">
        <f aca="false">O53*(Assumptions!$C$41-Assumptions!$C$42)</f>
        <v>3285757901060.64</v>
      </c>
      <c r="N54" s="45" t="n">
        <f aca="false">IF(B54&lt;=Assumptions!$C$43,0,MIN(O53*Assumptions!$C$44,MAX(0,F54+H54-G54)))</f>
        <v>0</v>
      </c>
      <c r="O54" s="46" t="n">
        <f aca="false">O53+K54+M54-N54</f>
        <v>60503073396378.9</v>
      </c>
      <c r="P54" s="45" t="n">
        <f aca="false">G54-F54-H54</f>
        <v>581026674886.063</v>
      </c>
      <c r="Q54" s="45" t="n">
        <f aca="false">N54</f>
        <v>0</v>
      </c>
      <c r="R54" s="46" t="n">
        <f aca="false">P54+Q54-T54</f>
        <v>581026674886.063</v>
      </c>
      <c r="S54" s="46" t="n">
        <f aca="false">S53*(1+0.03)+R54</f>
        <v>23556945610026.6</v>
      </c>
      <c r="T54" s="15" t="n">
        <f aca="false">J54*Assumptions!$C$52*MAX(0,1-(B54-1)/Assumptions!$C$53)</f>
        <v>0</v>
      </c>
    </row>
    <row r="55" customFormat="false" ht="15" hidden="false" customHeight="true" outlineLevel="0" collapsed="false">
      <c r="B55" s="47" t="n">
        <v>52</v>
      </c>
      <c r="C55" s="47" t="n">
        <v>2077</v>
      </c>
      <c r="D55" s="48" t="n">
        <f aca="false">D54*(1-IF(B55&lt;=10,Assumptions!$C$25,IF(B55&lt;=20,Assumptions!$C$26,IF(B55&lt;=30,Assumptions!$C$27,IF(B55&lt;=40,Assumptions!$C$28,IF(B55&lt;=50,Assumptions!$C$29,Assumptions!$C$30))))))</f>
        <v>123354.131674511</v>
      </c>
      <c r="E55" s="49" t="n">
        <f aca="false">E54*(1+Assumptions!$C$20)</f>
        <v>78634.1732893775</v>
      </c>
      <c r="F55" s="50" t="n">
        <f aca="false">D55*E55</f>
        <v>9699850166.05422</v>
      </c>
      <c r="G55" s="50" t="n">
        <f aca="false">Assumptions!$C$7*(1+Assumptions!$C$14)^(B55-1)*(Assumptions!$C$47+(1-Assumptions!$C$47)*MAX(0,1-B55/Assumptions!$C$18))*Assumptions!$C$10*(1+Assumptions!$C$13)^(B55-1)</f>
        <v>908454258614.952</v>
      </c>
      <c r="H55" s="50" t="n">
        <f aca="false">IF(B55&lt;=Assumptions!$C$18+Assumptions!$C$35,SUMPRODUCT((ROW(H$4:H55)&gt;=ROW(H55)-Assumptions!$C$35+1)*IF(ROW(H$4:H55)-3&lt;=Assumptions!$C$18,(Assumptions!$C$7*(1+Assumptions!$C$14)^(ROW(H$4:H55)-4)*(1-Assumptions!$C$47)/Assumptions!$C$18),0))*Assumptions!$C$34/Assumptions!$C$35,0)</f>
        <v>226177904088.802</v>
      </c>
      <c r="I55" s="48" t="n">
        <f aca="false">Assumptions!$C$7*(1+Assumptions!$C$14)^(B55-1)*(1-Assumptions!$C$47)*MIN(1,B55/Assumptions!$C$18)</f>
        <v>203079916.923261</v>
      </c>
      <c r="J55" s="50" t="n">
        <f aca="false">I55*Assumptions!$C$8*(1+Assumptions!$C$13)^(B55-1)*Assumptions!$C$39</f>
        <v>7900801074645.54</v>
      </c>
      <c r="K55" s="50" t="n">
        <f aca="false">J55*Assumptions!$C$40</f>
        <v>1580160214929.11</v>
      </c>
      <c r="L55" s="50" t="n">
        <f aca="false">J55*(1-Assumptions!$C$40)</f>
        <v>6320640859716.44</v>
      </c>
      <c r="M55" s="50" t="n">
        <f aca="false">O54*(Assumptions!$C$41-Assumptions!$C$42)</f>
        <v>3569681330386.35</v>
      </c>
      <c r="N55" s="50" t="n">
        <f aca="false">IF(B55&lt;=Assumptions!$C$43,0,MIN(O54*Assumptions!$C$44,MAX(0,F55+H55-G55)))</f>
        <v>0</v>
      </c>
      <c r="O55" s="51" t="n">
        <f aca="false">O54+K55+M55-N55</f>
        <v>65652914941694.3</v>
      </c>
      <c r="P55" s="50" t="n">
        <f aca="false">G55-F55-H55</f>
        <v>672576504360.096</v>
      </c>
      <c r="Q55" s="50" t="n">
        <f aca="false">N55</f>
        <v>0</v>
      </c>
      <c r="R55" s="51" t="n">
        <f aca="false">P55+Q55-T55</f>
        <v>672576504360.096</v>
      </c>
      <c r="S55" s="51" t="n">
        <f aca="false">S54*(1+0.03)+R55</f>
        <v>24936230482687.5</v>
      </c>
      <c r="T55" s="15" t="n">
        <f aca="false">J55*Assumptions!$C$52*MAX(0,1-(B55-1)/Assumptions!$C$53)</f>
        <v>0</v>
      </c>
    </row>
    <row r="56" customFormat="false" ht="15" hidden="false" customHeight="true" outlineLevel="0" collapsed="false">
      <c r="B56" s="42" t="n">
        <v>53</v>
      </c>
      <c r="C56" s="42" t="n">
        <v>2078</v>
      </c>
      <c r="D56" s="43" t="n">
        <f aca="false">D55*(1-IF(B56&lt;=10,Assumptions!$C$25,IF(B56&lt;=20,Assumptions!$C$26,IF(B56&lt;=30,Assumptions!$C$27,IF(B56&lt;=40,Assumptions!$C$28,IF(B56&lt;=50,Assumptions!$C$29,Assumptions!$C$30))))))</f>
        <v>80180.1855884325</v>
      </c>
      <c r="E56" s="44" t="n">
        <f aca="false">E55*(1+Assumptions!$C$20)</f>
        <v>80600.0276216119</v>
      </c>
      <c r="F56" s="45" t="n">
        <f aca="false">D56*E56</f>
        <v>6462525173.13363</v>
      </c>
      <c r="G56" s="45" t="n">
        <f aca="false">Assumptions!$C$7*(1+Assumptions!$C$14)^(B56-1)*(Assumptions!$C$47+(1-Assumptions!$C$47)*MAX(0,1-B56/Assumptions!$C$18))*Assumptions!$C$10*(1+Assumptions!$C$13)^(B56-1)</f>
        <v>940386425805.268</v>
      </c>
      <c r="H56" s="45" t="n">
        <f aca="false">IF(B56&lt;=Assumptions!$C$18+Assumptions!$C$35,SUMPRODUCT((ROW(H$4:H56)&gt;=ROW(H56)-Assumptions!$C$35+1)*IF(ROW(H$4:H56)-3&lt;=Assumptions!$C$18,(Assumptions!$C$7*(1+Assumptions!$C$14)^(ROW(H$4:H56)-4)*(1-Assumptions!$C$47)/Assumptions!$C$18),0))*Assumptions!$C$34/Assumptions!$C$35,0)</f>
        <v>170055749037.182</v>
      </c>
      <c r="I56" s="43" t="n">
        <f aca="false">Assumptions!$C$7*(1+Assumptions!$C$14)^(B56-1)*(1-Assumptions!$C$47)*MIN(1,B56/Assumptions!$C$18)</f>
        <v>204095316.507877</v>
      </c>
      <c r="J56" s="45" t="n">
        <f aca="false">I56*Assumptions!$C$8*(1+Assumptions!$C$13)^(B56-1)*Assumptions!$C$39</f>
        <v>8178514232419.33</v>
      </c>
      <c r="K56" s="45" t="n">
        <f aca="false">J56*Assumptions!$C$40</f>
        <v>1635702846483.87</v>
      </c>
      <c r="L56" s="45" t="n">
        <f aca="false">J56*(1-Assumptions!$C$40)</f>
        <v>6542811385935.47</v>
      </c>
      <c r="M56" s="45" t="n">
        <f aca="false">O55*(Assumptions!$C$41-Assumptions!$C$42)</f>
        <v>3873521981559.96</v>
      </c>
      <c r="N56" s="45" t="n">
        <f aca="false">IF(B56&lt;=Assumptions!$C$43,0,MIN(O55*Assumptions!$C$44,MAX(0,F56+H56-G56)))</f>
        <v>0</v>
      </c>
      <c r="O56" s="46" t="n">
        <f aca="false">O55+K56+M56-N56</f>
        <v>71162139769738.1</v>
      </c>
      <c r="P56" s="45" t="n">
        <f aca="false">G56-F56-H56</f>
        <v>763868151594.952</v>
      </c>
      <c r="Q56" s="45" t="n">
        <f aca="false">N56</f>
        <v>0</v>
      </c>
      <c r="R56" s="46" t="n">
        <f aca="false">P56+Q56-T56</f>
        <v>763868151594.952</v>
      </c>
      <c r="S56" s="46" t="n">
        <f aca="false">S55*(1+0.03)+R56</f>
        <v>26448185548763.1</v>
      </c>
      <c r="T56" s="15" t="n">
        <f aca="false">J56*Assumptions!$C$52*MAX(0,1-(B56-1)/Assumptions!$C$53)</f>
        <v>0</v>
      </c>
    </row>
    <row r="57" customFormat="false" ht="15" hidden="false" customHeight="true" outlineLevel="0" collapsed="false">
      <c r="B57" s="47" t="n">
        <v>54</v>
      </c>
      <c r="C57" s="47" t="n">
        <v>2079</v>
      </c>
      <c r="D57" s="48" t="n">
        <f aca="false">D56*(1-IF(B57&lt;=10,Assumptions!$C$25,IF(B57&lt;=20,Assumptions!$C$26,IF(B57&lt;=30,Assumptions!$C$27,IF(B57&lt;=40,Assumptions!$C$28,IF(B57&lt;=50,Assumptions!$C$29,Assumptions!$C$30))))))</f>
        <v>52117.1206324811</v>
      </c>
      <c r="E57" s="49" t="n">
        <f aca="false">E56*(1+Assumptions!$C$20)</f>
        <v>82615.0283121522</v>
      </c>
      <c r="F57" s="50" t="n">
        <f aca="false">D57*E57</f>
        <v>4305657396.60028</v>
      </c>
      <c r="G57" s="50" t="n">
        <f aca="false">Assumptions!$C$7*(1+Assumptions!$C$14)^(B57-1)*(Assumptions!$C$47+(1-Assumptions!$C$47)*MAX(0,1-B57/Assumptions!$C$18))*Assumptions!$C$10*(1+Assumptions!$C$13)^(B57-1)</f>
        <v>973441008672.323</v>
      </c>
      <c r="H57" s="50" t="n">
        <f aca="false">IF(B57&lt;=Assumptions!$C$18+Assumptions!$C$35,SUMPRODUCT((ROW(H$4:H57)&gt;=ROW(H57)-Assumptions!$C$35+1)*IF(ROW(H$4:H57)-3&lt;=Assumptions!$C$18,(Assumptions!$C$7*(1+Assumptions!$C$14)^(ROW(H$4:H57)-4)*(1-Assumptions!$C$47)/Assumptions!$C$18),0))*Assumptions!$C$34/Assumptions!$C$35,0)</f>
        <v>113652983210.304</v>
      </c>
      <c r="I57" s="48" t="n">
        <f aca="false">Assumptions!$C$7*(1+Assumptions!$C$14)^(B57-1)*(1-Assumptions!$C$47)*MIN(1,B57/Assumptions!$C$18)</f>
        <v>205115793.090417</v>
      </c>
      <c r="J57" s="50" t="n">
        <f aca="false">I57*Assumptions!$C$8*(1+Assumptions!$C$13)^(B57-1)*Assumptions!$C$39</f>
        <v>8465989007688.87</v>
      </c>
      <c r="K57" s="50" t="n">
        <f aca="false">J57*Assumptions!$C$40</f>
        <v>1693197801537.77</v>
      </c>
      <c r="L57" s="50" t="n">
        <f aca="false">J57*(1-Assumptions!$C$40)</f>
        <v>6772791206151.1</v>
      </c>
      <c r="M57" s="50" t="n">
        <f aca="false">O56*(Assumptions!$C$41-Assumptions!$C$42)</f>
        <v>4198566246414.55</v>
      </c>
      <c r="N57" s="50" t="n">
        <f aca="false">IF(B57&lt;=Assumptions!$C$43,0,MIN(O56*Assumptions!$C$44,MAX(0,F57+H57-G57)))</f>
        <v>0</v>
      </c>
      <c r="O57" s="51" t="n">
        <f aca="false">O56+K57+M57-N57</f>
        <v>77053903817690.5</v>
      </c>
      <c r="P57" s="50" t="n">
        <f aca="false">G57-F57-H57</f>
        <v>855482368065.419</v>
      </c>
      <c r="Q57" s="50" t="n">
        <f aca="false">N57</f>
        <v>0</v>
      </c>
      <c r="R57" s="51" t="n">
        <f aca="false">P57+Q57-T57</f>
        <v>855482368065.419</v>
      </c>
      <c r="S57" s="51" t="n">
        <f aca="false">S56*(1+0.03)+R57</f>
        <v>28097113483291.4</v>
      </c>
      <c r="T57" s="15" t="n">
        <f aca="false">J57*Assumptions!$C$52*MAX(0,1-(B57-1)/Assumptions!$C$53)</f>
        <v>0</v>
      </c>
    </row>
    <row r="58" customFormat="false" ht="15" hidden="false" customHeight="true" outlineLevel="0" collapsed="false">
      <c r="B58" s="42" t="n">
        <v>55</v>
      </c>
      <c r="C58" s="42" t="n">
        <v>2080</v>
      </c>
      <c r="D58" s="43" t="n">
        <f aca="false">D57*(1-IF(B58&lt;=10,Assumptions!$C$25,IF(B58&lt;=20,Assumptions!$C$26,IF(B58&lt;=30,Assumptions!$C$27,IF(B58&lt;=40,Assumptions!$C$28,IF(B58&lt;=50,Assumptions!$C$29,Assumptions!$C$30))))))</f>
        <v>33876.1284111127</v>
      </c>
      <c r="E58" s="44" t="n">
        <f aca="false">E57*(1+Assumptions!$C$20)</f>
        <v>84680.404019956</v>
      </c>
      <c r="F58" s="45" t="n">
        <f aca="false">D58*E58</f>
        <v>2868644240.48494</v>
      </c>
      <c r="G58" s="45" t="n">
        <f aca="false">Assumptions!$C$7*(1+Assumptions!$C$14)^(B58-1)*(Assumptions!$C$47+(1-Assumptions!$C$47)*MAX(0,1-B58/Assumptions!$C$18))*Assumptions!$C$10*(1+Assumptions!$C$13)^(B58-1)</f>
        <v>1007657460127.16</v>
      </c>
      <c r="H58" s="45" t="n">
        <f aca="false">IF(B58&lt;=Assumptions!$C$18+Assumptions!$C$35,SUMPRODUCT((ROW(H$4:H58)&gt;=ROW(H58)-Assumptions!$C$35+1)*IF(ROW(H$4:H58)-3&lt;=Assumptions!$C$18,(Assumptions!$C$7*(1+Assumptions!$C$14)^(ROW(H$4:H58)-4)*(1-Assumptions!$C$47)/Assumptions!$C$18),0))*Assumptions!$C$34/Assumptions!$C$35,0)</f>
        <v>56968203554.2922</v>
      </c>
      <c r="I58" s="43" t="n">
        <f aca="false">Assumptions!$C$7*(1+Assumptions!$C$14)^(B58-1)*(1-Assumptions!$C$47)*MIN(1,B58/Assumptions!$C$18)</f>
        <v>206141372.055869</v>
      </c>
      <c r="J58" s="45" t="n">
        <f aca="false">I58*Assumptions!$C$8*(1+Assumptions!$C$13)^(B58-1)*Assumptions!$C$39</f>
        <v>8763568521309.14</v>
      </c>
      <c r="K58" s="45" t="n">
        <f aca="false">J58*Assumptions!$C$40</f>
        <v>1752713704261.83</v>
      </c>
      <c r="L58" s="45" t="n">
        <f aca="false">J58*(1-Assumptions!$C$40)</f>
        <v>7010854817047.31</v>
      </c>
      <c r="M58" s="45" t="n">
        <f aca="false">O57*(Assumptions!$C$41-Assumptions!$C$42)</f>
        <v>4546180325243.74</v>
      </c>
      <c r="N58" s="45" t="n">
        <f aca="false">IF(B58&lt;=Assumptions!$C$43,0,MIN(O57*Assumptions!$C$44,MAX(0,F58+H58-G58)))</f>
        <v>0</v>
      </c>
      <c r="O58" s="46" t="n">
        <f aca="false">O57+K58+M58-N58</f>
        <v>83352797847196</v>
      </c>
      <c r="P58" s="45" t="n">
        <f aca="false">G58-F58-H58</f>
        <v>947820612332.378</v>
      </c>
      <c r="Q58" s="45" t="n">
        <f aca="false">N58</f>
        <v>0</v>
      </c>
      <c r="R58" s="46" t="n">
        <f aca="false">P58+Q58-T58</f>
        <v>947820612332.378</v>
      </c>
      <c r="S58" s="46" t="n">
        <f aca="false">S57*(1+0.03)+R58</f>
        <v>29887847500122.6</v>
      </c>
      <c r="T58" s="15" t="n">
        <f aca="false">J58*Assumptions!$C$52*MAX(0,1-(B58-1)/Assumptions!$C$53)</f>
        <v>0</v>
      </c>
    </row>
    <row r="59" customFormat="false" ht="15" hidden="false" customHeight="true" outlineLevel="0" collapsed="false">
      <c r="B59" s="47" t="n">
        <v>56</v>
      </c>
      <c r="C59" s="47" t="n">
        <v>2081</v>
      </c>
      <c r="D59" s="48" t="n">
        <f aca="false">D58*(1-IF(B59&lt;=10,Assumptions!$C$25,IF(B59&lt;=20,Assumptions!$C$26,IF(B59&lt;=30,Assumptions!$C$27,IF(B59&lt;=40,Assumptions!$C$28,IF(B59&lt;=50,Assumptions!$C$29,Assumptions!$C$30))))))</f>
        <v>22019.4834672233</v>
      </c>
      <c r="E59" s="49" t="n">
        <f aca="false">E58*(1+Assumptions!$C$20)</f>
        <v>86797.4141204549</v>
      </c>
      <c r="F59" s="50" t="n">
        <f aca="false">D59*E59</f>
        <v>1911234225.22309</v>
      </c>
      <c r="G59" s="50" t="n">
        <f aca="false">Assumptions!$C$7*(1+Assumptions!$C$14)^(B59-1)*(Assumptions!$C$47+(1-Assumptions!$C$47)*MAX(0,1-B59/Assumptions!$C$18))*Assumptions!$C$10*(1+Assumptions!$C$13)^(B59-1)</f>
        <v>1043076619850.62</v>
      </c>
      <c r="H59" s="50" t="n">
        <f aca="false">IF(B59&lt;=Assumptions!$C$18+Assumptions!$C$35,SUMPRODUCT((ROW(H$4:H59)&gt;=ROW(H59)-Assumptions!$C$35+1)*IF(ROW(H$4:H59)-3&lt;=Assumptions!$C$18,(Assumptions!$C$7*(1+Assumptions!$C$14)^(ROW(H$4:H59)-4)*(1-Assumptions!$C$47)/Assumptions!$C$18),0))*Assumptions!$C$34/Assumptions!$C$35,0)</f>
        <v>0</v>
      </c>
      <c r="I59" s="48" t="n">
        <f aca="false">Assumptions!$C$7*(1+Assumptions!$C$14)^(B59-1)*(1-Assumptions!$C$47)*MIN(1,B59/Assumptions!$C$18)</f>
        <v>207172078.916148</v>
      </c>
      <c r="J59" s="50" t="n">
        <f aca="false">I59*Assumptions!$C$8*(1+Assumptions!$C$13)^(B59-1)*Assumptions!$C$39</f>
        <v>9071607954833.15</v>
      </c>
      <c r="K59" s="50" t="n">
        <f aca="false">J59*Assumptions!$C$40</f>
        <v>1814321590966.63</v>
      </c>
      <c r="L59" s="50" t="n">
        <f aca="false">J59*(1-Assumptions!$C$40)</f>
        <v>7257286363866.52</v>
      </c>
      <c r="M59" s="50" t="n">
        <f aca="false">O58*(Assumptions!$C$41-Assumptions!$C$42)</f>
        <v>4917815072984.57</v>
      </c>
      <c r="N59" s="50" t="n">
        <f aca="false">IF(B59&lt;=Assumptions!$C$43,0,MIN(O58*Assumptions!$C$44,MAX(0,F59+H59-G59)))</f>
        <v>0</v>
      </c>
      <c r="O59" s="51" t="n">
        <f aca="false">O58+K59+M59-N59</f>
        <v>90084934511147.2</v>
      </c>
      <c r="P59" s="50" t="n">
        <f aca="false">G59-F59-H59</f>
        <v>1041165385625.4</v>
      </c>
      <c r="Q59" s="50" t="n">
        <f aca="false">N59</f>
        <v>0</v>
      </c>
      <c r="R59" s="51" t="n">
        <f aca="false">P59+Q59-T59</f>
        <v>1041165385625.4</v>
      </c>
      <c r="S59" s="51" t="n">
        <f aca="false">S58*(1+0.03)+R59</f>
        <v>31825648310751.6</v>
      </c>
      <c r="T59" s="15" t="n">
        <f aca="false">J59*Assumptions!$C$52*MAX(0,1-(B59-1)/Assumptions!$C$53)</f>
        <v>0</v>
      </c>
    </row>
    <row r="60" customFormat="false" ht="15" hidden="false" customHeight="true" outlineLevel="0" collapsed="false">
      <c r="B60" s="42" t="n">
        <v>57</v>
      </c>
      <c r="C60" s="42" t="n">
        <v>2082</v>
      </c>
      <c r="D60" s="43" t="n">
        <f aca="false">D59*(1-IF(B60&lt;=10,Assumptions!$C$25,IF(B60&lt;=20,Assumptions!$C$26,IF(B60&lt;=30,Assumptions!$C$27,IF(B60&lt;=40,Assumptions!$C$28,IF(B60&lt;=50,Assumptions!$C$29,Assumptions!$C$30))))))</f>
        <v>14312.6642536951</v>
      </c>
      <c r="E60" s="44" t="n">
        <f aca="false">E59*(1+Assumptions!$C$20)</f>
        <v>88967.3494734663</v>
      </c>
      <c r="F60" s="45" t="n">
        <f aca="false">D60*E60</f>
        <v>1273359802.55488</v>
      </c>
      <c r="G60" s="45" t="n">
        <f aca="false">Assumptions!$C$7*(1+Assumptions!$C$14)^(B60-1)*(Assumptions!$C$47+(1-Assumptions!$C$47)*MAX(0,1-B60/Assumptions!$C$18))*Assumptions!$C$10*(1+Assumptions!$C$13)^(B60-1)</f>
        <v>1079740763038.37</v>
      </c>
      <c r="H60" s="45" t="n">
        <f aca="false">IF(B60&lt;=Assumptions!$C$18+Assumptions!$C$35,SUMPRODUCT((ROW(H$4:H60)&gt;=ROW(H60)-Assumptions!$C$35+1)*IF(ROW(H$4:H60)-3&lt;=Assumptions!$C$18,(Assumptions!$C$7*(1+Assumptions!$C$14)^(ROW(H$4:H60)-4)*(1-Assumptions!$C$47)/Assumptions!$C$18),0))*Assumptions!$C$34/Assumptions!$C$35,0)</f>
        <v>0</v>
      </c>
      <c r="I60" s="43" t="n">
        <f aca="false">Assumptions!$C$7*(1+Assumptions!$C$14)^(B60-1)*(1-Assumptions!$C$47)*MIN(1,B60/Assumptions!$C$18)</f>
        <v>208207939.310729</v>
      </c>
      <c r="J60" s="45" t="n">
        <f aca="false">I60*Assumptions!$C$8*(1+Assumptions!$C$13)^(B60-1)*Assumptions!$C$39</f>
        <v>9390474974445.54</v>
      </c>
      <c r="K60" s="45" t="n">
        <f aca="false">J60*Assumptions!$C$40</f>
        <v>1878094994889.11</v>
      </c>
      <c r="L60" s="45" t="n">
        <f aca="false">J60*(1-Assumptions!$C$40)</f>
        <v>7512379979556.43</v>
      </c>
      <c r="M60" s="45" t="n">
        <f aca="false">O59*(Assumptions!$C$41-Assumptions!$C$42)</f>
        <v>5315011136157.69</v>
      </c>
      <c r="N60" s="45" t="n">
        <f aca="false">IF(B60&lt;=Assumptions!$C$43,0,MIN(O59*Assumptions!$C$44,MAX(0,F60+H60-G60)))</f>
        <v>0</v>
      </c>
      <c r="O60" s="46" t="n">
        <f aca="false">O59+K60+M60-N60</f>
        <v>97278040642194</v>
      </c>
      <c r="P60" s="45" t="n">
        <f aca="false">G60-F60-H60</f>
        <v>1078467403235.82</v>
      </c>
      <c r="Q60" s="45" t="n">
        <f aca="false">N60</f>
        <v>0</v>
      </c>
      <c r="R60" s="46" t="n">
        <f aca="false">P60+Q60-T60</f>
        <v>1078467403235.82</v>
      </c>
      <c r="S60" s="46" t="n">
        <f aca="false">S59*(1+0.03)+R60</f>
        <v>33858885163310</v>
      </c>
      <c r="T60" s="15" t="n">
        <f aca="false">J60*Assumptions!$C$52*MAX(0,1-(B60-1)/Assumptions!$C$53)</f>
        <v>0</v>
      </c>
    </row>
    <row r="61" customFormat="false" ht="15" hidden="false" customHeight="true" outlineLevel="0" collapsed="false">
      <c r="B61" s="47" t="n">
        <v>58</v>
      </c>
      <c r="C61" s="47" t="n">
        <v>2083</v>
      </c>
      <c r="D61" s="48" t="n">
        <f aca="false">D60*(1-IF(B61&lt;=10,Assumptions!$C$25,IF(B61&lt;=20,Assumptions!$C$26,IF(B61&lt;=30,Assumptions!$C$27,IF(B61&lt;=40,Assumptions!$C$28,IF(B61&lt;=50,Assumptions!$C$29,Assumptions!$C$30))))))</f>
        <v>9303.23176490183</v>
      </c>
      <c r="E61" s="49" t="n">
        <f aca="false">E60*(1+Assumptions!$C$20)</f>
        <v>91191.5332103029</v>
      </c>
      <c r="F61" s="50" t="n">
        <f aca="false">D61*E61</f>
        <v>848375968.45219</v>
      </c>
      <c r="G61" s="50" t="n">
        <f aca="false">Assumptions!$C$7*(1+Assumptions!$C$14)^(B61-1)*(Assumptions!$C$47+(1-Assumptions!$C$47)*MAX(0,1-B61/Assumptions!$C$18))*Assumptions!$C$10*(1+Assumptions!$C$13)^(B61-1)</f>
        <v>1117693650859.17</v>
      </c>
      <c r="H61" s="50" t="n">
        <f aca="false">IF(B61&lt;=Assumptions!$C$18+Assumptions!$C$35,SUMPRODUCT((ROW(H$4:H61)&gt;=ROW(H61)-Assumptions!$C$35+1)*IF(ROW(H$4:H61)-3&lt;=Assumptions!$C$18,(Assumptions!$C$7*(1+Assumptions!$C$14)^(ROW(H$4:H61)-4)*(1-Assumptions!$C$47)/Assumptions!$C$18),0))*Assumptions!$C$34/Assumptions!$C$35,0)</f>
        <v>0</v>
      </c>
      <c r="I61" s="48" t="n">
        <f aca="false">Assumptions!$C$7*(1+Assumptions!$C$14)^(B61-1)*(1-Assumptions!$C$47)*MIN(1,B61/Assumptions!$C$18)</f>
        <v>209248979.007282</v>
      </c>
      <c r="J61" s="50" t="n">
        <f aca="false">I61*Assumptions!$C$8*(1+Assumptions!$C$13)^(B61-1)*Assumptions!$C$39</f>
        <v>9720550169797.3</v>
      </c>
      <c r="K61" s="50" t="n">
        <f aca="false">J61*Assumptions!$C$40</f>
        <v>1944110033959.46</v>
      </c>
      <c r="L61" s="50" t="n">
        <f aca="false">J61*(1-Assumptions!$C$40)</f>
        <v>7776440135837.84</v>
      </c>
      <c r="M61" s="50" t="n">
        <f aca="false">O60*(Assumptions!$C$41-Assumptions!$C$42)</f>
        <v>5739404397889.45</v>
      </c>
      <c r="N61" s="50" t="n">
        <f aca="false">IF(B61&lt;=Assumptions!$C$43,0,MIN(O60*Assumptions!$C$44,MAX(0,F61+H61-G61)))</f>
        <v>0</v>
      </c>
      <c r="O61" s="51" t="n">
        <f aca="false">O60+K61+M61-N61</f>
        <v>104961555074043</v>
      </c>
      <c r="P61" s="50" t="n">
        <f aca="false">G61-F61-H61</f>
        <v>1116845274890.72</v>
      </c>
      <c r="Q61" s="50" t="n">
        <f aca="false">N61</f>
        <v>0</v>
      </c>
      <c r="R61" s="51" t="n">
        <f aca="false">P61+Q61-T61</f>
        <v>1116845274890.72</v>
      </c>
      <c r="S61" s="51" t="n">
        <f aca="false">S60*(1+0.03)+R61</f>
        <v>35991496993100</v>
      </c>
      <c r="T61" s="15" t="n">
        <f aca="false">J61*Assumptions!$C$52*MAX(0,1-(B61-1)/Assumptions!$C$53)</f>
        <v>0</v>
      </c>
    </row>
    <row r="62" customFormat="false" ht="15" hidden="false" customHeight="true" outlineLevel="0" collapsed="false">
      <c r="B62" s="42" t="n">
        <v>59</v>
      </c>
      <c r="C62" s="42" t="n">
        <v>2084</v>
      </c>
      <c r="D62" s="43" t="n">
        <f aca="false">D61*(1-IF(B62&lt;=10,Assumptions!$C$25,IF(B62&lt;=20,Assumptions!$C$26,IF(B62&lt;=30,Assumptions!$C$27,IF(B62&lt;=40,Assumptions!$C$28,IF(B62&lt;=50,Assumptions!$C$29,Assumptions!$C$30))))))</f>
        <v>6047.10064718619</v>
      </c>
      <c r="E62" s="44" t="n">
        <f aca="false">E61*(1+Assumptions!$C$20)</f>
        <v>93471.3215405605</v>
      </c>
      <c r="F62" s="45" t="n">
        <f aca="false">D62*E62</f>
        <v>565230488.981272</v>
      </c>
      <c r="G62" s="45" t="n">
        <f aca="false">Assumptions!$C$7*(1+Assumptions!$C$14)^(B62-1)*(Assumptions!$C$47+(1-Assumptions!$C$47)*MAX(0,1-B62/Assumptions!$C$18))*Assumptions!$C$10*(1+Assumptions!$C$13)^(B62-1)</f>
        <v>1156980582686.87</v>
      </c>
      <c r="H62" s="45" t="n">
        <f aca="false">IF(B62&lt;=Assumptions!$C$18+Assumptions!$C$35,SUMPRODUCT((ROW(H$4:H62)&gt;=ROW(H62)-Assumptions!$C$35+1)*IF(ROW(H$4:H62)-3&lt;=Assumptions!$C$18,(Assumptions!$C$7*(1+Assumptions!$C$14)^(ROW(H$4:H62)-4)*(1-Assumptions!$C$47)/Assumptions!$C$18),0))*Assumptions!$C$34/Assumptions!$C$35,0)</f>
        <v>0</v>
      </c>
      <c r="I62" s="43" t="n">
        <f aca="false">Assumptions!$C$7*(1+Assumptions!$C$14)^(B62-1)*(1-Assumptions!$C$47)*MIN(1,B62/Assumptions!$C$18)</f>
        <v>210295223.902319</v>
      </c>
      <c r="J62" s="45" t="n">
        <f aca="false">I62*Assumptions!$C$8*(1+Assumptions!$C$13)^(B62-1)*Assumptions!$C$39</f>
        <v>10062227508265.7</v>
      </c>
      <c r="K62" s="45" t="n">
        <f aca="false">J62*Assumptions!$C$40</f>
        <v>2012445501653.13</v>
      </c>
      <c r="L62" s="45" t="n">
        <f aca="false">J62*(1-Assumptions!$C$40)</f>
        <v>8049782006612.54</v>
      </c>
      <c r="M62" s="45" t="n">
        <f aca="false">O61*(Assumptions!$C$41-Assumptions!$C$42)</f>
        <v>6192731749368.53</v>
      </c>
      <c r="N62" s="45" t="n">
        <f aca="false">IF(B62&lt;=Assumptions!$C$43,0,MIN(O61*Assumptions!$C$44,MAX(0,F62+H62-G62)))</f>
        <v>0</v>
      </c>
      <c r="O62" s="46" t="n">
        <f aca="false">O61+K62+M62-N62</f>
        <v>113166732325065</v>
      </c>
      <c r="P62" s="45" t="n">
        <f aca="false">G62-F62-H62</f>
        <v>1156415352197.89</v>
      </c>
      <c r="Q62" s="45" t="n">
        <f aca="false">N62</f>
        <v>0</v>
      </c>
      <c r="R62" s="46" t="n">
        <f aca="false">P62+Q62-T62</f>
        <v>1156415352197.89</v>
      </c>
      <c r="S62" s="46" t="n">
        <f aca="false">S61*(1+0.03)+R62</f>
        <v>38227657255090.9</v>
      </c>
      <c r="T62" s="15" t="n">
        <f aca="false">J62*Assumptions!$C$52*MAX(0,1-(B62-1)/Assumptions!$C$53)</f>
        <v>0</v>
      </c>
    </row>
    <row r="63" customFormat="false" ht="15" hidden="false" customHeight="true" outlineLevel="0" collapsed="false">
      <c r="B63" s="47" t="n">
        <v>60</v>
      </c>
      <c r="C63" s="47" t="n">
        <v>2085</v>
      </c>
      <c r="D63" s="48" t="n">
        <f aca="false">D62*(1-IF(B63&lt;=10,Assumptions!$C$25,IF(B63&lt;=20,Assumptions!$C$26,IF(B63&lt;=30,Assumptions!$C$27,IF(B63&lt;=40,Assumptions!$C$28,IF(B63&lt;=50,Assumptions!$C$29,Assumptions!$C$30))))))</f>
        <v>3930.61542067102</v>
      </c>
      <c r="E63" s="49" t="n">
        <f aca="false">E62*(1+Assumptions!$C$20)</f>
        <v>95808.1045790745</v>
      </c>
      <c r="F63" s="50" t="n">
        <f aca="false">D63*E63</f>
        <v>376584813.283772</v>
      </c>
      <c r="G63" s="50" t="n">
        <f aca="false">Assumptions!$C$7*(1+Assumptions!$C$14)^(B63-1)*(Assumptions!$C$47+(1-Assumptions!$C$47)*MAX(0,1-B63/Assumptions!$C$18))*Assumptions!$C$10*(1+Assumptions!$C$13)^(B63-1)</f>
        <v>1197648450168.32</v>
      </c>
      <c r="H63" s="50" t="n">
        <f aca="false">IF(B63&lt;=Assumptions!$C$18+Assumptions!$C$35,SUMPRODUCT((ROW(H$4:H63)&gt;=ROW(H63)-Assumptions!$C$35+1)*IF(ROW(H$4:H63)-3&lt;=Assumptions!$C$18,(Assumptions!$C$7*(1+Assumptions!$C$14)^(ROW(H$4:H63)-4)*(1-Assumptions!$C$47)/Assumptions!$C$18),0))*Assumptions!$C$34/Assumptions!$C$35,0)</f>
        <v>0</v>
      </c>
      <c r="I63" s="48" t="n">
        <f aca="false">Assumptions!$C$7*(1+Assumptions!$C$14)^(B63-1)*(1-Assumptions!$C$47)*MIN(1,B63/Assumptions!$C$18)</f>
        <v>211346700.02183</v>
      </c>
      <c r="J63" s="50" t="n">
        <f aca="false">I63*Assumptions!$C$8*(1+Assumptions!$C$13)^(B63-1)*Assumptions!$C$39</f>
        <v>10415914805181.2</v>
      </c>
      <c r="K63" s="50" t="n">
        <f aca="false">J63*Assumptions!$C$40</f>
        <v>2083182961036.24</v>
      </c>
      <c r="L63" s="50" t="n">
        <f aca="false">J63*(1-Assumptions!$C$40)</f>
        <v>8332731844144.97</v>
      </c>
      <c r="M63" s="50" t="n">
        <f aca="false">O62*(Assumptions!$C$41-Assumptions!$C$42)</f>
        <v>6676837207178.81</v>
      </c>
      <c r="N63" s="50" t="n">
        <f aca="false">IF(B63&lt;=Assumptions!$C$43,0,MIN(O62*Assumptions!$C$44,MAX(0,F63+H63-G63)))</f>
        <v>0</v>
      </c>
      <c r="O63" s="51" t="n">
        <f aca="false">O62+K63+M63-N63</f>
        <v>121926752493280</v>
      </c>
      <c r="P63" s="50" t="n">
        <f aca="false">G63-F63-H63</f>
        <v>1197271865355.03</v>
      </c>
      <c r="Q63" s="50" t="n">
        <f aca="false">N63</f>
        <v>0</v>
      </c>
      <c r="R63" s="51" t="n">
        <f aca="false">P63+Q63-T63</f>
        <v>1197271865355.03</v>
      </c>
      <c r="S63" s="51" t="n">
        <f aca="false">S62*(1+0.03)+R63</f>
        <v>40571758838098.7</v>
      </c>
      <c r="T63" s="15" t="n">
        <f aca="false">J63*Assumptions!$C$52*MAX(0,1-(B63-1)/Assumptions!$C$53)</f>
        <v>0</v>
      </c>
    </row>
  </sheetData>
  <mergeCells count="1">
    <mergeCell ref="B1:R1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I69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2" min="2" style="1" width="8"/>
    <col collapsed="false" customWidth="true" hidden="false" outlineLevel="0" max="3" min="3" style="1" width="10"/>
    <col collapsed="false" customWidth="true" hidden="false" outlineLevel="0" max="9" min="4" style="1" width="14"/>
  </cols>
  <sheetData>
    <row r="1" customFormat="false" ht="17.25" hidden="false" customHeight="true" outlineLevel="0" collapsed="false">
      <c r="B1" s="5" t="s">
        <v>200</v>
      </c>
      <c r="C1" s="5"/>
      <c r="D1" s="5"/>
      <c r="E1" s="5"/>
      <c r="F1" s="5"/>
      <c r="G1" s="5"/>
      <c r="H1" s="5"/>
      <c r="I1" s="5"/>
    </row>
    <row r="3" customFormat="false" ht="15" hidden="false" customHeight="true" outlineLevel="0" collapsed="false">
      <c r="B3" s="6" t="s">
        <v>201</v>
      </c>
    </row>
    <row r="4" customFormat="false" ht="15" hidden="false" customHeight="true" outlineLevel="0" collapsed="false">
      <c r="B4" s="26" t="s">
        <v>202</v>
      </c>
    </row>
    <row r="5" customFormat="false" ht="15" hidden="false" customHeight="true" outlineLevel="0" collapsed="false">
      <c r="B5" s="26" t="s">
        <v>203</v>
      </c>
    </row>
    <row r="6" customFormat="false" ht="15" hidden="false" customHeight="true" outlineLevel="0" collapsed="false">
      <c r="B6" s="26" t="s">
        <v>204</v>
      </c>
    </row>
    <row r="8" customFormat="false" ht="15" hidden="false" customHeight="true" outlineLevel="0" collapsed="false">
      <c r="B8" s="52" t="s">
        <v>63</v>
      </c>
      <c r="C8" s="52" t="s">
        <v>182</v>
      </c>
      <c r="D8" s="52" t="s">
        <v>205</v>
      </c>
      <c r="E8" s="52" t="s">
        <v>206</v>
      </c>
      <c r="F8" s="52" t="s">
        <v>207</v>
      </c>
      <c r="G8" s="52" t="s">
        <v>208</v>
      </c>
      <c r="H8" s="52" t="s">
        <v>209</v>
      </c>
      <c r="I8" s="52" t="s">
        <v>210</v>
      </c>
    </row>
    <row r="9" customFormat="false" ht="30" hidden="false" customHeight="true" outlineLevel="0" collapsed="false">
      <c r="B9" s="53"/>
      <c r="C9" s="53"/>
      <c r="D9" s="53" t="s">
        <v>211</v>
      </c>
      <c r="E9" s="53" t="s">
        <v>212</v>
      </c>
      <c r="F9" s="53" t="s">
        <v>213</v>
      </c>
      <c r="G9" s="53" t="s">
        <v>214</v>
      </c>
      <c r="H9" s="53" t="s">
        <v>215</v>
      </c>
      <c r="I9" s="53" t="s">
        <v>216</v>
      </c>
    </row>
    <row r="10" customFormat="false" ht="15" hidden="false" customHeight="true" outlineLevel="0" collapsed="false">
      <c r="B10" s="1" t="n">
        <v>1</v>
      </c>
      <c r="C10" s="1" t="n">
        <f aca="false">2025+B10</f>
        <v>2026</v>
      </c>
      <c r="D10" s="54" t="n">
        <v>0.06</v>
      </c>
      <c r="E10" s="54" t="n">
        <v>0</v>
      </c>
      <c r="F10" s="54" t="n">
        <v>0.06</v>
      </c>
      <c r="G10" s="54" t="n">
        <v>0.06</v>
      </c>
      <c r="H10" s="54" t="n">
        <v>0.05</v>
      </c>
      <c r="I10" s="54" t="n">
        <v>0</v>
      </c>
    </row>
    <row r="11" customFormat="false" ht="15" hidden="false" customHeight="true" outlineLevel="0" collapsed="false">
      <c r="B11" s="1" t="n">
        <v>2</v>
      </c>
      <c r="C11" s="1" t="n">
        <f aca="false">2025+B11</f>
        <v>2027</v>
      </c>
      <c r="D11" s="54" t="n">
        <v>0.06</v>
      </c>
      <c r="E11" s="54" t="n">
        <v>0</v>
      </c>
      <c r="F11" s="54" t="n">
        <v>0.06</v>
      </c>
      <c r="G11" s="54" t="n">
        <v>0.06</v>
      </c>
      <c r="H11" s="54" t="n">
        <v>0.05</v>
      </c>
      <c r="I11" s="54" t="n">
        <v>0</v>
      </c>
    </row>
    <row r="12" customFormat="false" ht="15" hidden="false" customHeight="true" outlineLevel="0" collapsed="false">
      <c r="B12" s="1" t="n">
        <v>3</v>
      </c>
      <c r="C12" s="1" t="n">
        <f aca="false">2025+B12</f>
        <v>2028</v>
      </c>
      <c r="D12" s="54" t="n">
        <v>0.06</v>
      </c>
      <c r="E12" s="54" t="n">
        <v>0</v>
      </c>
      <c r="F12" s="54" t="n">
        <v>-0.3</v>
      </c>
      <c r="G12" s="54" t="n">
        <v>0.06</v>
      </c>
      <c r="H12" s="54" t="n">
        <v>0.05</v>
      </c>
      <c r="I12" s="54" t="n">
        <v>0</v>
      </c>
    </row>
    <row r="13" customFormat="false" ht="15" hidden="false" customHeight="true" outlineLevel="0" collapsed="false">
      <c r="B13" s="1" t="n">
        <v>4</v>
      </c>
      <c r="C13" s="1" t="n">
        <f aca="false">2025+B13</f>
        <v>2029</v>
      </c>
      <c r="D13" s="54" t="n">
        <v>0.06</v>
      </c>
      <c r="E13" s="54" t="n">
        <v>0</v>
      </c>
      <c r="F13" s="54" t="n">
        <v>0.01</v>
      </c>
      <c r="G13" s="54" t="n">
        <v>0.06</v>
      </c>
      <c r="H13" s="54" t="n">
        <v>0.05</v>
      </c>
      <c r="I13" s="54" t="n">
        <v>0</v>
      </c>
    </row>
    <row r="14" customFormat="false" ht="15" hidden="false" customHeight="true" outlineLevel="0" collapsed="false">
      <c r="B14" s="1" t="n">
        <v>5</v>
      </c>
      <c r="C14" s="1" t="n">
        <f aca="false">2025+B14</f>
        <v>2030</v>
      </c>
      <c r="D14" s="54" t="n">
        <v>0.06</v>
      </c>
      <c r="E14" s="54" t="n">
        <v>0</v>
      </c>
      <c r="F14" s="54" t="n">
        <v>0.02</v>
      </c>
      <c r="G14" s="54" t="n">
        <v>-0.03</v>
      </c>
      <c r="H14" s="54" t="n">
        <v>0.05</v>
      </c>
      <c r="I14" s="54" t="n">
        <v>0</v>
      </c>
    </row>
    <row r="15" customFormat="false" ht="15" hidden="false" customHeight="true" outlineLevel="0" collapsed="false">
      <c r="B15" s="1" t="n">
        <v>6</v>
      </c>
      <c r="C15" s="1" t="n">
        <f aca="false">2025+B15</f>
        <v>2031</v>
      </c>
      <c r="D15" s="54" t="n">
        <v>0.06</v>
      </c>
      <c r="E15" s="54" t="n">
        <v>0</v>
      </c>
      <c r="F15" s="54" t="n">
        <v>0.03</v>
      </c>
      <c r="G15" s="54" t="n">
        <v>-0.03</v>
      </c>
      <c r="H15" s="54" t="n">
        <v>0.05</v>
      </c>
      <c r="I15" s="54" t="n">
        <v>0</v>
      </c>
    </row>
    <row r="16" customFormat="false" ht="15" hidden="false" customHeight="true" outlineLevel="0" collapsed="false">
      <c r="B16" s="1" t="n">
        <v>7</v>
      </c>
      <c r="C16" s="1" t="n">
        <f aca="false">2025+B16</f>
        <v>2032</v>
      </c>
      <c r="D16" s="54" t="n">
        <v>0.06</v>
      </c>
      <c r="E16" s="54" t="n">
        <v>0</v>
      </c>
      <c r="F16" s="54" t="n">
        <v>0.04</v>
      </c>
      <c r="G16" s="54" t="n">
        <v>-0.03</v>
      </c>
      <c r="H16" s="54" t="n">
        <v>0.05</v>
      </c>
      <c r="I16" s="54" t="n">
        <v>0</v>
      </c>
    </row>
    <row r="17" customFormat="false" ht="15" hidden="false" customHeight="true" outlineLevel="0" collapsed="false">
      <c r="B17" s="1" t="n">
        <v>8</v>
      </c>
      <c r="C17" s="1" t="n">
        <f aca="false">2025+B17</f>
        <v>2033</v>
      </c>
      <c r="D17" s="54" t="n">
        <v>0.06</v>
      </c>
      <c r="E17" s="54" t="n">
        <v>0</v>
      </c>
      <c r="F17" s="54" t="n">
        <v>0.05</v>
      </c>
      <c r="G17" s="54" t="n">
        <v>-0.03</v>
      </c>
      <c r="H17" s="54" t="n">
        <v>0.05</v>
      </c>
      <c r="I17" s="54" t="n">
        <v>0</v>
      </c>
    </row>
    <row r="18" customFormat="false" ht="15" hidden="false" customHeight="true" outlineLevel="0" collapsed="false">
      <c r="B18" s="1" t="n">
        <v>9</v>
      </c>
      <c r="C18" s="1" t="n">
        <f aca="false">2025+B18</f>
        <v>2034</v>
      </c>
      <c r="D18" s="54" t="n">
        <v>0.06</v>
      </c>
      <c r="E18" s="54" t="n">
        <v>0</v>
      </c>
      <c r="F18" s="54" t="n">
        <v>0.06</v>
      </c>
      <c r="G18" s="54" t="n">
        <v>-0.03</v>
      </c>
      <c r="H18" s="54" t="n">
        <v>0.05</v>
      </c>
      <c r="I18" s="54" t="n">
        <v>0</v>
      </c>
    </row>
    <row r="19" customFormat="false" ht="15" hidden="false" customHeight="true" outlineLevel="0" collapsed="false">
      <c r="B19" s="1" t="n">
        <v>10</v>
      </c>
      <c r="C19" s="1" t="n">
        <f aca="false">2025+B19</f>
        <v>2035</v>
      </c>
      <c r="D19" s="54" t="n">
        <v>0.06</v>
      </c>
      <c r="E19" s="54" t="n">
        <v>0</v>
      </c>
      <c r="F19" s="54" t="n">
        <v>0.06</v>
      </c>
      <c r="G19" s="54" t="n">
        <v>-0.03</v>
      </c>
      <c r="H19" s="54" t="n">
        <v>0.05</v>
      </c>
      <c r="I19" s="54" t="n">
        <v>0</v>
      </c>
    </row>
    <row r="20" customFormat="false" ht="15" hidden="false" customHeight="true" outlineLevel="0" collapsed="false">
      <c r="B20" s="1" t="n">
        <v>11</v>
      </c>
      <c r="C20" s="1" t="n">
        <f aca="false">2025+B20</f>
        <v>2036</v>
      </c>
      <c r="D20" s="54" t="n">
        <v>0.06</v>
      </c>
      <c r="E20" s="54" t="n">
        <v>0.06</v>
      </c>
      <c r="F20" s="54" t="n">
        <v>0.06</v>
      </c>
      <c r="G20" s="54" t="n">
        <v>-0.03</v>
      </c>
      <c r="H20" s="54" t="n">
        <v>0.05</v>
      </c>
      <c r="I20" s="54" t="n">
        <v>0.06</v>
      </c>
    </row>
    <row r="21" customFormat="false" ht="15" hidden="false" customHeight="true" outlineLevel="0" collapsed="false">
      <c r="B21" s="1" t="n">
        <v>12</v>
      </c>
      <c r="C21" s="1" t="n">
        <f aca="false">2025+B21</f>
        <v>2037</v>
      </c>
      <c r="D21" s="54" t="n">
        <v>0.06</v>
      </c>
      <c r="E21" s="54" t="n">
        <v>0.06</v>
      </c>
      <c r="F21" s="54" t="n">
        <v>0.06</v>
      </c>
      <c r="G21" s="54" t="n">
        <v>-0.03</v>
      </c>
      <c r="H21" s="54" t="n">
        <v>0.05</v>
      </c>
      <c r="I21" s="54" t="n">
        <v>0.06</v>
      </c>
    </row>
    <row r="22" customFormat="false" ht="15" hidden="false" customHeight="true" outlineLevel="0" collapsed="false">
      <c r="B22" s="1" t="n">
        <v>13</v>
      </c>
      <c r="C22" s="1" t="n">
        <f aca="false">2025+B22</f>
        <v>2038</v>
      </c>
      <c r="D22" s="54" t="n">
        <v>0.06</v>
      </c>
      <c r="E22" s="54" t="n">
        <v>0.06</v>
      </c>
      <c r="F22" s="54" t="n">
        <v>0.06</v>
      </c>
      <c r="G22" s="54" t="n">
        <v>-0.03</v>
      </c>
      <c r="H22" s="54" t="n">
        <v>0.05</v>
      </c>
      <c r="I22" s="54" t="n">
        <v>0.06</v>
      </c>
    </row>
    <row r="23" customFormat="false" ht="15" hidden="false" customHeight="true" outlineLevel="0" collapsed="false">
      <c r="B23" s="1" t="n">
        <v>14</v>
      </c>
      <c r="C23" s="1" t="n">
        <f aca="false">2025+B23</f>
        <v>2039</v>
      </c>
      <c r="D23" s="54" t="n">
        <v>0.06</v>
      </c>
      <c r="E23" s="54" t="n">
        <v>0.06</v>
      </c>
      <c r="F23" s="54" t="n">
        <v>0.06</v>
      </c>
      <c r="G23" s="54" t="n">
        <v>-0.03</v>
      </c>
      <c r="H23" s="54" t="n">
        <v>0.05</v>
      </c>
      <c r="I23" s="54" t="n">
        <v>0.06</v>
      </c>
    </row>
    <row r="24" customFormat="false" ht="15" hidden="false" customHeight="true" outlineLevel="0" collapsed="false">
      <c r="B24" s="1" t="n">
        <v>15</v>
      </c>
      <c r="C24" s="1" t="n">
        <f aca="false">2025+B24</f>
        <v>2040</v>
      </c>
      <c r="D24" s="54" t="n">
        <v>0.06</v>
      </c>
      <c r="E24" s="54" t="n">
        <v>0.06</v>
      </c>
      <c r="F24" s="54" t="n">
        <v>0.06</v>
      </c>
      <c r="G24" s="54" t="n">
        <v>-0.03</v>
      </c>
      <c r="H24" s="54" t="n">
        <v>0.05</v>
      </c>
      <c r="I24" s="54" t="n">
        <v>0.06</v>
      </c>
    </row>
    <row r="25" customFormat="false" ht="15" hidden="false" customHeight="true" outlineLevel="0" collapsed="false">
      <c r="B25" s="1" t="n">
        <v>16</v>
      </c>
      <c r="C25" s="1" t="n">
        <f aca="false">2025+B25</f>
        <v>2041</v>
      </c>
      <c r="D25" s="54" t="n">
        <v>0.06</v>
      </c>
      <c r="E25" s="54" t="n">
        <v>0.06</v>
      </c>
      <c r="F25" s="54" t="n">
        <v>0.06</v>
      </c>
      <c r="G25" s="54" t="n">
        <v>0.06</v>
      </c>
      <c r="H25" s="54" t="n">
        <v>0.05</v>
      </c>
      <c r="I25" s="54" t="n">
        <v>0.06</v>
      </c>
    </row>
    <row r="26" customFormat="false" ht="15" hidden="false" customHeight="true" outlineLevel="0" collapsed="false">
      <c r="B26" s="1" t="n">
        <v>17</v>
      </c>
      <c r="C26" s="1" t="n">
        <f aca="false">2025+B26</f>
        <v>2042</v>
      </c>
      <c r="D26" s="54" t="n">
        <v>0.06</v>
      </c>
      <c r="E26" s="54" t="n">
        <v>0.06</v>
      </c>
      <c r="F26" s="54" t="n">
        <v>0.06</v>
      </c>
      <c r="G26" s="54" t="n">
        <v>0.06</v>
      </c>
      <c r="H26" s="54" t="n">
        <v>0.05</v>
      </c>
      <c r="I26" s="54" t="n">
        <v>0.06</v>
      </c>
    </row>
    <row r="27" customFormat="false" ht="15" hidden="false" customHeight="true" outlineLevel="0" collapsed="false">
      <c r="B27" s="1" t="n">
        <v>18</v>
      </c>
      <c r="C27" s="1" t="n">
        <f aca="false">2025+B27</f>
        <v>2043</v>
      </c>
      <c r="D27" s="54" t="n">
        <v>0.06</v>
      </c>
      <c r="E27" s="54" t="n">
        <v>0.06</v>
      </c>
      <c r="F27" s="54" t="n">
        <v>0.06</v>
      </c>
      <c r="G27" s="54" t="n">
        <v>0.06</v>
      </c>
      <c r="H27" s="54" t="n">
        <v>0.05</v>
      </c>
      <c r="I27" s="54" t="n">
        <v>0.06</v>
      </c>
    </row>
    <row r="28" customFormat="false" ht="15" hidden="false" customHeight="true" outlineLevel="0" collapsed="false">
      <c r="B28" s="1" t="n">
        <v>19</v>
      </c>
      <c r="C28" s="1" t="n">
        <f aca="false">2025+B28</f>
        <v>2044</v>
      </c>
      <c r="D28" s="54" t="n">
        <v>0.06</v>
      </c>
      <c r="E28" s="54" t="n">
        <v>0.06</v>
      </c>
      <c r="F28" s="54" t="n">
        <v>0.06</v>
      </c>
      <c r="G28" s="54" t="n">
        <v>0.06</v>
      </c>
      <c r="H28" s="54" t="n">
        <v>0.05</v>
      </c>
      <c r="I28" s="54" t="n">
        <v>0.06</v>
      </c>
    </row>
    <row r="29" customFormat="false" ht="15" hidden="false" customHeight="true" outlineLevel="0" collapsed="false">
      <c r="B29" s="1" t="n">
        <v>20</v>
      </c>
      <c r="C29" s="1" t="n">
        <f aca="false">2025+B29</f>
        <v>2045</v>
      </c>
      <c r="D29" s="54" t="n">
        <v>0.06</v>
      </c>
      <c r="E29" s="54" t="n">
        <v>0.06</v>
      </c>
      <c r="F29" s="54" t="n">
        <v>0.06</v>
      </c>
      <c r="G29" s="54" t="n">
        <v>0.06</v>
      </c>
      <c r="H29" s="54" t="n">
        <v>0.05</v>
      </c>
      <c r="I29" s="54" t="n">
        <v>0.06</v>
      </c>
    </row>
    <row r="30" customFormat="false" ht="15" hidden="false" customHeight="true" outlineLevel="0" collapsed="false">
      <c r="B30" s="1" t="n">
        <v>21</v>
      </c>
      <c r="C30" s="1" t="n">
        <f aca="false">2025+B30</f>
        <v>2046</v>
      </c>
      <c r="D30" s="54" t="n">
        <v>0.06</v>
      </c>
      <c r="E30" s="54" t="n">
        <v>0.06</v>
      </c>
      <c r="F30" s="54" t="n">
        <v>0.06</v>
      </c>
      <c r="G30" s="54" t="n">
        <v>0.06</v>
      </c>
      <c r="H30" s="54" t="n">
        <v>0.05</v>
      </c>
      <c r="I30" s="54" t="n">
        <v>0.06</v>
      </c>
    </row>
    <row r="31" customFormat="false" ht="15" hidden="false" customHeight="true" outlineLevel="0" collapsed="false">
      <c r="B31" s="1" t="n">
        <v>22</v>
      </c>
      <c r="C31" s="1" t="n">
        <f aca="false">2025+B31</f>
        <v>2047</v>
      </c>
      <c r="D31" s="54" t="n">
        <v>0.06</v>
      </c>
      <c r="E31" s="54" t="n">
        <v>0.06</v>
      </c>
      <c r="F31" s="54" t="n">
        <v>0.06</v>
      </c>
      <c r="G31" s="54" t="n">
        <v>0.06</v>
      </c>
      <c r="H31" s="54" t="n">
        <v>0.05</v>
      </c>
      <c r="I31" s="54" t="n">
        <v>0.06</v>
      </c>
    </row>
    <row r="32" customFormat="false" ht="15" hidden="false" customHeight="true" outlineLevel="0" collapsed="false">
      <c r="B32" s="1" t="n">
        <v>23</v>
      </c>
      <c r="C32" s="1" t="n">
        <f aca="false">2025+B32</f>
        <v>2048</v>
      </c>
      <c r="D32" s="54" t="n">
        <v>0.06</v>
      </c>
      <c r="E32" s="54" t="n">
        <v>0.06</v>
      </c>
      <c r="F32" s="54" t="n">
        <v>0.06</v>
      </c>
      <c r="G32" s="54" t="n">
        <v>0.06</v>
      </c>
      <c r="H32" s="54" t="n">
        <v>0.05</v>
      </c>
      <c r="I32" s="54" t="n">
        <v>0.06</v>
      </c>
    </row>
    <row r="33" customFormat="false" ht="15" hidden="false" customHeight="true" outlineLevel="0" collapsed="false">
      <c r="B33" s="1" t="n">
        <v>24</v>
      </c>
      <c r="C33" s="1" t="n">
        <f aca="false">2025+B33</f>
        <v>2049</v>
      </c>
      <c r="D33" s="54" t="n">
        <v>0.06</v>
      </c>
      <c r="E33" s="54" t="n">
        <v>0.06</v>
      </c>
      <c r="F33" s="54" t="n">
        <v>0.06</v>
      </c>
      <c r="G33" s="54" t="n">
        <v>0.06</v>
      </c>
      <c r="H33" s="54" t="n">
        <v>0.05</v>
      </c>
      <c r="I33" s="54" t="n">
        <v>0.06</v>
      </c>
    </row>
    <row r="34" customFormat="false" ht="15" hidden="false" customHeight="true" outlineLevel="0" collapsed="false">
      <c r="B34" s="1" t="n">
        <v>25</v>
      </c>
      <c r="C34" s="1" t="n">
        <f aca="false">2025+B34</f>
        <v>2050</v>
      </c>
      <c r="D34" s="54" t="n">
        <v>0.06</v>
      </c>
      <c r="E34" s="54" t="n">
        <v>0.06</v>
      </c>
      <c r="F34" s="54" t="n">
        <v>0.06</v>
      </c>
      <c r="G34" s="54" t="n">
        <v>0.06</v>
      </c>
      <c r="H34" s="54" t="n">
        <v>0.05</v>
      </c>
      <c r="I34" s="54" t="n">
        <v>0.06</v>
      </c>
    </row>
    <row r="35" customFormat="false" ht="15" hidden="false" customHeight="true" outlineLevel="0" collapsed="false">
      <c r="B35" s="1" t="n">
        <v>26</v>
      </c>
      <c r="C35" s="1" t="n">
        <f aca="false">2025+B35</f>
        <v>2051</v>
      </c>
      <c r="D35" s="54" t="n">
        <v>0.06</v>
      </c>
      <c r="E35" s="54" t="n">
        <v>0.06</v>
      </c>
      <c r="F35" s="54" t="n">
        <v>0.06</v>
      </c>
      <c r="G35" s="54" t="n">
        <v>0.06</v>
      </c>
      <c r="H35" s="54" t="n">
        <v>0.05</v>
      </c>
      <c r="I35" s="54" t="n">
        <v>0.06</v>
      </c>
    </row>
    <row r="36" customFormat="false" ht="15" hidden="false" customHeight="true" outlineLevel="0" collapsed="false">
      <c r="B36" s="1" t="n">
        <v>27</v>
      </c>
      <c r="C36" s="1" t="n">
        <f aca="false">2025+B36</f>
        <v>2052</v>
      </c>
      <c r="D36" s="54" t="n">
        <v>0.06</v>
      </c>
      <c r="E36" s="54" t="n">
        <v>0.06</v>
      </c>
      <c r="F36" s="54" t="n">
        <v>0.06</v>
      </c>
      <c r="G36" s="54" t="n">
        <v>0.06</v>
      </c>
      <c r="H36" s="54" t="n">
        <v>0.05</v>
      </c>
      <c r="I36" s="54" t="n">
        <v>0.06</v>
      </c>
    </row>
    <row r="37" customFormat="false" ht="15" hidden="false" customHeight="true" outlineLevel="0" collapsed="false">
      <c r="B37" s="1" t="n">
        <v>28</v>
      </c>
      <c r="C37" s="1" t="n">
        <f aca="false">2025+B37</f>
        <v>2053</v>
      </c>
      <c r="D37" s="54" t="n">
        <v>0.06</v>
      </c>
      <c r="E37" s="54" t="n">
        <v>0.06</v>
      </c>
      <c r="F37" s="54" t="n">
        <v>0.06</v>
      </c>
      <c r="G37" s="54" t="n">
        <v>0.06</v>
      </c>
      <c r="H37" s="54" t="n">
        <v>0.05</v>
      </c>
      <c r="I37" s="54" t="n">
        <v>0.06</v>
      </c>
    </row>
    <row r="38" customFormat="false" ht="15" hidden="false" customHeight="true" outlineLevel="0" collapsed="false">
      <c r="B38" s="1" t="n">
        <v>29</v>
      </c>
      <c r="C38" s="1" t="n">
        <f aca="false">2025+B38</f>
        <v>2054</v>
      </c>
      <c r="D38" s="54" t="n">
        <v>0.06</v>
      </c>
      <c r="E38" s="54" t="n">
        <v>0.06</v>
      </c>
      <c r="F38" s="54" t="n">
        <v>0.06</v>
      </c>
      <c r="G38" s="54" t="n">
        <v>0.06</v>
      </c>
      <c r="H38" s="54" t="n">
        <v>0.05</v>
      </c>
      <c r="I38" s="54" t="n">
        <v>0.06</v>
      </c>
    </row>
    <row r="39" customFormat="false" ht="15" hidden="false" customHeight="true" outlineLevel="0" collapsed="false">
      <c r="B39" s="1" t="n">
        <v>30</v>
      </c>
      <c r="C39" s="1" t="n">
        <f aca="false">2025+B39</f>
        <v>2055</v>
      </c>
      <c r="D39" s="54" t="n">
        <v>0.06</v>
      </c>
      <c r="E39" s="54" t="n">
        <v>0.06</v>
      </c>
      <c r="F39" s="54" t="n">
        <v>0.06</v>
      </c>
      <c r="G39" s="54" t="n">
        <v>0.06</v>
      </c>
      <c r="H39" s="54" t="n">
        <v>0.05</v>
      </c>
      <c r="I39" s="54" t="n">
        <v>0.06</v>
      </c>
    </row>
    <row r="40" customFormat="false" ht="15" hidden="false" customHeight="true" outlineLevel="0" collapsed="false">
      <c r="B40" s="1" t="n">
        <v>31</v>
      </c>
      <c r="C40" s="1" t="n">
        <f aca="false">2025+B40</f>
        <v>2056</v>
      </c>
      <c r="D40" s="54" t="n">
        <v>0.06</v>
      </c>
      <c r="E40" s="54" t="n">
        <v>0.06</v>
      </c>
      <c r="F40" s="54" t="n">
        <v>0.06</v>
      </c>
      <c r="G40" s="54" t="n">
        <v>0.06</v>
      </c>
      <c r="H40" s="54" t="n">
        <v>0.05</v>
      </c>
      <c r="I40" s="54" t="n">
        <v>0.06</v>
      </c>
    </row>
    <row r="41" customFormat="false" ht="15" hidden="false" customHeight="true" outlineLevel="0" collapsed="false">
      <c r="B41" s="1" t="n">
        <v>32</v>
      </c>
      <c r="C41" s="1" t="n">
        <f aca="false">2025+B41</f>
        <v>2057</v>
      </c>
      <c r="D41" s="54" t="n">
        <v>0.06</v>
      </c>
      <c r="E41" s="54" t="n">
        <v>0.06</v>
      </c>
      <c r="F41" s="54" t="n">
        <v>0.06</v>
      </c>
      <c r="G41" s="54" t="n">
        <v>0.06</v>
      </c>
      <c r="H41" s="54" t="n">
        <v>0.05</v>
      </c>
      <c r="I41" s="54" t="n">
        <v>0.06</v>
      </c>
    </row>
    <row r="42" customFormat="false" ht="15" hidden="false" customHeight="true" outlineLevel="0" collapsed="false">
      <c r="B42" s="1" t="n">
        <v>33</v>
      </c>
      <c r="C42" s="1" t="n">
        <f aca="false">2025+B42</f>
        <v>2058</v>
      </c>
      <c r="D42" s="54" t="n">
        <v>0.06</v>
      </c>
      <c r="E42" s="54" t="n">
        <v>0.06</v>
      </c>
      <c r="F42" s="54" t="n">
        <v>0.06</v>
      </c>
      <c r="G42" s="54" t="n">
        <v>0.06</v>
      </c>
      <c r="H42" s="54" t="n">
        <v>0.05</v>
      </c>
      <c r="I42" s="54" t="n">
        <v>0.06</v>
      </c>
    </row>
    <row r="43" customFormat="false" ht="15" hidden="false" customHeight="true" outlineLevel="0" collapsed="false">
      <c r="B43" s="1" t="n">
        <v>34</v>
      </c>
      <c r="C43" s="1" t="n">
        <f aca="false">2025+B43</f>
        <v>2059</v>
      </c>
      <c r="D43" s="54" t="n">
        <v>0.06</v>
      </c>
      <c r="E43" s="54" t="n">
        <v>0.06</v>
      </c>
      <c r="F43" s="54" t="n">
        <v>0.06</v>
      </c>
      <c r="G43" s="54" t="n">
        <v>0.06</v>
      </c>
      <c r="H43" s="54" t="n">
        <v>0.05</v>
      </c>
      <c r="I43" s="54" t="n">
        <v>0.06</v>
      </c>
    </row>
    <row r="44" customFormat="false" ht="15" hidden="false" customHeight="true" outlineLevel="0" collapsed="false">
      <c r="B44" s="1" t="n">
        <v>35</v>
      </c>
      <c r="C44" s="1" t="n">
        <f aca="false">2025+B44</f>
        <v>2060</v>
      </c>
      <c r="D44" s="54" t="n">
        <v>0.06</v>
      </c>
      <c r="E44" s="54" t="n">
        <v>0.06</v>
      </c>
      <c r="F44" s="54" t="n">
        <v>0.06</v>
      </c>
      <c r="G44" s="54" t="n">
        <v>0.06</v>
      </c>
      <c r="H44" s="54" t="n">
        <v>0.05</v>
      </c>
      <c r="I44" s="54" t="n">
        <v>0.06</v>
      </c>
    </row>
    <row r="45" customFormat="false" ht="15" hidden="false" customHeight="true" outlineLevel="0" collapsed="false">
      <c r="B45" s="1" t="n">
        <v>36</v>
      </c>
      <c r="C45" s="1" t="n">
        <f aca="false">2025+B45</f>
        <v>2061</v>
      </c>
      <c r="D45" s="54" t="n">
        <v>0.06</v>
      </c>
      <c r="E45" s="54" t="n">
        <v>0.06</v>
      </c>
      <c r="F45" s="54" t="n">
        <v>0.06</v>
      </c>
      <c r="G45" s="54" t="n">
        <v>0.06</v>
      </c>
      <c r="H45" s="54" t="n">
        <v>0.05</v>
      </c>
      <c r="I45" s="54" t="n">
        <v>0.06</v>
      </c>
    </row>
    <row r="46" customFormat="false" ht="15" hidden="false" customHeight="true" outlineLevel="0" collapsed="false">
      <c r="B46" s="1" t="n">
        <v>37</v>
      </c>
      <c r="C46" s="1" t="n">
        <f aca="false">2025+B46</f>
        <v>2062</v>
      </c>
      <c r="D46" s="54" t="n">
        <v>0.06</v>
      </c>
      <c r="E46" s="54" t="n">
        <v>0.06</v>
      </c>
      <c r="F46" s="54" t="n">
        <v>0.06</v>
      </c>
      <c r="G46" s="54" t="n">
        <v>0.06</v>
      </c>
      <c r="H46" s="54" t="n">
        <v>0.05</v>
      </c>
      <c r="I46" s="54" t="n">
        <v>0.06</v>
      </c>
    </row>
    <row r="47" customFormat="false" ht="15" hidden="false" customHeight="true" outlineLevel="0" collapsed="false">
      <c r="B47" s="1" t="n">
        <v>38</v>
      </c>
      <c r="C47" s="1" t="n">
        <f aca="false">2025+B47</f>
        <v>2063</v>
      </c>
      <c r="D47" s="54" t="n">
        <v>0.06</v>
      </c>
      <c r="E47" s="54" t="n">
        <v>0.06</v>
      </c>
      <c r="F47" s="54" t="n">
        <v>0.06</v>
      </c>
      <c r="G47" s="54" t="n">
        <v>0.06</v>
      </c>
      <c r="H47" s="54" t="n">
        <v>0.05</v>
      </c>
      <c r="I47" s="54" t="n">
        <v>0.06</v>
      </c>
    </row>
    <row r="48" customFormat="false" ht="15" hidden="false" customHeight="true" outlineLevel="0" collapsed="false">
      <c r="B48" s="1" t="n">
        <v>39</v>
      </c>
      <c r="C48" s="1" t="n">
        <f aca="false">2025+B48</f>
        <v>2064</v>
      </c>
      <c r="D48" s="54" t="n">
        <v>0.06</v>
      </c>
      <c r="E48" s="54" t="n">
        <v>0.06</v>
      </c>
      <c r="F48" s="54" t="n">
        <v>0.06</v>
      </c>
      <c r="G48" s="54" t="n">
        <v>0.06</v>
      </c>
      <c r="H48" s="54" t="n">
        <v>0.05</v>
      </c>
      <c r="I48" s="54" t="n">
        <v>0.06</v>
      </c>
    </row>
    <row r="49" customFormat="false" ht="15" hidden="false" customHeight="true" outlineLevel="0" collapsed="false">
      <c r="B49" s="1" t="n">
        <v>40</v>
      </c>
      <c r="C49" s="1" t="n">
        <f aca="false">2025+B49</f>
        <v>2065</v>
      </c>
      <c r="D49" s="54" t="n">
        <v>0.06</v>
      </c>
      <c r="E49" s="54" t="n">
        <v>0.06</v>
      </c>
      <c r="F49" s="54" t="n">
        <v>0.06</v>
      </c>
      <c r="G49" s="54" t="n">
        <v>0.06</v>
      </c>
      <c r="H49" s="54" t="n">
        <v>0.05</v>
      </c>
      <c r="I49" s="54" t="n">
        <v>0.06</v>
      </c>
    </row>
    <row r="50" customFormat="false" ht="15" hidden="false" customHeight="true" outlineLevel="0" collapsed="false">
      <c r="B50" s="1" t="n">
        <v>41</v>
      </c>
      <c r="C50" s="1" t="n">
        <f aca="false">2025+B50</f>
        <v>2066</v>
      </c>
      <c r="D50" s="54" t="n">
        <v>0.06</v>
      </c>
      <c r="E50" s="54" t="n">
        <v>0.06</v>
      </c>
      <c r="F50" s="54" t="n">
        <v>0.06</v>
      </c>
      <c r="G50" s="54" t="n">
        <v>0.06</v>
      </c>
      <c r="H50" s="54" t="n">
        <v>0.05</v>
      </c>
      <c r="I50" s="54" t="n">
        <v>0.06</v>
      </c>
    </row>
    <row r="51" customFormat="false" ht="15" hidden="false" customHeight="true" outlineLevel="0" collapsed="false">
      <c r="B51" s="1" t="n">
        <v>42</v>
      </c>
      <c r="C51" s="1" t="n">
        <f aca="false">2025+B51</f>
        <v>2067</v>
      </c>
      <c r="D51" s="54" t="n">
        <v>0.06</v>
      </c>
      <c r="E51" s="54" t="n">
        <v>0.06</v>
      </c>
      <c r="F51" s="54" t="n">
        <v>0.06</v>
      </c>
      <c r="G51" s="54" t="n">
        <v>0.06</v>
      </c>
      <c r="H51" s="54" t="n">
        <v>0.05</v>
      </c>
      <c r="I51" s="54" t="n">
        <v>0.06</v>
      </c>
    </row>
    <row r="52" customFormat="false" ht="15" hidden="false" customHeight="true" outlineLevel="0" collapsed="false">
      <c r="B52" s="1" t="n">
        <v>43</v>
      </c>
      <c r="C52" s="1" t="n">
        <f aca="false">2025+B52</f>
        <v>2068</v>
      </c>
      <c r="D52" s="54" t="n">
        <v>0.06</v>
      </c>
      <c r="E52" s="54" t="n">
        <v>0.06</v>
      </c>
      <c r="F52" s="54" t="n">
        <v>0.06</v>
      </c>
      <c r="G52" s="54" t="n">
        <v>0.06</v>
      </c>
      <c r="H52" s="54" t="n">
        <v>0.05</v>
      </c>
      <c r="I52" s="54" t="n">
        <v>0.06</v>
      </c>
    </row>
    <row r="53" customFormat="false" ht="15" hidden="false" customHeight="true" outlineLevel="0" collapsed="false">
      <c r="B53" s="1" t="n">
        <v>44</v>
      </c>
      <c r="C53" s="1" t="n">
        <f aca="false">2025+B53</f>
        <v>2069</v>
      </c>
      <c r="D53" s="54" t="n">
        <v>0.06</v>
      </c>
      <c r="E53" s="54" t="n">
        <v>0.06</v>
      </c>
      <c r="F53" s="54" t="n">
        <v>0.06</v>
      </c>
      <c r="G53" s="54" t="n">
        <v>0.06</v>
      </c>
      <c r="H53" s="54" t="n">
        <v>0.05</v>
      </c>
      <c r="I53" s="54" t="n">
        <v>0.06</v>
      </c>
    </row>
    <row r="54" customFormat="false" ht="15" hidden="false" customHeight="true" outlineLevel="0" collapsed="false">
      <c r="B54" s="1" t="n">
        <v>45</v>
      </c>
      <c r="C54" s="1" t="n">
        <f aca="false">2025+B54</f>
        <v>2070</v>
      </c>
      <c r="D54" s="54" t="n">
        <v>0.06</v>
      </c>
      <c r="E54" s="54" t="n">
        <v>0.06</v>
      </c>
      <c r="F54" s="54" t="n">
        <v>0.06</v>
      </c>
      <c r="G54" s="54" t="n">
        <v>0.06</v>
      </c>
      <c r="H54" s="54" t="n">
        <v>0.05</v>
      </c>
      <c r="I54" s="54" t="n">
        <v>0.06</v>
      </c>
    </row>
    <row r="55" customFormat="false" ht="15" hidden="false" customHeight="true" outlineLevel="0" collapsed="false">
      <c r="B55" s="1" t="n">
        <v>46</v>
      </c>
      <c r="C55" s="1" t="n">
        <f aca="false">2025+B55</f>
        <v>2071</v>
      </c>
      <c r="D55" s="54" t="n">
        <v>0.06</v>
      </c>
      <c r="E55" s="54" t="n">
        <v>0.06</v>
      </c>
      <c r="F55" s="54" t="n">
        <v>0.06</v>
      </c>
      <c r="G55" s="54" t="n">
        <v>0.06</v>
      </c>
      <c r="H55" s="54" t="n">
        <v>0.05</v>
      </c>
      <c r="I55" s="54" t="n">
        <v>0.06</v>
      </c>
    </row>
    <row r="56" customFormat="false" ht="15" hidden="false" customHeight="true" outlineLevel="0" collapsed="false">
      <c r="B56" s="1" t="n">
        <v>47</v>
      </c>
      <c r="C56" s="1" t="n">
        <f aca="false">2025+B56</f>
        <v>2072</v>
      </c>
      <c r="D56" s="54" t="n">
        <v>0.06</v>
      </c>
      <c r="E56" s="54" t="n">
        <v>0.06</v>
      </c>
      <c r="F56" s="54" t="n">
        <v>0.06</v>
      </c>
      <c r="G56" s="54" t="n">
        <v>0.06</v>
      </c>
      <c r="H56" s="54" t="n">
        <v>0.05</v>
      </c>
      <c r="I56" s="54" t="n">
        <v>0.06</v>
      </c>
    </row>
    <row r="57" customFormat="false" ht="15" hidden="false" customHeight="true" outlineLevel="0" collapsed="false">
      <c r="B57" s="1" t="n">
        <v>48</v>
      </c>
      <c r="C57" s="1" t="n">
        <f aca="false">2025+B57</f>
        <v>2073</v>
      </c>
      <c r="D57" s="54" t="n">
        <v>0.06</v>
      </c>
      <c r="E57" s="54" t="n">
        <v>0.06</v>
      </c>
      <c r="F57" s="54" t="n">
        <v>0.06</v>
      </c>
      <c r="G57" s="54" t="n">
        <v>0.06</v>
      </c>
      <c r="H57" s="54" t="n">
        <v>0.05</v>
      </c>
      <c r="I57" s="54" t="n">
        <v>0.06</v>
      </c>
    </row>
    <row r="58" customFormat="false" ht="15" hidden="false" customHeight="true" outlineLevel="0" collapsed="false">
      <c r="B58" s="1" t="n">
        <v>49</v>
      </c>
      <c r="C58" s="1" t="n">
        <f aca="false">2025+B58</f>
        <v>2074</v>
      </c>
      <c r="D58" s="54" t="n">
        <v>0.06</v>
      </c>
      <c r="E58" s="54" t="n">
        <v>0.06</v>
      </c>
      <c r="F58" s="54" t="n">
        <v>0.06</v>
      </c>
      <c r="G58" s="54" t="n">
        <v>0.06</v>
      </c>
      <c r="H58" s="54" t="n">
        <v>0.05</v>
      </c>
      <c r="I58" s="54" t="n">
        <v>0.06</v>
      </c>
    </row>
    <row r="59" customFormat="false" ht="15" hidden="false" customHeight="true" outlineLevel="0" collapsed="false">
      <c r="B59" s="1" t="n">
        <v>50</v>
      </c>
      <c r="C59" s="1" t="n">
        <f aca="false">2025+B59</f>
        <v>2075</v>
      </c>
      <c r="D59" s="54" t="n">
        <v>0.06</v>
      </c>
      <c r="E59" s="54" t="n">
        <v>0.06</v>
      </c>
      <c r="F59" s="54" t="n">
        <v>0.06</v>
      </c>
      <c r="G59" s="54" t="n">
        <v>0.06</v>
      </c>
      <c r="H59" s="54" t="n">
        <v>0.05</v>
      </c>
      <c r="I59" s="54" t="n">
        <v>0.06</v>
      </c>
    </row>
    <row r="60" customFormat="false" ht="15" hidden="false" customHeight="true" outlineLevel="0" collapsed="false">
      <c r="B60" s="1" t="n">
        <v>51</v>
      </c>
      <c r="C60" s="1" t="n">
        <f aca="false">2025+B60</f>
        <v>2076</v>
      </c>
      <c r="D60" s="54" t="n">
        <v>0.06</v>
      </c>
      <c r="E60" s="54" t="n">
        <v>0.06</v>
      </c>
      <c r="F60" s="54" t="n">
        <v>0.06</v>
      </c>
      <c r="G60" s="54" t="n">
        <v>0.06</v>
      </c>
      <c r="H60" s="54" t="n">
        <v>0.05</v>
      </c>
      <c r="I60" s="54" t="n">
        <v>0.06</v>
      </c>
    </row>
    <row r="61" customFormat="false" ht="15" hidden="false" customHeight="true" outlineLevel="0" collapsed="false">
      <c r="B61" s="1" t="n">
        <v>52</v>
      </c>
      <c r="C61" s="1" t="n">
        <f aca="false">2025+B61</f>
        <v>2077</v>
      </c>
      <c r="D61" s="54" t="n">
        <v>0.06</v>
      </c>
      <c r="E61" s="54" t="n">
        <v>0.06</v>
      </c>
      <c r="F61" s="54" t="n">
        <v>0.06</v>
      </c>
      <c r="G61" s="54" t="n">
        <v>0.06</v>
      </c>
      <c r="H61" s="54" t="n">
        <v>0.05</v>
      </c>
      <c r="I61" s="54" t="n">
        <v>0.06</v>
      </c>
    </row>
    <row r="62" customFormat="false" ht="15" hidden="false" customHeight="true" outlineLevel="0" collapsed="false">
      <c r="B62" s="1" t="n">
        <v>53</v>
      </c>
      <c r="C62" s="1" t="n">
        <f aca="false">2025+B62</f>
        <v>2078</v>
      </c>
      <c r="D62" s="54" t="n">
        <v>0.06</v>
      </c>
      <c r="E62" s="54" t="n">
        <v>0.06</v>
      </c>
      <c r="F62" s="54" t="n">
        <v>0.06</v>
      </c>
      <c r="G62" s="54" t="n">
        <v>0.06</v>
      </c>
      <c r="H62" s="54" t="n">
        <v>0.05</v>
      </c>
      <c r="I62" s="54" t="n">
        <v>0.06</v>
      </c>
    </row>
    <row r="63" customFormat="false" ht="15" hidden="false" customHeight="true" outlineLevel="0" collapsed="false">
      <c r="B63" s="1" t="n">
        <v>54</v>
      </c>
      <c r="C63" s="1" t="n">
        <f aca="false">2025+B63</f>
        <v>2079</v>
      </c>
      <c r="D63" s="54" t="n">
        <v>0.06</v>
      </c>
      <c r="E63" s="54" t="n">
        <v>0.06</v>
      </c>
      <c r="F63" s="54" t="n">
        <v>0.06</v>
      </c>
      <c r="G63" s="54" t="n">
        <v>0.06</v>
      </c>
      <c r="H63" s="54" t="n">
        <v>0.05</v>
      </c>
      <c r="I63" s="54" t="n">
        <v>0.06</v>
      </c>
    </row>
    <row r="64" customFormat="false" ht="15" hidden="false" customHeight="true" outlineLevel="0" collapsed="false">
      <c r="B64" s="1" t="n">
        <v>55</v>
      </c>
      <c r="C64" s="1" t="n">
        <f aca="false">2025+B64</f>
        <v>2080</v>
      </c>
      <c r="D64" s="54" t="n">
        <v>0.06</v>
      </c>
      <c r="E64" s="54" t="n">
        <v>0.06</v>
      </c>
      <c r="F64" s="54" t="n">
        <v>0.06</v>
      </c>
      <c r="G64" s="54" t="n">
        <v>0.06</v>
      </c>
      <c r="H64" s="54" t="n">
        <v>0.05</v>
      </c>
      <c r="I64" s="54" t="n">
        <v>0.06</v>
      </c>
    </row>
    <row r="65" customFormat="false" ht="15" hidden="false" customHeight="true" outlineLevel="0" collapsed="false">
      <c r="B65" s="1" t="n">
        <v>56</v>
      </c>
      <c r="C65" s="1" t="n">
        <f aca="false">2025+B65</f>
        <v>2081</v>
      </c>
      <c r="D65" s="54" t="n">
        <v>0.06</v>
      </c>
      <c r="E65" s="54" t="n">
        <v>0.06</v>
      </c>
      <c r="F65" s="54" t="n">
        <v>0.06</v>
      </c>
      <c r="G65" s="54" t="n">
        <v>0.06</v>
      </c>
      <c r="H65" s="54" t="n">
        <v>0.05</v>
      </c>
      <c r="I65" s="54" t="n">
        <v>0.06</v>
      </c>
    </row>
    <row r="66" customFormat="false" ht="15" hidden="false" customHeight="true" outlineLevel="0" collapsed="false">
      <c r="B66" s="1" t="n">
        <v>57</v>
      </c>
      <c r="C66" s="1" t="n">
        <f aca="false">2025+B66</f>
        <v>2082</v>
      </c>
      <c r="D66" s="54" t="n">
        <v>0.06</v>
      </c>
      <c r="E66" s="54" t="n">
        <v>0.06</v>
      </c>
      <c r="F66" s="54" t="n">
        <v>0.06</v>
      </c>
      <c r="G66" s="54" t="n">
        <v>0.06</v>
      </c>
      <c r="H66" s="54" t="n">
        <v>0.05</v>
      </c>
      <c r="I66" s="54" t="n">
        <v>0.06</v>
      </c>
    </row>
    <row r="67" customFormat="false" ht="15" hidden="false" customHeight="true" outlineLevel="0" collapsed="false">
      <c r="B67" s="1" t="n">
        <v>58</v>
      </c>
      <c r="C67" s="1" t="n">
        <f aca="false">2025+B67</f>
        <v>2083</v>
      </c>
      <c r="D67" s="54" t="n">
        <v>0.06</v>
      </c>
      <c r="E67" s="54" t="n">
        <v>0.06</v>
      </c>
      <c r="F67" s="54" t="n">
        <v>0.06</v>
      </c>
      <c r="G67" s="54" t="n">
        <v>0.06</v>
      </c>
      <c r="H67" s="54" t="n">
        <v>0.05</v>
      </c>
      <c r="I67" s="54" t="n">
        <v>0.06</v>
      </c>
    </row>
    <row r="68" customFormat="false" ht="15" hidden="false" customHeight="true" outlineLevel="0" collapsed="false">
      <c r="B68" s="1" t="n">
        <v>59</v>
      </c>
      <c r="C68" s="1" t="n">
        <f aca="false">2025+B68</f>
        <v>2084</v>
      </c>
      <c r="D68" s="54" t="n">
        <v>0.06</v>
      </c>
      <c r="E68" s="54" t="n">
        <v>0.06</v>
      </c>
      <c r="F68" s="54" t="n">
        <v>0.06</v>
      </c>
      <c r="G68" s="54" t="n">
        <v>0.06</v>
      </c>
      <c r="H68" s="54" t="n">
        <v>0.05</v>
      </c>
      <c r="I68" s="54" t="n">
        <v>0.06</v>
      </c>
    </row>
    <row r="69" customFormat="false" ht="15" hidden="false" customHeight="true" outlineLevel="0" collapsed="false">
      <c r="B69" s="1" t="n">
        <v>60</v>
      </c>
      <c r="C69" s="1" t="n">
        <f aca="false">2025+B69</f>
        <v>2085</v>
      </c>
      <c r="D69" s="54" t="n">
        <v>0.06</v>
      </c>
      <c r="E69" s="54" t="n">
        <v>0.06</v>
      </c>
      <c r="F69" s="54" t="n">
        <v>0.06</v>
      </c>
      <c r="G69" s="54" t="n">
        <v>0.06</v>
      </c>
      <c r="H69" s="54" t="n">
        <v>0.05</v>
      </c>
      <c r="I69" s="54" t="n">
        <v>0.06</v>
      </c>
    </row>
  </sheetData>
  <mergeCells count="1">
    <mergeCell ref="B1:I1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T6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2" min="2" style="1" width="6"/>
    <col collapsed="false" customWidth="true" hidden="false" outlineLevel="0" max="3" min="3" style="1" width="8"/>
    <col collapsed="false" customWidth="true" hidden="false" outlineLevel="0" max="19" min="4" style="1" width="13"/>
    <col collapsed="false" customWidth="true" hidden="false" outlineLevel="0" max="20" min="20" style="0" width="13"/>
  </cols>
  <sheetData>
    <row r="1" customFormat="false" ht="17.25" hidden="false" customHeight="true" outlineLevel="0" collapsed="false">
      <c r="B1" s="5" t="s">
        <v>217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</row>
    <row r="2" customFormat="false" ht="15" hidden="false" customHeight="true" outlineLevel="0" collapsed="false">
      <c r="B2" s="55" t="s">
        <v>218</v>
      </c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</row>
    <row r="3" customFormat="false" ht="30" hidden="false" customHeight="true" outlineLevel="0" collapsed="false">
      <c r="B3" s="8" t="s">
        <v>63</v>
      </c>
      <c r="C3" s="8" t="s">
        <v>182</v>
      </c>
      <c r="D3" s="8" t="s">
        <v>219</v>
      </c>
      <c r="E3" s="8" t="s">
        <v>184</v>
      </c>
      <c r="F3" s="8" t="s">
        <v>220</v>
      </c>
      <c r="G3" s="8" t="s">
        <v>186</v>
      </c>
      <c r="H3" s="8" t="s">
        <v>187</v>
      </c>
      <c r="I3" s="8" t="s">
        <v>221</v>
      </c>
      <c r="J3" s="8" t="s">
        <v>222</v>
      </c>
      <c r="K3" s="8" t="s">
        <v>223</v>
      </c>
      <c r="L3" s="8" t="s">
        <v>224</v>
      </c>
      <c r="M3" s="8" t="s">
        <v>225</v>
      </c>
      <c r="N3" s="8" t="s">
        <v>226</v>
      </c>
      <c r="O3" s="8" t="s">
        <v>227</v>
      </c>
      <c r="P3" s="8" t="s">
        <v>228</v>
      </c>
      <c r="Q3" s="8" t="s">
        <v>229</v>
      </c>
      <c r="R3" s="8" t="s">
        <v>230</v>
      </c>
      <c r="S3" s="8" t="s">
        <v>231</v>
      </c>
      <c r="T3" s="41" t="s">
        <v>199</v>
      </c>
    </row>
    <row r="4" customFormat="false" ht="15" hidden="false" customHeight="true" outlineLevel="0" collapsed="false">
      <c r="B4" s="1" t="n">
        <v>1</v>
      </c>
      <c r="C4" s="1" t="n">
        <f aca="false">2025+B4</f>
        <v>2026</v>
      </c>
      <c r="D4" s="10" t="n">
        <f aca="false">Assumptions!$C$5</f>
        <v>56500000</v>
      </c>
      <c r="E4" s="56" t="n">
        <f aca="false">Assumptions!$C$6</f>
        <v>22320</v>
      </c>
      <c r="F4" s="10" t="n">
        <f aca="false">D4*E4</f>
        <v>1261080000000</v>
      </c>
      <c r="G4" s="10" t="n">
        <f aca="false">Assumptions!$C$11</f>
        <v>1200000000000</v>
      </c>
      <c r="H4" s="10" t="n">
        <f aca="false">IF(B4&lt;=Assumptions!$C$18,(Assumptions!$C$7*(1+Assumptions!$C$14)^(B4-1)*(1-Assumptions!$C$47)/Assumptions!$C$18)*Assumptions!$C$34/Assumptions!$C$35,0)</f>
        <v>44616500000</v>
      </c>
      <c r="I4" s="10" t="n">
        <f aca="false">Assumptions!$C$7*(1+Assumptions!$C$14)^(B4-1)*(1-Assumptions!$C$47)*MIN(1,B4/Assumptions!$C$18)</f>
        <v>3149400</v>
      </c>
      <c r="J4" s="10" t="n">
        <f aca="false">I4*Assumptions!$C$8*(1+Assumptions!$C$13)^(B4-1)*Assumptions!$C$39</f>
        <v>27135230400</v>
      </c>
      <c r="K4" s="10" t="n">
        <f aca="false">J4*Assumptions!$C$40</f>
        <v>5427046080</v>
      </c>
      <c r="L4" s="10" t="n">
        <f aca="false">J4*(1-Assumptions!$C$40)</f>
        <v>21708184320</v>
      </c>
      <c r="M4" s="10" t="n">
        <v>0</v>
      </c>
      <c r="N4" s="10" t="n">
        <v>0</v>
      </c>
      <c r="O4" s="10" t="n">
        <f aca="false">K4</f>
        <v>5427046080</v>
      </c>
      <c r="P4" s="10" t="n">
        <f aca="false">G4-F4-H4</f>
        <v>-105696500000</v>
      </c>
      <c r="Q4" s="10" t="n">
        <f aca="false">N4</f>
        <v>0</v>
      </c>
      <c r="R4" s="10" t="n">
        <f aca="false">P4+Q4-T4</f>
        <v>-113837069120</v>
      </c>
      <c r="S4" s="10" t="n">
        <f aca="false">Assumptions!$C$12+R4</f>
        <v>2386162930880</v>
      </c>
      <c r="T4" s="15" t="n">
        <f aca="false">J4*Assumptions!$C$52*MAX(0,1-(B4-1)/Assumptions!$C$53)</f>
        <v>8140569120</v>
      </c>
    </row>
    <row r="5" customFormat="false" ht="15" hidden="false" customHeight="true" outlineLevel="0" collapsed="false">
      <c r="B5" s="1" t="n">
        <v>2</v>
      </c>
      <c r="C5" s="1" t="n">
        <f aca="false">2025+B5</f>
        <v>2027</v>
      </c>
      <c r="D5" s="10" t="n">
        <f aca="false">D4*(1-IF(B5&lt;=10,Assumptions!$C$25,IF(B5&lt;=20,Assumptions!$C$26,IF(B5&lt;=30,Assumptions!$C$27,IF(B5&lt;=40,Assumptions!$C$28,IF(B5&lt;=50,Assumptions!$C$29,Assumptions!$C$30))))))</f>
        <v>55483000</v>
      </c>
      <c r="E5" s="56" t="n">
        <f aca="false">E4*(1+Assumptions!$C$20)</f>
        <v>22878</v>
      </c>
      <c r="F5" s="10" t="n">
        <f aca="false">D5*E5</f>
        <v>1269340074000</v>
      </c>
      <c r="G5" s="10" t="n">
        <f aca="false">Assumptions!$C$7*(1+Assumptions!$C$14)^(B5-1)*(Assumptions!$C$47+(1-Assumptions!$C$47)*MAX(0,1-B5/Assumptions!$C$18))*Assumptions!$C$10*(1+Assumptions!$C$13)^(B5-1)</f>
        <v>1198982109803.4</v>
      </c>
      <c r="H5" s="10" t="n">
        <f aca="false">IF(B5&lt;=Assumptions!$C$18+Assumptions!$C$35,SUMPRODUCT((ROW(H$4:H5)&gt;=ROW(H5)-Assumptions!$C$35+1)*IF(ROW(H$4:H5)-3&lt;=Assumptions!$C$18,(Assumptions!$C$7*(1+Assumptions!$C$14)^(ROW(H$4:H5)-4)*(1-Assumptions!$C$47)/Assumptions!$C$18),0))*Assumptions!$C$34/Assumptions!$C$35,0)</f>
        <v>89456082500</v>
      </c>
      <c r="I5" s="10" t="n">
        <f aca="false">Assumptions!$C$7*(1+Assumptions!$C$14)^(B5-1)*(1-Assumptions!$C$47)*MIN(1,B5/Assumptions!$C$18)</f>
        <v>6330294</v>
      </c>
      <c r="J5" s="10" t="n">
        <f aca="false">I5*Assumptions!$C$8*(1+Assumptions!$C$13)^(B5-1)*Assumptions!$C$39</f>
        <v>56178067497.12</v>
      </c>
      <c r="K5" s="10" t="n">
        <f aca="false">J5*Assumptions!$C$40</f>
        <v>11235613499.424</v>
      </c>
      <c r="L5" s="10" t="n">
        <f aca="false">J5*(1-Assumptions!$C$40)</f>
        <v>44942453997.696</v>
      </c>
      <c r="M5" s="10" t="n">
        <f aca="false">O4*(VLOOKUP(B5,'Scenario Inputs'!B10:I69,COLUMN('Scenario Inputs'!E1)-1,FALSE())-Assumptions!$C$42)</f>
        <v>-5427046.08</v>
      </c>
      <c r="N5" s="10" t="n">
        <f aca="false">IF(B5&lt;=Assumptions!$C$43,0,MIN(O4*Assumptions!$C$44,MAX(0,F5+H5-G5)))</f>
        <v>0</v>
      </c>
      <c r="O5" s="10" t="n">
        <f aca="false">O4+K5+M5-N5</f>
        <v>16657232533.344</v>
      </c>
      <c r="P5" s="10" t="n">
        <f aca="false">G5-F5-H5</f>
        <v>-159814046696.6</v>
      </c>
      <c r="Q5" s="10" t="n">
        <f aca="false">N5</f>
        <v>0</v>
      </c>
      <c r="R5" s="10" t="n">
        <f aca="false">P5+Q5-T5</f>
        <v>-176105686270.765</v>
      </c>
      <c r="S5" s="10" t="n">
        <f aca="false">S4*(1+0.03)+R5</f>
        <v>2281642132535.64</v>
      </c>
      <c r="T5" s="15" t="n">
        <f aca="false">J5*Assumptions!$C$52*MAX(0,1-(B5-1)/Assumptions!$C$53)</f>
        <v>16291639574.1648</v>
      </c>
    </row>
    <row r="6" customFormat="false" ht="15" hidden="false" customHeight="true" outlineLevel="0" collapsed="false">
      <c r="B6" s="1" t="n">
        <v>3</v>
      </c>
      <c r="C6" s="1" t="n">
        <f aca="false">2025+B6</f>
        <v>2028</v>
      </c>
      <c r="D6" s="10" t="n">
        <f aca="false">D5*(1-IF(B6&lt;=10,Assumptions!$C$25,IF(B6&lt;=20,Assumptions!$C$26,IF(B6&lt;=30,Assumptions!$C$27,IF(B6&lt;=40,Assumptions!$C$28,IF(B6&lt;=50,Assumptions!$C$29,Assumptions!$C$30))))))</f>
        <v>54484306</v>
      </c>
      <c r="E6" s="56" t="n">
        <f aca="false">E5*(1+Assumptions!$C$20)</f>
        <v>23449.95</v>
      </c>
      <c r="F6" s="10" t="n">
        <f aca="false">D6*E6</f>
        <v>1277654251484.7</v>
      </c>
      <c r="G6" s="10" t="n">
        <f aca="false">Assumptions!$C$7*(1+Assumptions!$C$14)^(B6-1)*(Assumptions!$C$47+(1-Assumptions!$C$47)*MAX(0,1-B6/Assumptions!$C$18))*Assumptions!$C$10*(1+Assumptions!$C$13)^(B6-1)</f>
        <v>1218752109911.65</v>
      </c>
      <c r="H6" s="10" t="n">
        <f aca="false">IF(B6&lt;=Assumptions!$C$18+Assumptions!$C$35,SUMPRODUCT((ROW(H$4:H6)&gt;=ROW(H6)-Assumptions!$C$35+1)*IF(ROW(H$4:H6)-3&lt;=Assumptions!$C$18,(Assumptions!$C$7*(1+Assumptions!$C$14)^(ROW(H$4:H6)-4)*(1-Assumptions!$C$47)/Assumptions!$C$18),0))*Assumptions!$C$34/Assumptions!$C$35,0)</f>
        <v>134519862912.5</v>
      </c>
      <c r="I6" s="10" t="n">
        <f aca="false">Assumptions!$C$7*(1+Assumptions!$C$14)^(B6-1)*(1-Assumptions!$C$47)*MIN(1,B6/Assumptions!$C$18)</f>
        <v>9542918.205</v>
      </c>
      <c r="J6" s="10" t="n">
        <f aca="false">I6*Assumptions!$C$8*(1+Assumptions!$C$13)^(B6-1)*Assumptions!$C$39</f>
        <v>87229089854.4656</v>
      </c>
      <c r="K6" s="10" t="n">
        <f aca="false">J6*Assumptions!$C$40</f>
        <v>17445817970.8931</v>
      </c>
      <c r="L6" s="10" t="n">
        <f aca="false">J6*(1-Assumptions!$C$40)</f>
        <v>69783271883.5725</v>
      </c>
      <c r="M6" s="10" t="n">
        <f aca="false">O5*(VLOOKUP(B6,'Scenario Inputs'!B10:I69,COLUMN('Scenario Inputs'!E1)-1,FALSE())-Assumptions!$C$42)</f>
        <v>-16657232.533344</v>
      </c>
      <c r="N6" s="10" t="n">
        <f aca="false">IF(B6&lt;=Assumptions!$C$43,0,MIN(O5*Assumptions!$C$44,MAX(0,F6+H6-G6)))</f>
        <v>0</v>
      </c>
      <c r="O6" s="10" t="n">
        <f aca="false">O5+K6+M6-N6</f>
        <v>34086393271.7038</v>
      </c>
      <c r="P6" s="10" t="n">
        <f aca="false">G6-F6-H6</f>
        <v>-193422004485.553</v>
      </c>
      <c r="Q6" s="10" t="n">
        <f aca="false">N6</f>
        <v>0</v>
      </c>
      <c r="R6" s="10" t="n">
        <f aca="false">P6+Q6-T6</f>
        <v>-217846149644.804</v>
      </c>
      <c r="S6" s="10" t="n">
        <f aca="false">S5*(1+0.03)+R6</f>
        <v>2132245246866.9</v>
      </c>
      <c r="T6" s="15" t="n">
        <f aca="false">J6*Assumptions!$C$52*MAX(0,1-(B6-1)/Assumptions!$C$53)</f>
        <v>24424145159.2504</v>
      </c>
    </row>
    <row r="7" customFormat="false" ht="15" hidden="false" customHeight="true" outlineLevel="0" collapsed="false">
      <c r="B7" s="1" t="n">
        <v>4</v>
      </c>
      <c r="C7" s="1" t="n">
        <f aca="false">2025+B7</f>
        <v>2029</v>
      </c>
      <c r="D7" s="10" t="n">
        <f aca="false">D6*(1-IF(B7&lt;=10,Assumptions!$C$25,IF(B7&lt;=20,Assumptions!$C$26,IF(B7&lt;=30,Assumptions!$C$27,IF(B7&lt;=40,Assumptions!$C$28,IF(B7&lt;=50,Assumptions!$C$29,Assumptions!$C$30))))))</f>
        <v>53503588.492</v>
      </c>
      <c r="E7" s="56" t="n">
        <f aca="false">E6*(1+Assumptions!$C$20)</f>
        <v>24036.19875</v>
      </c>
      <c r="F7" s="10" t="n">
        <f aca="false">D7*E7</f>
        <v>1286022886831.92</v>
      </c>
      <c r="G7" s="10" t="n">
        <f aca="false">Assumptions!$C$7*(1+Assumptions!$C$14)^(B7-1)*(Assumptions!$C$47+(1-Assumptions!$C$47)*MAX(0,1-B7/Assumptions!$C$18))*Assumptions!$C$10*(1+Assumptions!$C$13)^(B7-1)</f>
        <v>1238430571653.74</v>
      </c>
      <c r="H7" s="10" t="n">
        <f aca="false">IF(B7&lt;=Assumptions!$C$18+Assumptions!$C$35,SUMPRODUCT((ROW(H$4:H7)&gt;=ROW(H7)-Assumptions!$C$35+1)*IF(ROW(H$4:H7)-3&lt;=Assumptions!$C$18,(Assumptions!$C$7*(1+Assumptions!$C$14)^(ROW(H$4:H7)-4)*(1-Assumptions!$C$47)/Assumptions!$C$18),0))*Assumptions!$C$34/Assumptions!$C$35,0)</f>
        <v>179808962227.062</v>
      </c>
      <c r="I7" s="10" t="n">
        <f aca="false">Assumptions!$C$7*(1+Assumptions!$C$14)^(B7-1)*(1-Assumptions!$C$47)*MIN(1,B7/Assumptions!$C$18)</f>
        <v>12787510.3947</v>
      </c>
      <c r="J7" s="10" t="n">
        <f aca="false">I7*Assumptions!$C$8*(1+Assumptions!$C$13)^(B7-1)*Assumptions!$C$39</f>
        <v>120393589817.133</v>
      </c>
      <c r="K7" s="10" t="n">
        <f aca="false">J7*Assumptions!$C$40</f>
        <v>24078717963.4267</v>
      </c>
      <c r="L7" s="10" t="n">
        <f aca="false">J7*(1-Assumptions!$C$40)</f>
        <v>96314871853.7068</v>
      </c>
      <c r="M7" s="10" t="n">
        <f aca="false">O6*(VLOOKUP(B7,'Scenario Inputs'!B10:I69,COLUMN('Scenario Inputs'!E1)-1,FALSE())-Assumptions!$C$42)</f>
        <v>-34086393.2717038</v>
      </c>
      <c r="N7" s="10" t="n">
        <f aca="false">IF(B7&lt;=Assumptions!$C$43,0,MIN(O6*Assumptions!$C$44,MAX(0,F7+H7-G7)))</f>
        <v>0</v>
      </c>
      <c r="O7" s="10" t="n">
        <f aca="false">O6+K7+M7-N7</f>
        <v>58131024841.8588</v>
      </c>
      <c r="P7" s="10" t="n">
        <f aca="false">G7-F7-H7</f>
        <v>-227401277405.243</v>
      </c>
      <c r="Q7" s="10" t="n">
        <f aca="false">N7</f>
        <v>0</v>
      </c>
      <c r="R7" s="10" t="n">
        <f aca="false">P7+Q7-T7</f>
        <v>-259907546655.869</v>
      </c>
      <c r="S7" s="10" t="n">
        <f aca="false">S6*(1+0.03)+R7</f>
        <v>1936305057617.04</v>
      </c>
      <c r="T7" s="15" t="n">
        <f aca="false">J7*Assumptions!$C$52*MAX(0,1-(B7-1)/Assumptions!$C$53)</f>
        <v>32506269250.626</v>
      </c>
    </row>
    <row r="8" customFormat="false" ht="15" hidden="false" customHeight="true" outlineLevel="0" collapsed="false">
      <c r="B8" s="1" t="n">
        <v>5</v>
      </c>
      <c r="C8" s="1" t="n">
        <f aca="false">2025+B8</f>
        <v>2030</v>
      </c>
      <c r="D8" s="10" t="n">
        <f aca="false">D7*(1-IF(B8&lt;=10,Assumptions!$C$25,IF(B8&lt;=20,Assumptions!$C$26,IF(B8&lt;=30,Assumptions!$C$27,IF(B8&lt;=40,Assumptions!$C$28,IF(B8&lt;=50,Assumptions!$C$29,Assumptions!$C$30))))))</f>
        <v>52540523.899144</v>
      </c>
      <c r="E8" s="56" t="n">
        <f aca="false">E7*(1+Assumptions!$C$20)</f>
        <v>24637.10371875</v>
      </c>
      <c r="F8" s="10" t="n">
        <f aca="false">D8*E8</f>
        <v>1294446336740.67</v>
      </c>
      <c r="G8" s="10" t="n">
        <f aca="false">Assumptions!$C$7*(1+Assumptions!$C$14)^(B8-1)*(Assumptions!$C$47+(1-Assumptions!$C$47)*MAX(0,1-B8/Assumptions!$C$18))*Assumptions!$C$10*(1+Assumptions!$C$13)^(B8-1)</f>
        <v>1257986633602.59</v>
      </c>
      <c r="H8" s="10" t="n">
        <f aca="false">IF(B8&lt;=Assumptions!$C$18+Assumptions!$C$35,SUMPRODUCT((ROW(H$4:H8)&gt;=ROW(H8)-Assumptions!$C$35+1)*IF(ROW(H$4:H8)-3&lt;=Assumptions!$C$18,(Assumptions!$C$7*(1+Assumptions!$C$14)^(ROW(H$4:H8)-4)*(1-Assumptions!$C$47)/Assumptions!$C$18),0))*Assumptions!$C$34/Assumptions!$C$35,0)</f>
        <v>225324507038.198</v>
      </c>
      <c r="I8" s="10" t="n">
        <f aca="false">Assumptions!$C$7*(1+Assumptions!$C$14)^(B8-1)*(1-Assumptions!$C$47)*MIN(1,B8/Assumptions!$C$18)</f>
        <v>16064309.9333419</v>
      </c>
      <c r="J8" s="10" t="n">
        <f aca="false">I8*Assumptions!$C$8*(1+Assumptions!$C$13)^(B8-1)*Assumptions!$C$39</f>
        <v>155781780624.007</v>
      </c>
      <c r="K8" s="10" t="n">
        <f aca="false">J8*Assumptions!$C$40</f>
        <v>31156356124.8014</v>
      </c>
      <c r="L8" s="10" t="n">
        <f aca="false">J8*(1-Assumptions!$C$40)</f>
        <v>124625424499.206</v>
      </c>
      <c r="M8" s="10" t="n">
        <f aca="false">O7*(VLOOKUP(B8,'Scenario Inputs'!B10:I69,COLUMN('Scenario Inputs'!E1)-1,FALSE())-Assumptions!$C$42)</f>
        <v>-58131024.8418588</v>
      </c>
      <c r="N8" s="10" t="n">
        <f aca="false">IF(B8&lt;=Assumptions!$C$43,0,MIN(O7*Assumptions!$C$44,MAX(0,F8+H8-G8)))</f>
        <v>0</v>
      </c>
      <c r="O8" s="10" t="n">
        <f aca="false">O7+K8+M8-N8</f>
        <v>89229249941.8183</v>
      </c>
      <c r="P8" s="10" t="n">
        <f aca="false">G8-F8-H8</f>
        <v>-261784210176.28</v>
      </c>
      <c r="Q8" s="10" t="n">
        <f aca="false">N8</f>
        <v>0</v>
      </c>
      <c r="R8" s="10" t="n">
        <f aca="false">P8+Q8-T8</f>
        <v>-302287473138.522</v>
      </c>
      <c r="S8" s="10" t="n">
        <f aca="false">S7*(1+0.03)+R8</f>
        <v>1692106736207.03</v>
      </c>
      <c r="T8" s="15" t="n">
        <f aca="false">J8*Assumptions!$C$52*MAX(0,1-(B8-1)/Assumptions!$C$53)</f>
        <v>40503262962.2419</v>
      </c>
    </row>
    <row r="9" customFormat="false" ht="15" hidden="false" customHeight="true" outlineLevel="0" collapsed="false">
      <c r="B9" s="1" t="n">
        <v>6</v>
      </c>
      <c r="C9" s="1" t="n">
        <f aca="false">2025+B9</f>
        <v>2031</v>
      </c>
      <c r="D9" s="10" t="n">
        <f aca="false">D8*(1-IF(B9&lt;=10,Assumptions!$C$25,IF(B9&lt;=20,Assumptions!$C$26,IF(B9&lt;=30,Assumptions!$C$27,IF(B9&lt;=40,Assumptions!$C$28,IF(B9&lt;=50,Assumptions!$C$29,Assumptions!$C$30))))))</f>
        <v>51594794.4689594</v>
      </c>
      <c r="E9" s="56" t="n">
        <f aca="false">E8*(1+Assumptions!$C$20)</f>
        <v>25253.0313117187</v>
      </c>
      <c r="F9" s="10" t="n">
        <f aca="false">D9*E9</f>
        <v>1302924960246.32</v>
      </c>
      <c r="G9" s="10" t="n">
        <f aca="false">Assumptions!$C$7*(1+Assumptions!$C$14)^(B9-1)*(Assumptions!$C$47+(1-Assumptions!$C$47)*MAX(0,1-B9/Assumptions!$C$18))*Assumptions!$C$10*(1+Assumptions!$C$13)^(B9-1)</f>
        <v>1277387377870.48</v>
      </c>
      <c r="H9" s="10" t="n">
        <f aca="false">IF(B9&lt;=Assumptions!$C$18+Assumptions!$C$35,SUMPRODUCT((ROW(H$4:H9)&gt;=ROW(H9)-Assumptions!$C$35+1)*IF(ROW(H$4:H9)-3&lt;=Assumptions!$C$18,(Assumptions!$C$7*(1+Assumptions!$C$14)^(ROW(H$4:H9)-4)*(1-Assumptions!$C$47)/Assumptions!$C$18),0))*Assumptions!$C$34/Assumptions!$C$35,0)</f>
        <v>271067629573.389</v>
      </c>
      <c r="I9" s="10" t="n">
        <f aca="false">Assumptions!$C$7*(1+Assumptions!$C$14)^(B9-1)*(1-Assumptions!$C$47)*MIN(1,B9/Assumptions!$C$18)</f>
        <v>19373557.7796103</v>
      </c>
      <c r="J9" s="10" t="n">
        <f aca="false">I9*Assumptions!$C$8*(1+Assumptions!$C$13)^(B9-1)*Assumptions!$C$39</f>
        <v>193509012255.529</v>
      </c>
      <c r="K9" s="10" t="n">
        <f aca="false">J9*Assumptions!$C$40</f>
        <v>38701802451.1058</v>
      </c>
      <c r="L9" s="10" t="n">
        <f aca="false">J9*(1-Assumptions!$C$40)</f>
        <v>154807209804.423</v>
      </c>
      <c r="M9" s="10" t="n">
        <f aca="false">O8*(VLOOKUP(B9,'Scenario Inputs'!B10:I69,COLUMN('Scenario Inputs'!E1)-1,FALSE())-Assumptions!$C$42)</f>
        <v>-89229249.9418183</v>
      </c>
      <c r="N9" s="10" t="n">
        <f aca="false">IF(B9&lt;=Assumptions!$C$43,0,MIN(O8*Assumptions!$C$44,MAX(0,F9+H9-G9)))</f>
        <v>0</v>
      </c>
      <c r="O9" s="10" t="n">
        <f aca="false">O8+K9+M9-N9</f>
        <v>127841823142.982</v>
      </c>
      <c r="P9" s="10" t="n">
        <f aca="false">G9-F9-H9</f>
        <v>-296605211949.236</v>
      </c>
      <c r="Q9" s="10" t="n">
        <f aca="false">N9</f>
        <v>0</v>
      </c>
      <c r="R9" s="10" t="n">
        <f aca="false">P9+Q9-T9</f>
        <v>-344982465013.118</v>
      </c>
      <c r="S9" s="10" t="n">
        <f aca="false">S8*(1+0.03)+R9</f>
        <v>1397887473280.12</v>
      </c>
      <c r="T9" s="15" t="n">
        <f aca="false">J9*Assumptions!$C$52*MAX(0,1-(B9-1)/Assumptions!$C$53)</f>
        <v>48377253063.8823</v>
      </c>
    </row>
    <row r="10" customFormat="false" ht="15" hidden="false" customHeight="true" outlineLevel="0" collapsed="false">
      <c r="B10" s="1" t="n">
        <v>7</v>
      </c>
      <c r="C10" s="1" t="n">
        <f aca="false">2025+B10</f>
        <v>2032</v>
      </c>
      <c r="D10" s="10" t="n">
        <f aca="false">D9*(1-IF(B10&lt;=10,Assumptions!$C$25,IF(B10&lt;=20,Assumptions!$C$26,IF(B10&lt;=30,Assumptions!$C$27,IF(B10&lt;=40,Assumptions!$C$28,IF(B10&lt;=50,Assumptions!$C$29,Assumptions!$C$30))))))</f>
        <v>50666088.1685181</v>
      </c>
      <c r="E10" s="56" t="n">
        <f aca="false">E9*(1+Assumptions!$C$20)</f>
        <v>25884.3570945117</v>
      </c>
      <c r="F10" s="10" t="n">
        <f aca="false">D10*E10</f>
        <v>1311459118735.94</v>
      </c>
      <c r="G10" s="10" t="n">
        <f aca="false">Assumptions!$C$7*(1+Assumptions!$C$14)^(B10-1)*(Assumptions!$C$47+(1-Assumptions!$C$47)*MAX(0,1-B10/Assumptions!$C$18))*Assumptions!$C$10*(1+Assumptions!$C$13)^(B10-1)</f>
        <v>1296597723669.88</v>
      </c>
      <c r="H10" s="10" t="n">
        <f aca="false">IF(B10&lt;=Assumptions!$C$18+Assumptions!$C$35,SUMPRODUCT((ROW(H$4:H10)&gt;=ROW(H10)-Assumptions!$C$35+1)*IF(ROW(H$4:H10)-3&lt;=Assumptions!$C$18,(Assumptions!$C$7*(1+Assumptions!$C$14)^(ROW(H$4:H10)-4)*(1-Assumptions!$C$47)/Assumptions!$C$18),0))*Assumptions!$C$34/Assumptions!$C$35,0)</f>
        <v>272422967721.256</v>
      </c>
      <c r="I10" s="10" t="n">
        <f aca="false">Assumptions!$C$7*(1+Assumptions!$C$14)^(B10-1)*(1-Assumptions!$C$47)*MIN(1,B10/Assumptions!$C$18)</f>
        <v>22715496.4965931</v>
      </c>
      <c r="J10" s="10" t="n">
        <f aca="false">I10*Assumptions!$C$8*(1+Assumptions!$C$13)^(B10-1)*Assumptions!$C$39</f>
        <v>233695996375.696</v>
      </c>
      <c r="K10" s="10" t="n">
        <f aca="false">J10*Assumptions!$C$40</f>
        <v>46739199275.1392</v>
      </c>
      <c r="L10" s="10" t="n">
        <f aca="false">J10*(1-Assumptions!$C$40)</f>
        <v>186956797100.557</v>
      </c>
      <c r="M10" s="10" t="n">
        <f aca="false">O9*(VLOOKUP(B10,'Scenario Inputs'!B10:I69,COLUMN('Scenario Inputs'!E1)-1,FALSE())-Assumptions!$C$42)</f>
        <v>-127841823.142982</v>
      </c>
      <c r="N10" s="10" t="n">
        <f aca="false">IF(B10&lt;=Assumptions!$C$43,0,MIN(O9*Assumptions!$C$44,MAX(0,F10+H10-G10)))</f>
        <v>0</v>
      </c>
      <c r="O10" s="10" t="n">
        <f aca="false">O9+K10+M10-N10</f>
        <v>174453180594.979</v>
      </c>
      <c r="P10" s="10" t="n">
        <f aca="false">G10-F10-H10</f>
        <v>-287284362787.313</v>
      </c>
      <c r="Q10" s="10" t="n">
        <f aca="false">N10</f>
        <v>0</v>
      </c>
      <c r="R10" s="10" t="n">
        <f aca="false">P10+Q10-T10</f>
        <v>-343371401917.48</v>
      </c>
      <c r="S10" s="10" t="n">
        <f aca="false">S9*(1+0.03)+R10</f>
        <v>1096452695561.04</v>
      </c>
      <c r="T10" s="15" t="n">
        <f aca="false">J10*Assumptions!$C$52*MAX(0,1-(B10-1)/Assumptions!$C$53)</f>
        <v>56087039130.1671</v>
      </c>
    </row>
    <row r="11" customFormat="false" ht="15" hidden="false" customHeight="true" outlineLevel="0" collapsed="false">
      <c r="B11" s="1" t="n">
        <v>8</v>
      </c>
      <c r="C11" s="1" t="n">
        <f aca="false">2025+B11</f>
        <v>2033</v>
      </c>
      <c r="D11" s="10" t="n">
        <f aca="false">D10*(1-IF(B11&lt;=10,Assumptions!$C$25,IF(B11&lt;=20,Assumptions!$C$26,IF(B11&lt;=30,Assumptions!$C$27,IF(B11&lt;=40,Assumptions!$C$28,IF(B11&lt;=50,Assumptions!$C$29,Assumptions!$C$30))))))</f>
        <v>49754098.5814848</v>
      </c>
      <c r="E11" s="56" t="n">
        <f aca="false">E10*(1+Assumptions!$C$20)</f>
        <v>26531.4660218745</v>
      </c>
      <c r="F11" s="10" t="n">
        <f aca="false">D11*E11</f>
        <v>1320049175963.66</v>
      </c>
      <c r="G11" s="10" t="n">
        <f aca="false">Assumptions!$C$7*(1+Assumptions!$C$14)^(B11-1)*(Assumptions!$C$47+(1-Assumptions!$C$47)*MAX(0,1-B11/Assumptions!$C$18))*Assumptions!$C$10*(1+Assumptions!$C$13)^(B11-1)</f>
        <v>1315580315932.41</v>
      </c>
      <c r="H11" s="10" t="n">
        <f aca="false">IF(B11&lt;=Assumptions!$C$18+Assumptions!$C$35,SUMPRODUCT((ROW(H$4:H11)&gt;=ROW(H11)-Assumptions!$C$35+1)*IF(ROW(H$4:H11)-3&lt;=Assumptions!$C$18,(Assumptions!$C$7*(1+Assumptions!$C$14)^(ROW(H$4:H11)-4)*(1-Assumptions!$C$47)/Assumptions!$C$18),0))*Assumptions!$C$34/Assumptions!$C$35,0)</f>
        <v>273785082559.862</v>
      </c>
      <c r="I11" s="10" t="n">
        <f aca="false">Assumptions!$C$7*(1+Assumptions!$C$14)^(B11-1)*(1-Assumptions!$C$47)*MIN(1,B11/Assumptions!$C$18)</f>
        <v>26090370.2618012</v>
      </c>
      <c r="J11" s="10" t="n">
        <f aca="false">I11*Assumptions!$C$8*(1+Assumptions!$C$13)^(B11-1)*Assumptions!$C$39</f>
        <v>276469040740.916</v>
      </c>
      <c r="K11" s="10" t="n">
        <f aca="false">J11*Assumptions!$C$40</f>
        <v>55293808148.1833</v>
      </c>
      <c r="L11" s="10" t="n">
        <f aca="false">J11*(1-Assumptions!$C$40)</f>
        <v>221175232592.733</v>
      </c>
      <c r="M11" s="10" t="n">
        <f aca="false">O10*(VLOOKUP(B11,'Scenario Inputs'!B10:I69,COLUMN('Scenario Inputs'!E1)-1,FALSE())-Assumptions!$C$42)</f>
        <v>-174453180.594979</v>
      </c>
      <c r="N11" s="10" t="n">
        <f aca="false">IF(B11&lt;=Assumptions!$C$43,0,MIN(O10*Assumptions!$C$44,MAX(0,F11+H11-G11)))</f>
        <v>0</v>
      </c>
      <c r="O11" s="10" t="n">
        <f aca="false">O10+K11+M11-N11</f>
        <v>229572535562.567</v>
      </c>
      <c r="P11" s="10" t="n">
        <f aca="false">G11-F11-H11</f>
        <v>-278253942591.114</v>
      </c>
      <c r="Q11" s="10" t="n">
        <f aca="false">N11</f>
        <v>0</v>
      </c>
      <c r="R11" s="10" t="n">
        <f aca="false">P11+Q11-T11</f>
        <v>-341841821961.525</v>
      </c>
      <c r="S11" s="10" t="n">
        <f aca="false">S10*(1+0.03)+R11</f>
        <v>787504454466.351</v>
      </c>
      <c r="T11" s="15" t="n">
        <f aca="false">J11*Assumptions!$C$52*MAX(0,1-(B11-1)/Assumptions!$C$53)</f>
        <v>63587879370.4108</v>
      </c>
    </row>
    <row r="12" customFormat="false" ht="15" hidden="false" customHeight="true" outlineLevel="0" collapsed="false">
      <c r="B12" s="1" t="n">
        <v>9</v>
      </c>
      <c r="C12" s="1" t="n">
        <f aca="false">2025+B12</f>
        <v>2034</v>
      </c>
      <c r="D12" s="10" t="n">
        <f aca="false">D11*(1-IF(B12&lt;=10,Assumptions!$C$25,IF(B12&lt;=20,Assumptions!$C$26,IF(B12&lt;=30,Assumptions!$C$27,IF(B12&lt;=40,Assumptions!$C$28,IF(B12&lt;=50,Assumptions!$C$29,Assumptions!$C$30))))))</f>
        <v>48858524.8070181</v>
      </c>
      <c r="E12" s="56" t="n">
        <f aca="false">E11*(1+Assumptions!$C$20)</f>
        <v>27194.7526724214</v>
      </c>
      <c r="F12" s="10" t="n">
        <f aca="false">D12*E12</f>
        <v>1328695498066.22</v>
      </c>
      <c r="G12" s="10" t="n">
        <f aca="false">Assumptions!$C$7*(1+Assumptions!$C$14)^(B12-1)*(Assumptions!$C$47+(1-Assumptions!$C$47)*MAX(0,1-B12/Assumptions!$C$18))*Assumptions!$C$10*(1+Assumptions!$C$13)^(B12-1)</f>
        <v>1334295408769.95</v>
      </c>
      <c r="H12" s="10" t="n">
        <f aca="false">IF(B12&lt;=Assumptions!$C$18+Assumptions!$C$35,SUMPRODUCT((ROW(H$4:H12)&gt;=ROW(H12)-Assumptions!$C$35+1)*IF(ROW(H$4:H12)-3&lt;=Assumptions!$C$18,(Assumptions!$C$7*(1+Assumptions!$C$14)^(ROW(H$4:H12)-4)*(1-Assumptions!$C$47)/Assumptions!$C$18),0))*Assumptions!$C$34/Assumptions!$C$35,0)</f>
        <v>275154007972.661</v>
      </c>
      <c r="I12" s="10" t="n">
        <f aca="false">Assumptions!$C$7*(1+Assumptions!$C$14)^(B12-1)*(1-Assumptions!$C$47)*MIN(1,B12/Assumptions!$C$18)</f>
        <v>29498424.877249</v>
      </c>
      <c r="J12" s="10" t="n">
        <f aca="false">I12*Assumptions!$C$8*(1+Assumptions!$C$13)^(B12-1)*Assumptions!$C$39</f>
        <v>321960293463.33</v>
      </c>
      <c r="K12" s="10" t="n">
        <f aca="false">J12*Assumptions!$C$40</f>
        <v>64392058692.6659</v>
      </c>
      <c r="L12" s="10" t="n">
        <f aca="false">J12*(1-Assumptions!$C$40)</f>
        <v>257568234770.664</v>
      </c>
      <c r="M12" s="10" t="n">
        <f aca="false">O11*(VLOOKUP(B12,'Scenario Inputs'!B10:I69,COLUMN('Scenario Inputs'!E1)-1,FALSE())-Assumptions!$C$42)</f>
        <v>-229572535.562567</v>
      </c>
      <c r="N12" s="10" t="n">
        <f aca="false">IF(B12&lt;=Assumptions!$C$43,0,MIN(O11*Assumptions!$C$44,MAX(0,F12+H12-G12)))</f>
        <v>0</v>
      </c>
      <c r="O12" s="10" t="n">
        <f aca="false">O11+K12+M12-N12</f>
        <v>293735021719.67</v>
      </c>
      <c r="P12" s="10" t="n">
        <f aca="false">G12-F12-H12</f>
        <v>-269554097268.936</v>
      </c>
      <c r="Q12" s="10" t="n">
        <f aca="false">N12</f>
        <v>0</v>
      </c>
      <c r="R12" s="10" t="n">
        <f aca="false">P12+Q12-T12</f>
        <v>-340385361830.869</v>
      </c>
      <c r="S12" s="10" t="n">
        <f aca="false">S11*(1+0.03)+R12</f>
        <v>470744226269.473</v>
      </c>
      <c r="T12" s="15" t="n">
        <f aca="false">J12*Assumptions!$C$52*MAX(0,1-(B12-1)/Assumptions!$C$53)</f>
        <v>70831264561.9325</v>
      </c>
    </row>
    <row r="13" customFormat="false" ht="15" hidden="false" customHeight="true" outlineLevel="0" collapsed="false">
      <c r="B13" s="1" t="n">
        <v>10</v>
      </c>
      <c r="C13" s="1" t="n">
        <f aca="false">2025+B13</f>
        <v>2035</v>
      </c>
      <c r="D13" s="10" t="n">
        <f aca="false">D12*(1-IF(B13&lt;=10,Assumptions!$C$25,IF(B13&lt;=20,Assumptions!$C$26,IF(B13&lt;=30,Assumptions!$C$27,IF(B13&lt;=40,Assumptions!$C$28,IF(B13&lt;=50,Assumptions!$C$29,Assumptions!$C$30))))))</f>
        <v>47979071.3604918</v>
      </c>
      <c r="E13" s="56" t="n">
        <f aca="false">E12*(1+Assumptions!$C$20)</f>
        <v>27874.6214892319</v>
      </c>
      <c r="F13" s="10" t="n">
        <f aca="false">D13*E13</f>
        <v>1337398453578.55</v>
      </c>
      <c r="G13" s="10" t="n">
        <f aca="false">Assumptions!$C$7*(1+Assumptions!$C$14)^(B13-1)*(Assumptions!$C$47+(1-Assumptions!$C$47)*MAX(0,1-B13/Assumptions!$C$18))*Assumptions!$C$10*(1+Assumptions!$C$13)^(B13-1)</f>
        <v>1352700743553.07</v>
      </c>
      <c r="H13" s="10" t="n">
        <f aca="false">IF(B13&lt;=Assumptions!$C$18+Assumptions!$C$35,SUMPRODUCT((ROW(H$4:H13)&gt;=ROW(H13)-Assumptions!$C$35+1)*IF(ROW(H$4:H13)-3&lt;=Assumptions!$C$18,(Assumptions!$C$7*(1+Assumptions!$C$14)^(ROW(H$4:H13)-4)*(1-Assumptions!$C$47)/Assumptions!$C$18),0))*Assumptions!$C$34/Assumptions!$C$35,0)</f>
        <v>276529778012.525</v>
      </c>
      <c r="I13" s="10" t="n">
        <f aca="false">Assumptions!$C$7*(1+Assumptions!$C$14)^(B13-1)*(1-Assumptions!$C$47)*MIN(1,B13/Assumptions!$C$18)</f>
        <v>32939907.7795947</v>
      </c>
      <c r="J13" s="10" t="n">
        <f aca="false">I13*Assumptions!$C$8*(1+Assumptions!$C$13)^(B13-1)*Assumptions!$C$39</f>
        <v>370307997531.74</v>
      </c>
      <c r="K13" s="10" t="n">
        <f aca="false">J13*Assumptions!$C$40</f>
        <v>74061599506.3479</v>
      </c>
      <c r="L13" s="10" t="n">
        <f aca="false">J13*(1-Assumptions!$C$40)</f>
        <v>296246398025.392</v>
      </c>
      <c r="M13" s="10" t="n">
        <f aca="false">O12*(VLOOKUP(B13,'Scenario Inputs'!B10:I69,COLUMN('Scenario Inputs'!E1)-1,FALSE())-Assumptions!$C$42)</f>
        <v>-293735021.71967</v>
      </c>
      <c r="N13" s="10" t="n">
        <f aca="false">IF(B13&lt;=Assumptions!$C$43,0,MIN(O12*Assumptions!$C$44,MAX(0,F13+H13-G13)))</f>
        <v>0</v>
      </c>
      <c r="O13" s="10" t="n">
        <f aca="false">O12+K13+M13-N13</f>
        <v>367502886204.299</v>
      </c>
      <c r="P13" s="10" t="n">
        <f aca="false">G13-F13-H13</f>
        <v>-261227488038.007</v>
      </c>
      <c r="Q13" s="10" t="n">
        <f aca="false">N13</f>
        <v>0</v>
      </c>
      <c r="R13" s="10" t="n">
        <f aca="false">P13+Q13-T13</f>
        <v>-338992167519.672</v>
      </c>
      <c r="S13" s="10" t="n">
        <f aca="false">S12*(1+0.03)+R13</f>
        <v>145874385537.885</v>
      </c>
      <c r="T13" s="15" t="n">
        <f aca="false">J13*Assumptions!$C$52*MAX(0,1-(B13-1)/Assumptions!$C$53)</f>
        <v>77764679481.6653</v>
      </c>
    </row>
    <row r="14" customFormat="false" ht="15" hidden="false" customHeight="true" outlineLevel="0" collapsed="false">
      <c r="B14" s="1" t="n">
        <v>11</v>
      </c>
      <c r="C14" s="1" t="n">
        <f aca="false">2025+B14</f>
        <v>2036</v>
      </c>
      <c r="D14" s="10" t="n">
        <f aca="false">D13*(1-IF(B14&lt;=10,Assumptions!$C$25,IF(B14&lt;=20,Assumptions!$C$26,IF(B14&lt;=30,Assumptions!$C$27,IF(B14&lt;=40,Assumptions!$C$28,IF(B14&lt;=50,Assumptions!$C$29,Assumptions!$C$30))))))</f>
        <v>46155866.6487931</v>
      </c>
      <c r="E14" s="56" t="n">
        <f aca="false">E13*(1+Assumptions!$C$20)</f>
        <v>28571.4870264627</v>
      </c>
      <c r="F14" s="10" t="n">
        <f aca="false">D14*E14</f>
        <v>1318741745151.13</v>
      </c>
      <c r="G14" s="10" t="n">
        <f aca="false">Assumptions!$C$7*(1+Assumptions!$C$14)^(B14-1)*(Assumptions!$C$47+(1-Assumptions!$C$47)*MAX(0,1-B14/Assumptions!$C$18))*Assumptions!$C$10*(1+Assumptions!$C$13)^(B14-1)</f>
        <v>1370751421372.27</v>
      </c>
      <c r="H14" s="10" t="n">
        <f aca="false">IF(B14&lt;=Assumptions!$C$18+Assumptions!$C$35,SUMPRODUCT((ROW(H$4:H14)&gt;=ROW(H14)-Assumptions!$C$35+1)*IF(ROW(H$4:H14)-3&lt;=Assumptions!$C$18,(Assumptions!$C$7*(1+Assumptions!$C$14)^(ROW(H$4:H14)-4)*(1-Assumptions!$C$47)/Assumptions!$C$18),0))*Assumptions!$C$34/Assumptions!$C$35,0)</f>
        <v>277912426902.587</v>
      </c>
      <c r="I14" s="10" t="n">
        <f aca="false">Assumptions!$C$7*(1+Assumptions!$C$14)^(B14-1)*(1-Assumptions!$C$47)*MIN(1,B14/Assumptions!$C$18)</f>
        <v>36415068.0503419</v>
      </c>
      <c r="J14" s="10" t="n">
        <f aca="false">I14*Assumptions!$C$8*(1+Assumptions!$C$13)^(B14-1)*Assumptions!$C$39</f>
        <v>421656756009.478</v>
      </c>
      <c r="K14" s="10" t="n">
        <f aca="false">J14*Assumptions!$C$40</f>
        <v>84331351201.8956</v>
      </c>
      <c r="L14" s="10" t="n">
        <f aca="false">J14*(1-Assumptions!$C$40)</f>
        <v>337325404807.583</v>
      </c>
      <c r="M14" s="10" t="n">
        <f aca="false">O13*(VLOOKUP(B14,'Scenario Inputs'!B10:I69,COLUMN('Scenario Inputs'!E1)-1,FALSE())-Assumptions!$C$42)</f>
        <v>21682670286.0536</v>
      </c>
      <c r="N14" s="10" t="n">
        <f aca="false">IF(B14&lt;=Assumptions!$C$43,0,MIN(O13*Assumptions!$C$44,MAX(0,F14+H14-G14)))</f>
        <v>0</v>
      </c>
      <c r="O14" s="10" t="n">
        <f aca="false">O13+K14+M14-N14</f>
        <v>473516907692.248</v>
      </c>
      <c r="P14" s="10" t="n">
        <f aca="false">G14-F14-H14</f>
        <v>-225902750681.451</v>
      </c>
      <c r="Q14" s="10" t="n">
        <f aca="false">N14</f>
        <v>0</v>
      </c>
      <c r="R14" s="10" t="n">
        <f aca="false">P14+Q14-T14</f>
        <v>-310234101883.346</v>
      </c>
      <c r="S14" s="10" t="n">
        <f aca="false">S13*(1+0.03)+R14</f>
        <v>-159983484779.325</v>
      </c>
      <c r="T14" s="15" t="n">
        <f aca="false">J14*Assumptions!$C$52*MAX(0,1-(B14-1)/Assumptions!$C$53)</f>
        <v>84331351201.8956</v>
      </c>
    </row>
    <row r="15" customFormat="false" ht="15" hidden="false" customHeight="true" outlineLevel="0" collapsed="false">
      <c r="B15" s="1" t="n">
        <v>12</v>
      </c>
      <c r="C15" s="1" t="n">
        <f aca="false">2025+B15</f>
        <v>2037</v>
      </c>
      <c r="D15" s="10" t="n">
        <f aca="false">D14*(1-IF(B15&lt;=10,Assumptions!$C$25,IF(B15&lt;=20,Assumptions!$C$26,IF(B15&lt;=30,Assumptions!$C$27,IF(B15&lt;=40,Assumptions!$C$28,IF(B15&lt;=50,Assumptions!$C$29,Assumptions!$C$30))))))</f>
        <v>44401943.7161389</v>
      </c>
      <c r="E15" s="56" t="n">
        <f aca="false">E14*(1+Assumptions!$C$20)</f>
        <v>29285.7742021242</v>
      </c>
      <c r="F15" s="10" t="n">
        <f aca="false">D15*E15</f>
        <v>1300345297806.27</v>
      </c>
      <c r="G15" s="10" t="n">
        <f aca="false">Assumptions!$C$7*(1+Assumptions!$C$14)^(B15-1)*(Assumptions!$C$47+(1-Assumptions!$C$47)*MAX(0,1-B15/Assumptions!$C$18))*Assumptions!$C$10*(1+Assumptions!$C$13)^(B15-1)</f>
        <v>1388399769637.73</v>
      </c>
      <c r="H15" s="10" t="n">
        <f aca="false">IF(B15&lt;=Assumptions!$C$18+Assumptions!$C$35,SUMPRODUCT((ROW(H$4:H15)&gt;=ROW(H15)-Assumptions!$C$35+1)*IF(ROW(H$4:H15)-3&lt;=Assumptions!$C$18,(Assumptions!$C$7*(1+Assumptions!$C$14)^(ROW(H$4:H15)-4)*(1-Assumptions!$C$47)/Assumptions!$C$18),0))*Assumptions!$C$34/Assumptions!$C$35,0)</f>
        <v>279301989037.1</v>
      </c>
      <c r="I15" s="10" t="n">
        <f aca="false">Assumptions!$C$7*(1+Assumptions!$C$14)^(B15-1)*(1-Assumptions!$C$47)*MIN(1,B15/Assumptions!$C$18)</f>
        <v>39924156.4261021</v>
      </c>
      <c r="J15" s="10" t="n">
        <f aca="false">I15*Assumptions!$C$8*(1+Assumptions!$C$13)^(B15-1)*Assumptions!$C$39</f>
        <v>476157808345.321</v>
      </c>
      <c r="K15" s="10" t="n">
        <f aca="false">J15*Assumptions!$C$40</f>
        <v>95231561669.0643</v>
      </c>
      <c r="L15" s="10" t="n">
        <f aca="false">J15*(1-Assumptions!$C$40)</f>
        <v>380926246676.257</v>
      </c>
      <c r="M15" s="10" t="n">
        <f aca="false">O14*(VLOOKUP(B15,'Scenario Inputs'!B10:I69,COLUMN('Scenario Inputs'!E1)-1,FALSE())-Assumptions!$C$42)</f>
        <v>27937497553.8426</v>
      </c>
      <c r="N15" s="10" t="n">
        <f aca="false">IF(B15&lt;=Assumptions!$C$43,0,MIN(O14*Assumptions!$C$44,MAX(0,F15+H15-G15)))</f>
        <v>0</v>
      </c>
      <c r="O15" s="10" t="n">
        <f aca="false">O14+K15+M15-N15</f>
        <v>596685966915.155</v>
      </c>
      <c r="P15" s="10" t="n">
        <f aca="false">G15-F15-H15</f>
        <v>-191247517205.644</v>
      </c>
      <c r="Q15" s="10" t="n">
        <f aca="false">N15</f>
        <v>0</v>
      </c>
      <c r="R15" s="10" t="n">
        <f aca="false">P15+Q15-T15</f>
        <v>-281717500791.255</v>
      </c>
      <c r="S15" s="10" t="n">
        <f aca="false">S14*(1+0.03)+R15</f>
        <v>-446500490113.96</v>
      </c>
      <c r="T15" s="15" t="n">
        <f aca="false">J15*Assumptions!$C$52*MAX(0,1-(B15-1)/Assumptions!$C$53)</f>
        <v>90469983585.611</v>
      </c>
    </row>
    <row r="16" customFormat="false" ht="15" hidden="false" customHeight="true" outlineLevel="0" collapsed="false">
      <c r="B16" s="1" t="n">
        <v>13</v>
      </c>
      <c r="C16" s="1" t="n">
        <f aca="false">2025+B16</f>
        <v>2038</v>
      </c>
      <c r="D16" s="10" t="n">
        <f aca="false">D15*(1-IF(B16&lt;=10,Assumptions!$C$25,IF(B16&lt;=20,Assumptions!$C$26,IF(B16&lt;=30,Assumptions!$C$27,IF(B16&lt;=40,Assumptions!$C$28,IF(B16&lt;=50,Assumptions!$C$29,Assumptions!$C$30))))))</f>
        <v>42714669.8549257</v>
      </c>
      <c r="E16" s="56" t="n">
        <f aca="false">E15*(1+Assumptions!$C$20)</f>
        <v>30017.9185571774</v>
      </c>
      <c r="F16" s="10" t="n">
        <f aca="false">D16*E16</f>
        <v>1282205480901.88</v>
      </c>
      <c r="G16" s="10" t="n">
        <f aca="false">Assumptions!$C$7*(1+Assumptions!$C$14)^(B16-1)*(Assumptions!$C$47+(1-Assumptions!$C$47)*MAX(0,1-B16/Assumptions!$C$18))*Assumptions!$C$10*(1+Assumptions!$C$13)^(B16-1)</f>
        <v>1405595202563.24</v>
      </c>
      <c r="H16" s="10" t="n">
        <f aca="false">IF(B16&lt;=Assumptions!$C$18+Assumptions!$C$35,SUMPRODUCT((ROW(H$4:H16)&gt;=ROW(H16)-Assumptions!$C$35+1)*IF(ROW(H$4:H16)-3&lt;=Assumptions!$C$18,(Assumptions!$C$7*(1+Assumptions!$C$14)^(ROW(H$4:H16)-4)*(1-Assumptions!$C$47)/Assumptions!$C$18),0))*Assumptions!$C$34/Assumptions!$C$35,0)</f>
        <v>280698498982.285</v>
      </c>
      <c r="I16" s="10" t="n">
        <f aca="false">Assumptions!$C$7*(1+Assumptions!$C$14)^(B16-1)*(1-Assumptions!$C$47)*MIN(1,B16/Assumptions!$C$18)</f>
        <v>43467425.3089187</v>
      </c>
      <c r="J16" s="10" t="n">
        <f aca="false">I16*Assumptions!$C$8*(1+Assumptions!$C$13)^(B16-1)*Assumptions!$C$39</f>
        <v>533969318251.048</v>
      </c>
      <c r="K16" s="10" t="n">
        <f aca="false">J16*Assumptions!$C$40</f>
        <v>106793863650.21</v>
      </c>
      <c r="L16" s="10" t="n">
        <f aca="false">J16*(1-Assumptions!$C$40)</f>
        <v>427175454600.838</v>
      </c>
      <c r="M16" s="10" t="n">
        <f aca="false">O15*(VLOOKUP(B16,'Scenario Inputs'!B10:I69,COLUMN('Scenario Inputs'!E1)-1,FALSE())-Assumptions!$C$42)</f>
        <v>35204472047.9941</v>
      </c>
      <c r="N16" s="10" t="n">
        <f aca="false">IF(B16&lt;=Assumptions!$C$43,0,MIN(O15*Assumptions!$C$44,MAX(0,F16+H16-G16)))</f>
        <v>17900579007.4546</v>
      </c>
      <c r="O16" s="10" t="n">
        <f aca="false">O15+K16+M16-N16</f>
        <v>720783723605.904</v>
      </c>
      <c r="P16" s="10" t="n">
        <f aca="false">G16-F16-H16</f>
        <v>-157308777320.921</v>
      </c>
      <c r="Q16" s="10" t="n">
        <f aca="false">N16</f>
        <v>17900579007.4546</v>
      </c>
      <c r="R16" s="10" t="n">
        <f aca="false">P16+Q16-T16</f>
        <v>-235522675598.655</v>
      </c>
      <c r="S16" s="10" t="n">
        <f aca="false">S15*(1+0.03)+R16</f>
        <v>-695418180416.033</v>
      </c>
      <c r="T16" s="15" t="n">
        <f aca="false">J16*Assumptions!$C$52*MAX(0,1-(B16-1)/Assumptions!$C$53)</f>
        <v>96114477285.1886</v>
      </c>
    </row>
    <row r="17" customFormat="false" ht="15" hidden="false" customHeight="true" outlineLevel="0" collapsed="false">
      <c r="B17" s="1" t="n">
        <v>14</v>
      </c>
      <c r="C17" s="1" t="n">
        <f aca="false">2025+B17</f>
        <v>2039</v>
      </c>
      <c r="D17" s="10" t="n">
        <f aca="false">D16*(1-IF(B17&lt;=10,Assumptions!$C$25,IF(B17&lt;=20,Assumptions!$C$26,IF(B17&lt;=30,Assumptions!$C$27,IF(B17&lt;=40,Assumptions!$C$28,IF(B17&lt;=50,Assumptions!$C$29,Assumptions!$C$30))))))</f>
        <v>41091512.4004385</v>
      </c>
      <c r="E17" s="56" t="n">
        <f aca="false">E16*(1+Assumptions!$C$20)</f>
        <v>30768.3665211068</v>
      </c>
      <c r="F17" s="10" t="n">
        <f aca="false">D17*E17</f>
        <v>1264318714443.3</v>
      </c>
      <c r="G17" s="10" t="n">
        <f aca="false">Assumptions!$C$7*(1+Assumptions!$C$14)^(B17-1)*(Assumptions!$C$47+(1-Assumptions!$C$47)*MAX(0,1-B17/Assumptions!$C$18))*Assumptions!$C$10*(1+Assumptions!$C$13)^(B17-1)</f>
        <v>1422284075269.03</v>
      </c>
      <c r="H17" s="10" t="n">
        <f aca="false">IF(B17&lt;=Assumptions!$C$18+Assumptions!$C$35,SUMPRODUCT((ROW(H$4:H17)&gt;=ROW(H17)-Assumptions!$C$35+1)*IF(ROW(H$4:H17)-3&lt;=Assumptions!$C$18,(Assumptions!$C$7*(1+Assumptions!$C$14)^(ROW(H$4:H17)-4)*(1-Assumptions!$C$47)/Assumptions!$C$18),0))*Assumptions!$C$34/Assumptions!$C$35,0)</f>
        <v>282101991477.197</v>
      </c>
      <c r="I17" s="10" t="n">
        <f aca="false">Assumptions!$C$7*(1+Assumptions!$C$14)^(B17-1)*(1-Assumptions!$C$47)*MIN(1,B17/Assumptions!$C$18)</f>
        <v>47045128.7766527</v>
      </c>
      <c r="J17" s="10" t="n">
        <f aca="false">I17*Assumptions!$C$8*(1+Assumptions!$C$13)^(B17-1)*Assumptions!$C$39</f>
        <v>595256673617.385</v>
      </c>
      <c r="K17" s="10" t="n">
        <f aca="false">J17*Assumptions!$C$40</f>
        <v>119051334723.477</v>
      </c>
      <c r="L17" s="10" t="n">
        <f aca="false">J17*(1-Assumptions!$C$40)</f>
        <v>476205338893.908</v>
      </c>
      <c r="M17" s="10" t="n">
        <f aca="false">O16*(VLOOKUP(B17,'Scenario Inputs'!B10:I69,COLUMN('Scenario Inputs'!E1)-1,FALSE())-Assumptions!$C$42)</f>
        <v>42526239692.7483</v>
      </c>
      <c r="N17" s="10" t="n">
        <f aca="false">IF(B17&lt;=Assumptions!$C$43,0,MIN(O16*Assumptions!$C$44,MAX(0,F17+H17-G17)))</f>
        <v>21623511708.1771</v>
      </c>
      <c r="O17" s="10" t="n">
        <f aca="false">O16+K17+M17-N17</f>
        <v>860737786313.952</v>
      </c>
      <c r="P17" s="10" t="n">
        <f aca="false">G17-F17-H17</f>
        <v>-124136630651.46</v>
      </c>
      <c r="Q17" s="10" t="n">
        <f aca="false">N17</f>
        <v>21623511708.1771</v>
      </c>
      <c r="R17" s="10" t="n">
        <f aca="false">P17+Q17-T17</f>
        <v>-203706753458.238</v>
      </c>
      <c r="S17" s="10" t="n">
        <f aca="false">S16*(1+0.03)+R17</f>
        <v>-919987479286.753</v>
      </c>
      <c r="T17" s="15" t="n">
        <f aca="false">J17*Assumptions!$C$52*MAX(0,1-(B17-1)/Assumptions!$C$53)</f>
        <v>101193634514.955</v>
      </c>
    </row>
    <row r="18" customFormat="false" ht="15" hidden="false" customHeight="true" outlineLevel="0" collapsed="false">
      <c r="B18" s="1" t="n">
        <v>15</v>
      </c>
      <c r="C18" s="1" t="n">
        <f aca="false">2025+B18</f>
        <v>2040</v>
      </c>
      <c r="D18" s="10" t="n">
        <f aca="false">D17*(1-IF(B18&lt;=10,Assumptions!$C$25,IF(B18&lt;=20,Assumptions!$C$26,IF(B18&lt;=30,Assumptions!$C$27,IF(B18&lt;=40,Assumptions!$C$28,IF(B18&lt;=50,Assumptions!$C$29,Assumptions!$C$30))))))</f>
        <v>39530034.9292218</v>
      </c>
      <c r="E18" s="56" t="n">
        <f aca="false">E17*(1+Assumptions!$C$20)</f>
        <v>31537.5756841344</v>
      </c>
      <c r="F18" s="10" t="n">
        <f aca="false">D18*E18</f>
        <v>1246681468376.81</v>
      </c>
      <c r="G18" s="10" t="n">
        <f aca="false">Assumptions!$C$7*(1+Assumptions!$C$14)^(B18-1)*(Assumptions!$C$47+(1-Assumptions!$C$47)*MAX(0,1-B18/Assumptions!$C$18))*Assumptions!$C$10*(1+Assumptions!$C$13)^(B18-1)</f>
        <v>1438409531227.38</v>
      </c>
      <c r="H18" s="10" t="n">
        <f aca="false">IF(B18&lt;=Assumptions!$C$18+Assumptions!$C$35,SUMPRODUCT((ROW(H$4:H18)&gt;=ROW(H18)-Assumptions!$C$35+1)*IF(ROW(H$4:H18)-3&lt;=Assumptions!$C$18,(Assumptions!$C$7*(1+Assumptions!$C$14)^(ROW(H$4:H18)-4)*(1-Assumptions!$C$47)/Assumptions!$C$18),0))*Assumptions!$C$34/Assumptions!$C$35,0)</f>
        <v>283512501434.583</v>
      </c>
      <c r="I18" s="10" t="n">
        <f aca="false">Assumptions!$C$7*(1+Assumptions!$C$14)^(B18-1)*(1-Assumptions!$C$47)*MIN(1,B18/Assumptions!$C$18)</f>
        <v>50657522.5934314</v>
      </c>
      <c r="J18" s="10" t="n">
        <f aca="false">I18*Assumptions!$C$8*(1+Assumptions!$C$13)^(B18-1)*Assumptions!$C$39</f>
        <v>660192798958.967</v>
      </c>
      <c r="K18" s="10" t="n">
        <f aca="false">J18*Assumptions!$C$40</f>
        <v>132038559791.793</v>
      </c>
      <c r="L18" s="10" t="n">
        <f aca="false">J18*(1-Assumptions!$C$40)</f>
        <v>528154239167.174</v>
      </c>
      <c r="M18" s="10" t="n">
        <f aca="false">O17*(VLOOKUP(B18,'Scenario Inputs'!B10:I69,COLUMN('Scenario Inputs'!E1)-1,FALSE())-Assumptions!$C$42)</f>
        <v>50783529392.5232</v>
      </c>
      <c r="N18" s="10" t="n">
        <f aca="false">IF(B18&lt;=Assumptions!$C$43,0,MIN(O17*Assumptions!$C$44,MAX(0,F18+H18-G18)))</f>
        <v>25822133589.4186</v>
      </c>
      <c r="O18" s="10" t="n">
        <f aca="false">O17+K18+M18-N18</f>
        <v>1017737741908.85</v>
      </c>
      <c r="P18" s="10" t="n">
        <f aca="false">G18-F18-H18</f>
        <v>-91784438584.0115</v>
      </c>
      <c r="Q18" s="10" t="n">
        <f aca="false">N18</f>
        <v>25822133589.4186</v>
      </c>
      <c r="R18" s="10" t="n">
        <f aca="false">P18+Q18-T18</f>
        <v>-171593152828.028</v>
      </c>
      <c r="S18" s="10" t="n">
        <f aca="false">S17*(1+0.03)+R18</f>
        <v>-1119180256493.38</v>
      </c>
      <c r="T18" s="15" t="n">
        <f aca="false">J18*Assumptions!$C$52*MAX(0,1-(B18-1)/Assumptions!$C$53)</f>
        <v>105630847833.435</v>
      </c>
    </row>
    <row r="19" customFormat="false" ht="15" hidden="false" customHeight="true" outlineLevel="0" collapsed="false">
      <c r="B19" s="1" t="n">
        <v>16</v>
      </c>
      <c r="C19" s="1" t="n">
        <f aca="false">2025+B19</f>
        <v>2041</v>
      </c>
      <c r="D19" s="10" t="n">
        <f aca="false">D18*(1-IF(B19&lt;=10,Assumptions!$C$25,IF(B19&lt;=20,Assumptions!$C$26,IF(B19&lt;=30,Assumptions!$C$27,IF(B19&lt;=40,Assumptions!$C$28,IF(B19&lt;=50,Assumptions!$C$29,Assumptions!$C$30))))))</f>
        <v>38027893.6019114</v>
      </c>
      <c r="E19" s="56" t="n">
        <f aca="false">E18*(1+Assumptions!$C$20)</f>
        <v>32326.0150762378</v>
      </c>
      <c r="F19" s="10" t="n">
        <f aca="false">D19*E19</f>
        <v>1229290261892.95</v>
      </c>
      <c r="G19" s="10" t="n">
        <f aca="false">Assumptions!$C$7*(1+Assumptions!$C$14)^(B19-1)*(Assumptions!$C$47+(1-Assumptions!$C$47)*MAX(0,1-B19/Assumptions!$C$18))*Assumptions!$C$10*(1+Assumptions!$C$13)^(B19-1)</f>
        <v>1453911342763.22</v>
      </c>
      <c r="H19" s="10" t="n">
        <f aca="false">IF(B19&lt;=Assumptions!$C$18+Assumptions!$C$35,SUMPRODUCT((ROW(H$4:H19)&gt;=ROW(H19)-Assumptions!$C$35+1)*IF(ROW(H$4:H19)-3&lt;=Assumptions!$C$18,(Assumptions!$C$7*(1+Assumptions!$C$14)^(ROW(H$4:H19)-4)*(1-Assumptions!$C$47)/Assumptions!$C$18),0))*Assumptions!$C$34/Assumptions!$C$35,0)</f>
        <v>284930063941.756</v>
      </c>
      <c r="I19" s="10" t="n">
        <f aca="false">Assumptions!$C$7*(1+Assumptions!$C$14)^(B19-1)*(1-Assumptions!$C$47)*MIN(1,B19/Assumptions!$C$18)</f>
        <v>54304864.2201585</v>
      </c>
      <c r="J19" s="10" t="n">
        <f aca="false">I19*Assumptions!$C$8*(1+Assumptions!$C$13)^(B19-1)*Assumptions!$C$39</f>
        <v>728958480898.533</v>
      </c>
      <c r="K19" s="10" t="n">
        <f aca="false">J19*Assumptions!$C$40</f>
        <v>145791696179.707</v>
      </c>
      <c r="L19" s="10" t="n">
        <f aca="false">J19*(1-Assumptions!$C$40)</f>
        <v>583166784718.827</v>
      </c>
      <c r="M19" s="10" t="n">
        <f aca="false">O18*(VLOOKUP(B19,'Scenario Inputs'!B10:I69,COLUMN('Scenario Inputs'!E1)-1,FALSE())-Assumptions!$C$42)</f>
        <v>60046526772.6222</v>
      </c>
      <c r="N19" s="10" t="n">
        <f aca="false">IF(B19&lt;=Assumptions!$C$43,0,MIN(O18*Assumptions!$C$44,MAX(0,F19+H19-G19)))</f>
        <v>30532132257.2655</v>
      </c>
      <c r="O19" s="10" t="n">
        <f aca="false">O18+K19+M19-N19</f>
        <v>1193043832603.91</v>
      </c>
      <c r="P19" s="10" t="n">
        <f aca="false">G19-F19-H19</f>
        <v>-60308983071.4927</v>
      </c>
      <c r="Q19" s="10" t="n">
        <f aca="false">N19</f>
        <v>30532132257.2655</v>
      </c>
      <c r="R19" s="10" t="n">
        <f aca="false">P19+Q19-T19</f>
        <v>-139120622949.007</v>
      </c>
      <c r="S19" s="10" t="n">
        <f aca="false">S18*(1+0.03)+R19</f>
        <v>-1291876287137.19</v>
      </c>
      <c r="T19" s="15" t="n">
        <f aca="false">J19*Assumptions!$C$52*MAX(0,1-(B19-1)/Assumptions!$C$53)</f>
        <v>109343772134.78</v>
      </c>
    </row>
    <row r="20" customFormat="false" ht="15" hidden="false" customHeight="true" outlineLevel="0" collapsed="false">
      <c r="B20" s="1" t="n">
        <v>17</v>
      </c>
      <c r="C20" s="1" t="n">
        <f aca="false">2025+B20</f>
        <v>2042</v>
      </c>
      <c r="D20" s="10" t="n">
        <f aca="false">D19*(1-IF(B20&lt;=10,Assumptions!$C$25,IF(B20&lt;=20,Assumptions!$C$26,IF(B20&lt;=30,Assumptions!$C$27,IF(B20&lt;=40,Assumptions!$C$28,IF(B20&lt;=50,Assumptions!$C$29,Assumptions!$C$30))))))</f>
        <v>36582833.6450388</v>
      </c>
      <c r="E20" s="56" t="n">
        <f aca="false">E19*(1+Assumptions!$C$20)</f>
        <v>33134.1654531437</v>
      </c>
      <c r="F20" s="10" t="n">
        <f aca="false">D20*E20</f>
        <v>1212141662739.55</v>
      </c>
      <c r="G20" s="10" t="n">
        <f aca="false">Assumptions!$C$7*(1+Assumptions!$C$14)^(B20-1)*(Assumptions!$C$47+(1-Assumptions!$C$47)*MAX(0,1-B20/Assumptions!$C$18))*Assumptions!$C$10*(1+Assumptions!$C$13)^(B20-1)</f>
        <v>1468725744309.98</v>
      </c>
      <c r="H20" s="10" t="n">
        <f aca="false">IF(B20&lt;=Assumptions!$C$18+Assumptions!$C$35,SUMPRODUCT((ROW(H$4:H20)&gt;=ROW(H20)-Assumptions!$C$35+1)*IF(ROW(H$4:H20)-3&lt;=Assumptions!$C$18,(Assumptions!$C$7*(1+Assumptions!$C$14)^(ROW(H$4:H20)-4)*(1-Assumptions!$C$47)/Assumptions!$C$18),0))*Assumptions!$C$34/Assumptions!$C$35,0)</f>
        <v>286354714261.464</v>
      </c>
      <c r="I20" s="10" t="n">
        <f aca="false">Assumptions!$C$7*(1+Assumptions!$C$14)^(B20-1)*(1-Assumptions!$C$47)*MIN(1,B20/Assumptions!$C$18)</f>
        <v>57987412.825088</v>
      </c>
      <c r="J20" s="10" t="n">
        <f aca="false">I20*Assumptions!$C$8*(1+Assumptions!$C$13)^(B20-1)*Assumptions!$C$39</f>
        <v>801742707220.999</v>
      </c>
      <c r="K20" s="10" t="n">
        <f aca="false">J20*Assumptions!$C$40</f>
        <v>160348541444.2</v>
      </c>
      <c r="L20" s="10" t="n">
        <f aca="false">J20*(1-Assumptions!$C$40)</f>
        <v>641394165776.799</v>
      </c>
      <c r="M20" s="10" t="n">
        <f aca="false">O19*(VLOOKUP(B20,'Scenario Inputs'!B10:I69,COLUMN('Scenario Inputs'!E1)-1,FALSE())-Assumptions!$C$42)</f>
        <v>70389586123.6309</v>
      </c>
      <c r="N20" s="10" t="n">
        <f aca="false">IF(B20&lt;=Assumptions!$C$43,0,MIN(O19*Assumptions!$C$44,MAX(0,F20+H20-G20)))</f>
        <v>29770632691.0359</v>
      </c>
      <c r="O20" s="10" t="n">
        <f aca="false">O19+K20+M20-N20</f>
        <v>1394011327480.71</v>
      </c>
      <c r="P20" s="10" t="n">
        <f aca="false">G20-F20-H20</f>
        <v>-29770632691.036</v>
      </c>
      <c r="Q20" s="10" t="n">
        <f aca="false">N20</f>
        <v>29770632691.0359</v>
      </c>
      <c r="R20" s="10" t="n">
        <f aca="false">P20+Q20-T20</f>
        <v>-112243979010.94</v>
      </c>
      <c r="S20" s="10" t="n">
        <f aca="false">S19*(1+0.03)+R20</f>
        <v>-1442876554762.25</v>
      </c>
      <c r="T20" s="15" t="n">
        <f aca="false">J20*Assumptions!$C$52*MAX(0,1-(B20-1)/Assumptions!$C$53)</f>
        <v>112243979010.94</v>
      </c>
    </row>
    <row r="21" customFormat="false" ht="15" hidden="false" customHeight="true" outlineLevel="0" collapsed="false">
      <c r="B21" s="1" t="n">
        <v>18</v>
      </c>
      <c r="C21" s="1" t="n">
        <f aca="false">2025+B21</f>
        <v>2043</v>
      </c>
      <c r="D21" s="10" t="n">
        <f aca="false">D20*(1-IF(B21&lt;=10,Assumptions!$C$25,IF(B21&lt;=20,Assumptions!$C$26,IF(B21&lt;=30,Assumptions!$C$27,IF(B21&lt;=40,Assumptions!$C$28,IF(B21&lt;=50,Assumptions!$C$29,Assumptions!$C$30))))))</f>
        <v>35192685.9665273</v>
      </c>
      <c r="E21" s="56" t="n">
        <f aca="false">E20*(1+Assumptions!$C$20)</f>
        <v>33962.5195894723</v>
      </c>
      <c r="F21" s="10" t="n">
        <f aca="false">D21*E21</f>
        <v>1195232286544.33</v>
      </c>
      <c r="G21" s="10" t="n">
        <f aca="false">Assumptions!$C$7*(1+Assumptions!$C$14)^(B21-1)*(Assumptions!$C$47+(1-Assumptions!$C$47)*MAX(0,1-B21/Assumptions!$C$18))*Assumptions!$C$10*(1+Assumptions!$C$13)^(B21-1)</f>
        <v>1482785258108.48</v>
      </c>
      <c r="H21" s="10" t="n">
        <f aca="false">IF(B21&lt;=Assumptions!$C$18+Assumptions!$C$35,SUMPRODUCT((ROW(H$4:H21)&gt;=ROW(H21)-Assumptions!$C$35+1)*IF(ROW(H$4:H21)-3&lt;=Assumptions!$C$18,(Assumptions!$C$7*(1+Assumptions!$C$14)^(ROW(H$4:H21)-4)*(1-Assumptions!$C$47)/Assumptions!$C$18),0))*Assumptions!$C$34/Assumptions!$C$35,0)</f>
        <v>287786487832.772</v>
      </c>
      <c r="I21" s="10" t="n">
        <f aca="false">Assumptions!$C$7*(1+Assumptions!$C$14)^(B21-1)*(1-Assumptions!$C$47)*MIN(1,B21/Assumptions!$C$18)</f>
        <v>61705429.2944612</v>
      </c>
      <c r="J21" s="10" t="n">
        <f aca="false">I21*Assumptions!$C$8*(1+Assumptions!$C$13)^(B21-1)*Assumptions!$C$39</f>
        <v>878743020049.218</v>
      </c>
      <c r="K21" s="10" t="n">
        <f aca="false">J21*Assumptions!$C$40</f>
        <v>175748604009.844</v>
      </c>
      <c r="L21" s="10" t="n">
        <f aca="false">J21*(1-Assumptions!$C$40)</f>
        <v>702994416039.375</v>
      </c>
      <c r="M21" s="10" t="n">
        <f aca="false">O20*(VLOOKUP(B21,'Scenario Inputs'!B10:I69,COLUMN('Scenario Inputs'!E1)-1,FALSE())-Assumptions!$C$42)</f>
        <v>82246668321.3618</v>
      </c>
      <c r="N21" s="10" t="n">
        <f aca="false">IF(B21&lt;=Assumptions!$C$43,0,MIN(O20*Assumptions!$C$44,MAX(0,F21+H21-G21)))</f>
        <v>233516268.619873</v>
      </c>
      <c r="O21" s="10" t="n">
        <f aca="false">O20+K21+M21-N21</f>
        <v>1651773083543.29</v>
      </c>
      <c r="P21" s="10" t="n">
        <f aca="false">G21-F21-H21</f>
        <v>-233516268.619812</v>
      </c>
      <c r="Q21" s="10" t="n">
        <f aca="false">N21</f>
        <v>233516268.619873</v>
      </c>
      <c r="R21" s="10" t="n">
        <f aca="false">P21+Q21-T21</f>
        <v>-114236592606.398</v>
      </c>
      <c r="S21" s="10" t="n">
        <f aca="false">S20*(1+0.03)+R21</f>
        <v>-1600399444011.51</v>
      </c>
      <c r="T21" s="15" t="n">
        <f aca="false">J21*Assumptions!$C$52*MAX(0,1-(B21-1)/Assumptions!$C$53)</f>
        <v>114236592606.398</v>
      </c>
    </row>
    <row r="22" customFormat="false" ht="15" hidden="false" customHeight="true" outlineLevel="0" collapsed="false">
      <c r="B22" s="1" t="n">
        <v>19</v>
      </c>
      <c r="C22" s="1" t="n">
        <f aca="false">2025+B22</f>
        <v>2044</v>
      </c>
      <c r="D22" s="10" t="n">
        <f aca="false">D21*(1-IF(B22&lt;=10,Assumptions!$C$25,IF(B22&lt;=20,Assumptions!$C$26,IF(B22&lt;=30,Assumptions!$C$27,IF(B22&lt;=40,Assumptions!$C$28,IF(B22&lt;=50,Assumptions!$C$29,Assumptions!$C$30))))))</f>
        <v>33855363.8997992</v>
      </c>
      <c r="E22" s="56" t="n">
        <f aca="false">E21*(1+Assumptions!$C$20)</f>
        <v>34811.5825792091</v>
      </c>
      <c r="F22" s="10" t="n">
        <f aca="false">D22*E22</f>
        <v>1178558796147.04</v>
      </c>
      <c r="G22" s="10" t="n">
        <f aca="false">Assumptions!$C$7*(1+Assumptions!$C$14)^(B22-1)*(Assumptions!$C$47+(1-Assumptions!$C$47)*MAX(0,1-B22/Assumptions!$C$18))*Assumptions!$C$10*(1+Assumptions!$C$13)^(B22-1)</f>
        <v>1496018512023.6</v>
      </c>
      <c r="H22" s="10" t="n">
        <f aca="false">IF(B22&lt;=Assumptions!$C$18+Assumptions!$C$35,SUMPRODUCT((ROW(H$4:H22)&gt;=ROW(H22)-Assumptions!$C$35+1)*IF(ROW(H$4:H22)-3&lt;=Assumptions!$C$18,(Assumptions!$C$7*(1+Assumptions!$C$14)^(ROW(H$4:H22)-4)*(1-Assumptions!$C$47)/Assumptions!$C$18),0))*Assumptions!$C$34/Assumptions!$C$35,0)</f>
        <v>289225420271.936</v>
      </c>
      <c r="I22" s="10" t="n">
        <f aca="false">Assumptions!$C$7*(1+Assumptions!$C$14)^(B22-1)*(1-Assumptions!$C$47)*MIN(1,B22/Assumptions!$C$18)</f>
        <v>65459176.2432076</v>
      </c>
      <c r="J22" s="10" t="n">
        <f aca="false">I22*Assumptions!$C$8*(1+Assumptions!$C$13)^(B22-1)*Assumptions!$C$39</f>
        <v>960165883715.278</v>
      </c>
      <c r="K22" s="10" t="n">
        <f aca="false">J22*Assumptions!$C$40</f>
        <v>192033176743.056</v>
      </c>
      <c r="L22" s="10" t="n">
        <f aca="false">J22*(1-Assumptions!$C$40)</f>
        <v>768132706972.223</v>
      </c>
      <c r="M22" s="10" t="n">
        <f aca="false">O21*(VLOOKUP(B22,'Scenario Inputs'!B10:I69,COLUMN('Scenario Inputs'!E1)-1,FALSE())-Assumptions!$C$42)</f>
        <v>97454611929.0543</v>
      </c>
      <c r="N22" s="10" t="n">
        <f aca="false">IF(B22&lt;=Assumptions!$C$43,0,MIN(O21*Assumptions!$C$44,MAX(0,F22+H22-G22)))</f>
        <v>0</v>
      </c>
      <c r="O22" s="10" t="n">
        <f aca="false">O21+K22+M22-N22</f>
        <v>1941260872215.4</v>
      </c>
      <c r="P22" s="10" t="n">
        <f aca="false">G22-F22-H22</f>
        <v>28234295604.6275</v>
      </c>
      <c r="Q22" s="10" t="n">
        <f aca="false">N22</f>
        <v>0</v>
      </c>
      <c r="R22" s="10" t="n">
        <f aca="false">P22+Q22-T22</f>
        <v>-86985610441.2059</v>
      </c>
      <c r="S22" s="10" t="n">
        <f aca="false">S21*(1+0.03)+R22</f>
        <v>-1735397037773.06</v>
      </c>
      <c r="T22" s="15" t="n">
        <f aca="false">J22*Assumptions!$C$52*MAX(0,1-(B22-1)/Assumptions!$C$53)</f>
        <v>115219906045.833</v>
      </c>
    </row>
    <row r="23" customFormat="false" ht="15" hidden="false" customHeight="true" outlineLevel="0" collapsed="false">
      <c r="B23" s="1" t="n">
        <v>20</v>
      </c>
      <c r="C23" s="1" t="n">
        <f aca="false">2025+B23</f>
        <v>2045</v>
      </c>
      <c r="D23" s="10" t="n">
        <f aca="false">D22*(1-IF(B23&lt;=10,Assumptions!$C$25,IF(B23&lt;=20,Assumptions!$C$26,IF(B23&lt;=30,Assumptions!$C$27,IF(B23&lt;=40,Assumptions!$C$28,IF(B23&lt;=50,Assumptions!$C$29,Assumptions!$C$30))))))</f>
        <v>32568860.0716069</v>
      </c>
      <c r="E23" s="56" t="n">
        <f aca="false">E22*(1+Assumptions!$C$20)</f>
        <v>35681.8721436894</v>
      </c>
      <c r="F23" s="10" t="n">
        <f aca="false">D23*E23</f>
        <v>1162117900940.79</v>
      </c>
      <c r="G23" s="10" t="n">
        <f aca="false">Assumptions!$C$7*(1+Assumptions!$C$14)^(B23-1)*(Assumptions!$C$47+(1-Assumptions!$C$47)*MAX(0,1-B23/Assumptions!$C$18))*Assumptions!$C$10*(1+Assumptions!$C$13)^(B23-1)</f>
        <v>1508350049139.89</v>
      </c>
      <c r="H23" s="10" t="n">
        <f aca="false">IF(B23&lt;=Assumptions!$C$18+Assumptions!$C$35,SUMPRODUCT((ROW(H$4:H23)&gt;=ROW(H23)-Assumptions!$C$35+1)*IF(ROW(H$4:H23)-3&lt;=Assumptions!$C$18,(Assumptions!$C$7*(1+Assumptions!$C$14)^(ROW(H$4:H23)-4)*(1-Assumptions!$C$47)/Assumptions!$C$18),0))*Assumptions!$C$34/Assumptions!$C$35,0)</f>
        <v>290671547373.295</v>
      </c>
      <c r="I23" s="10" t="n">
        <f aca="false">Assumptions!$C$7*(1+Assumptions!$C$14)^(B23-1)*(1-Assumptions!$C$47)*MIN(1,B23/Assumptions!$C$18)</f>
        <v>69248918.0257091</v>
      </c>
      <c r="J23" s="10" t="n">
        <f aca="false">I23*Assumptions!$C$8*(1+Assumptions!$C$13)^(B23-1)*Assumptions!$C$39</f>
        <v>1046227067924.07</v>
      </c>
      <c r="K23" s="10" t="n">
        <f aca="false">J23*Assumptions!$C$40</f>
        <v>209245413584.815</v>
      </c>
      <c r="L23" s="10" t="n">
        <f aca="false">J23*(1-Assumptions!$C$40)</f>
        <v>836981654339.259</v>
      </c>
      <c r="M23" s="10" t="n">
        <f aca="false">O22*(VLOOKUP(B23,'Scenario Inputs'!B10:I69,COLUMN('Scenario Inputs'!E1)-1,FALSE())-Assumptions!$C$42)</f>
        <v>114534391460.709</v>
      </c>
      <c r="N23" s="10" t="n">
        <f aca="false">IF(B23&lt;=Assumptions!$C$43,0,MIN(O22*Assumptions!$C$44,MAX(0,F23+H23-G23)))</f>
        <v>0</v>
      </c>
      <c r="O23" s="10" t="n">
        <f aca="false">O22+K23+M23-N23</f>
        <v>2265040677260.93</v>
      </c>
      <c r="P23" s="10" t="n">
        <f aca="false">G23-F23-H23</f>
        <v>55560600825.8077</v>
      </c>
      <c r="Q23" s="10" t="n">
        <f aca="false">N23</f>
        <v>0</v>
      </c>
      <c r="R23" s="10" t="n">
        <f aca="false">P23+Q23-T23</f>
        <v>-59524376645.8405</v>
      </c>
      <c r="S23" s="10" t="n">
        <f aca="false">S22*(1+0.03)+R23</f>
        <v>-1846983325552.1</v>
      </c>
      <c r="T23" s="15" t="n">
        <f aca="false">J23*Assumptions!$C$52*MAX(0,1-(B23-1)/Assumptions!$C$53)</f>
        <v>115084977471.648</v>
      </c>
    </row>
    <row r="24" customFormat="false" ht="15" hidden="false" customHeight="true" outlineLevel="0" collapsed="false">
      <c r="B24" s="1" t="n">
        <v>21</v>
      </c>
      <c r="C24" s="1" t="n">
        <f aca="false">2025+B24</f>
        <v>2046</v>
      </c>
      <c r="D24" s="10" t="n">
        <f aca="false">D23*(1-IF(B24&lt;=10,Assumptions!$C$25,IF(B24&lt;=20,Assumptions!$C$26,IF(B24&lt;=30,Assumptions!$C$27,IF(B24&lt;=40,Assumptions!$C$28,IF(B24&lt;=50,Assumptions!$C$29,Assumptions!$C$30))))))</f>
        <v>30126195.5662364</v>
      </c>
      <c r="E24" s="56" t="n">
        <f aca="false">E23*(1+Assumptions!$C$20)</f>
        <v>36573.9189472816</v>
      </c>
      <c r="F24" s="10" t="n">
        <f aca="false">D24*E24</f>
        <v>1101833034829.48</v>
      </c>
      <c r="G24" s="10" t="n">
        <f aca="false">Assumptions!$C$7*(1+Assumptions!$C$14)^(B24-1)*(Assumptions!$C$47+(1-Assumptions!$C$47)*MAX(0,1-B24/Assumptions!$C$18))*Assumptions!$C$10*(1+Assumptions!$C$13)^(B24-1)</f>
        <v>1519700128783.43</v>
      </c>
      <c r="H24" s="10" t="n">
        <f aca="false">IF(B24&lt;=Assumptions!$C$18+Assumptions!$C$35,SUMPRODUCT((ROW(H$4:H24)&gt;=ROW(H24)-Assumptions!$C$35+1)*IF(ROW(H$4:H24)-3&lt;=Assumptions!$C$18,(Assumptions!$C$7*(1+Assumptions!$C$14)^(ROW(H$4:H24)-4)*(1-Assumptions!$C$47)/Assumptions!$C$18),0))*Assumptions!$C$34/Assumptions!$C$35,0)</f>
        <v>292124905110.162</v>
      </c>
      <c r="I24" s="10" t="n">
        <f aca="false">Assumptions!$C$7*(1+Assumptions!$C$14)^(B24-1)*(1-Assumptions!$C$47)*MIN(1,B24/Assumptions!$C$18)</f>
        <v>73074920.7466295</v>
      </c>
      <c r="J24" s="10" t="n">
        <f aca="false">I24*Assumptions!$C$8*(1+Assumptions!$C$13)^(B24-1)*Assumptions!$C$39</f>
        <v>1137152046829.69</v>
      </c>
      <c r="K24" s="10" t="n">
        <f aca="false">J24*Assumptions!$C$40</f>
        <v>227430409365.937</v>
      </c>
      <c r="L24" s="10" t="n">
        <f aca="false">J24*(1-Assumptions!$C$40)</f>
        <v>909721637463.748</v>
      </c>
      <c r="M24" s="10" t="n">
        <f aca="false">O23*(VLOOKUP(B24,'Scenario Inputs'!B10:I69,COLUMN('Scenario Inputs'!E1)-1,FALSE())-Assumptions!$C$42)</f>
        <v>133637399958.395</v>
      </c>
      <c r="N24" s="10" t="n">
        <f aca="false">IF(B24&lt;=Assumptions!$C$43,0,MIN(O23*Assumptions!$C$44,MAX(0,F24+H24-G24)))</f>
        <v>0</v>
      </c>
      <c r="O24" s="10" t="n">
        <f aca="false">O23+K24+M24-N24</f>
        <v>2626108486585.26</v>
      </c>
      <c r="P24" s="10" t="n">
        <f aca="false">G24-F24-H24</f>
        <v>125742188843.787</v>
      </c>
      <c r="Q24" s="10" t="n">
        <f aca="false">N24</f>
        <v>0</v>
      </c>
      <c r="R24" s="10" t="n">
        <f aca="false">P24+Q24-T24</f>
        <v>12026984160.8186</v>
      </c>
      <c r="S24" s="10" t="n">
        <f aca="false">S23*(1+0.03)+R24</f>
        <v>-1890365841157.84</v>
      </c>
      <c r="T24" s="15" t="n">
        <f aca="false">J24*Assumptions!$C$52*MAX(0,1-(B24-1)/Assumptions!$C$53)</f>
        <v>113715204682.969</v>
      </c>
    </row>
    <row r="25" customFormat="false" ht="15" hidden="false" customHeight="true" outlineLevel="0" collapsed="false">
      <c r="B25" s="1" t="n">
        <v>22</v>
      </c>
      <c r="C25" s="1" t="n">
        <f aca="false">2025+B25</f>
        <v>2047</v>
      </c>
      <c r="D25" s="10" t="n">
        <f aca="false">D24*(1-IF(B25&lt;=10,Assumptions!$C$25,IF(B25&lt;=20,Assumptions!$C$26,IF(B25&lt;=30,Assumptions!$C$27,IF(B25&lt;=40,Assumptions!$C$28,IF(B25&lt;=50,Assumptions!$C$29,Assumptions!$C$30))))))</f>
        <v>27866730.8987686</v>
      </c>
      <c r="E25" s="56" t="n">
        <f aca="false">E24*(1+Assumptions!$C$20)</f>
        <v>37488.2669209636</v>
      </c>
      <c r="F25" s="10" t="n">
        <f aca="false">D25*E25</f>
        <v>1044675446147.7</v>
      </c>
      <c r="G25" s="10" t="n">
        <f aca="false">Assumptions!$C$7*(1+Assumptions!$C$14)^(B25-1)*(Assumptions!$C$47+(1-Assumptions!$C$47)*MAX(0,1-B25/Assumptions!$C$18))*Assumptions!$C$10*(1+Assumptions!$C$13)^(B25-1)</f>
        <v>1529984518602.33</v>
      </c>
      <c r="H25" s="10" t="n">
        <f aca="false">IF(B25&lt;=Assumptions!$C$18+Assumptions!$C$35,SUMPRODUCT((ROW(H$4:H25)&gt;=ROW(H25)-Assumptions!$C$35+1)*IF(ROW(H$4:H25)-3&lt;=Assumptions!$C$18,(Assumptions!$C$7*(1+Assumptions!$C$14)^(ROW(H$4:H25)-4)*(1-Assumptions!$C$47)/Assumptions!$C$18),0))*Assumptions!$C$34/Assumptions!$C$35,0)</f>
        <v>293585529635.712</v>
      </c>
      <c r="I25" s="10" t="n">
        <f aca="false">Assumptions!$C$7*(1+Assumptions!$C$14)^(B25-1)*(1-Assumptions!$C$47)*MIN(1,B25/Assumptions!$C$18)</f>
        <v>76937452.2718085</v>
      </c>
      <c r="J25" s="10" t="n">
        <f aca="false">I25*Assumptions!$C$8*(1+Assumptions!$C$13)^(B25-1)*Assumptions!$C$39</f>
        <v>1233176414669.83</v>
      </c>
      <c r="K25" s="10" t="n">
        <f aca="false">J25*Assumptions!$C$40</f>
        <v>246635282933.966</v>
      </c>
      <c r="L25" s="10" t="n">
        <f aca="false">J25*(1-Assumptions!$C$40)</f>
        <v>986541131735.866</v>
      </c>
      <c r="M25" s="10" t="n">
        <f aca="false">O24*(VLOOKUP(B25,'Scenario Inputs'!B10:I69,COLUMN('Scenario Inputs'!E1)-1,FALSE())-Assumptions!$C$42)</f>
        <v>154940400708.53</v>
      </c>
      <c r="N25" s="10" t="n">
        <f aca="false">IF(B25&lt;=Assumptions!$C$43,0,MIN(O24*Assumptions!$C$44,MAX(0,F25+H25-G25)))</f>
        <v>0</v>
      </c>
      <c r="O25" s="10" t="n">
        <f aca="false">O24+K25+M25-N25</f>
        <v>3027684170227.76</v>
      </c>
      <c r="P25" s="10" t="n">
        <f aca="false">G25-F25-H25</f>
        <v>191723542818.91</v>
      </c>
      <c r="Q25" s="10" t="n">
        <f aca="false">N25</f>
        <v>0</v>
      </c>
      <c r="R25" s="10" t="n">
        <f aca="false">P25+Q25-T25</f>
        <v>80737665498.6254</v>
      </c>
      <c r="S25" s="10" t="n">
        <f aca="false">S24*(1+0.03)+R25</f>
        <v>-1866339150893.95</v>
      </c>
      <c r="T25" s="15" t="n">
        <f aca="false">J25*Assumptions!$C$52*MAX(0,1-(B25-1)/Assumptions!$C$53)</f>
        <v>110985877320.285</v>
      </c>
    </row>
    <row r="26" customFormat="false" ht="15" hidden="false" customHeight="true" outlineLevel="0" collapsed="false">
      <c r="B26" s="1" t="n">
        <v>23</v>
      </c>
      <c r="C26" s="1" t="n">
        <f aca="false">2025+B26</f>
        <v>2048</v>
      </c>
      <c r="D26" s="10" t="n">
        <f aca="false">D25*(1-IF(B26&lt;=10,Assumptions!$C$25,IF(B26&lt;=20,Assumptions!$C$26,IF(B26&lt;=30,Assumptions!$C$27,IF(B26&lt;=40,Assumptions!$C$28,IF(B26&lt;=50,Assumptions!$C$29,Assumptions!$C$30))))))</f>
        <v>25776726.081361</v>
      </c>
      <c r="E26" s="56" t="n">
        <f aca="false">E25*(1+Assumptions!$C$20)</f>
        <v>38425.4735939877</v>
      </c>
      <c r="F26" s="10" t="n">
        <f aca="false">D26*E26</f>
        <v>990482907378.791</v>
      </c>
      <c r="G26" s="10" t="n">
        <f aca="false">Assumptions!$C$7*(1+Assumptions!$C$14)^(B26-1)*(Assumptions!$C$47+(1-Assumptions!$C$47)*MAX(0,1-B26/Assumptions!$C$18))*Assumptions!$C$10*(1+Assumptions!$C$13)^(B26-1)</f>
        <v>1539114277323.12</v>
      </c>
      <c r="H26" s="10" t="n">
        <f aca="false">IF(B26&lt;=Assumptions!$C$18+Assumptions!$C$35,SUMPRODUCT((ROW(H$4:H26)&gt;=ROW(H26)-Assumptions!$C$35+1)*IF(ROW(H$4:H26)-3&lt;=Assumptions!$C$18,(Assumptions!$C$7*(1+Assumptions!$C$14)^(ROW(H$4:H26)-4)*(1-Assumptions!$C$47)/Assumptions!$C$18),0))*Assumptions!$C$34/Assumptions!$C$35,0)</f>
        <v>295053457283.891</v>
      </c>
      <c r="I26" s="10" t="n">
        <f aca="false">Assumptions!$C$7*(1+Assumptions!$C$14)^(B26-1)*(1-Assumptions!$C$47)*MIN(1,B26/Assumptions!$C$18)</f>
        <v>80836782.2392206</v>
      </c>
      <c r="J26" s="10" t="n">
        <f aca="false">I26*Assumptions!$C$8*(1+Assumptions!$C$13)^(B26-1)*Assumptions!$C$39</f>
        <v>1334546318629.36</v>
      </c>
      <c r="K26" s="10" t="n">
        <f aca="false">J26*Assumptions!$C$40</f>
        <v>266909263725.872</v>
      </c>
      <c r="L26" s="10" t="n">
        <f aca="false">J26*(1-Assumptions!$C$40)</f>
        <v>1067637054903.49</v>
      </c>
      <c r="M26" s="10" t="n">
        <f aca="false">O25*(VLOOKUP(B26,'Scenario Inputs'!B10:I69,COLUMN('Scenario Inputs'!E1)-1,FALSE())-Assumptions!$C$42)</f>
        <v>178633366043.438</v>
      </c>
      <c r="N26" s="10" t="n">
        <f aca="false">IF(B26&lt;=Assumptions!$C$43,0,MIN(O25*Assumptions!$C$44,MAX(0,F26+H26-G26)))</f>
        <v>0</v>
      </c>
      <c r="O26" s="10" t="n">
        <f aca="false">O25+K26+M26-N26</f>
        <v>3473226799997.06</v>
      </c>
      <c r="P26" s="10" t="n">
        <f aca="false">G26-F26-H26</f>
        <v>253577912660.443</v>
      </c>
      <c r="Q26" s="10" t="n">
        <f aca="false">N26</f>
        <v>0</v>
      </c>
      <c r="R26" s="10" t="n">
        <f aca="false">P26+Q26-T26</f>
        <v>146814207170.094</v>
      </c>
      <c r="S26" s="10" t="n">
        <f aca="false">S25*(1+0.03)+R26</f>
        <v>-1775515118250.68</v>
      </c>
      <c r="T26" s="15" t="n">
        <f aca="false">J26*Assumptions!$C$52*MAX(0,1-(B26-1)/Assumptions!$C$53)</f>
        <v>106763705490.349</v>
      </c>
    </row>
    <row r="27" customFormat="false" ht="15" hidden="false" customHeight="true" outlineLevel="0" collapsed="false">
      <c r="B27" s="1" t="n">
        <v>24</v>
      </c>
      <c r="C27" s="1" t="n">
        <f aca="false">2025+B27</f>
        <v>2049</v>
      </c>
      <c r="D27" s="10" t="n">
        <f aca="false">D26*(1-IF(B27&lt;=10,Assumptions!$C$25,IF(B27&lt;=20,Assumptions!$C$26,IF(B27&lt;=30,Assumptions!$C$27,IF(B27&lt;=40,Assumptions!$C$28,IF(B27&lt;=50,Assumptions!$C$29,Assumptions!$C$30))))))</f>
        <v>23843471.6252589</v>
      </c>
      <c r="E27" s="56" t="n">
        <f aca="false">E26*(1+Assumptions!$C$20)</f>
        <v>39386.1104338374</v>
      </c>
      <c r="F27" s="10" t="n">
        <f aca="false">D27*E27</f>
        <v>939101606558.516</v>
      </c>
      <c r="G27" s="10" t="n">
        <f aca="false">Assumptions!$C$7*(1+Assumptions!$C$14)^(B27-1)*(Assumptions!$C$47+(1-Assumptions!$C$47)*MAX(0,1-B27/Assumptions!$C$18))*Assumptions!$C$10*(1+Assumptions!$C$13)^(B27-1)</f>
        <v>1546995527784.61</v>
      </c>
      <c r="H27" s="10" t="n">
        <f aca="false">IF(B27&lt;=Assumptions!$C$18+Assumptions!$C$35,SUMPRODUCT((ROW(H$4:H27)&gt;=ROW(H27)-Assumptions!$C$35+1)*IF(ROW(H$4:H27)-3&lt;=Assumptions!$C$18,(Assumptions!$C$7*(1+Assumptions!$C$14)^(ROW(H$4:H27)-4)*(1-Assumptions!$C$47)/Assumptions!$C$18),0))*Assumptions!$C$34/Assumptions!$C$35,0)</f>
        <v>296528724570.31</v>
      </c>
      <c r="I27" s="10" t="n">
        <f aca="false">Assumptions!$C$7*(1+Assumptions!$C$14)^(B27-1)*(1-Assumptions!$C$47)*MIN(1,B27/Assumptions!$C$18)</f>
        <v>84773182.0700001</v>
      </c>
      <c r="J27" s="10" t="n">
        <f aca="false">I27*Assumptions!$C$8*(1+Assumptions!$C$13)^(B27-1)*Assumptions!$C$39</f>
        <v>1441518909630.45</v>
      </c>
      <c r="K27" s="10" t="n">
        <f aca="false">J27*Assumptions!$C$40</f>
        <v>288303781926.091</v>
      </c>
      <c r="L27" s="10" t="n">
        <f aca="false">J27*(1-Assumptions!$C$40)</f>
        <v>1153215127704.36</v>
      </c>
      <c r="M27" s="10" t="n">
        <f aca="false">O26*(VLOOKUP(B27,'Scenario Inputs'!B10:I69,COLUMN('Scenario Inputs'!E1)-1,FALSE())-Assumptions!$C$42)</f>
        <v>204920381199.827</v>
      </c>
      <c r="N27" s="10" t="n">
        <f aca="false">IF(B27&lt;=Assumptions!$C$43,0,MIN(O26*Assumptions!$C$44,MAX(0,F27+H27-G27)))</f>
        <v>0</v>
      </c>
      <c r="O27" s="10" t="n">
        <f aca="false">O26+K27+M27-N27</f>
        <v>3966450963122.98</v>
      </c>
      <c r="P27" s="10" t="n">
        <f aca="false">G27-F27-H27</f>
        <v>311365196655.783</v>
      </c>
      <c r="Q27" s="10" t="n">
        <f aca="false">N27</f>
        <v>0</v>
      </c>
      <c r="R27" s="10" t="n">
        <f aca="false">P27+Q27-T27</f>
        <v>210458872981.652</v>
      </c>
      <c r="S27" s="10" t="n">
        <f aca="false">S26*(1+0.03)+R27</f>
        <v>-1618321698816.54</v>
      </c>
      <c r="T27" s="15" t="n">
        <f aca="false">J27*Assumptions!$C$52*MAX(0,1-(B27-1)/Assumptions!$C$53)</f>
        <v>100906323674.132</v>
      </c>
    </row>
    <row r="28" customFormat="false" ht="15" hidden="false" customHeight="true" outlineLevel="0" collapsed="false">
      <c r="B28" s="1" t="n">
        <v>25</v>
      </c>
      <c r="C28" s="1" t="n">
        <f aca="false">2025+B28</f>
        <v>2050</v>
      </c>
      <c r="D28" s="10" t="n">
        <f aca="false">D27*(1-IF(B28&lt;=10,Assumptions!$C$25,IF(B28&lt;=20,Assumptions!$C$26,IF(B28&lt;=30,Assumptions!$C$27,IF(B28&lt;=40,Assumptions!$C$28,IF(B28&lt;=50,Assumptions!$C$29,Assumptions!$C$30))))))</f>
        <v>22055211.2533645</v>
      </c>
      <c r="E28" s="56" t="n">
        <f aca="false">E27*(1+Assumptions!$C$20)</f>
        <v>40370.7631946833</v>
      </c>
      <c r="F28" s="10" t="n">
        <f aca="false">D28*E28</f>
        <v>890385710718.293</v>
      </c>
      <c r="G28" s="10" t="n">
        <f aca="false">Assumptions!$C$7*(1+Assumptions!$C$14)^(B28-1)*(Assumptions!$C$47+(1-Assumptions!$C$47)*MAX(0,1-B28/Assumptions!$C$18))*Assumptions!$C$10*(1+Assumptions!$C$13)^(B28-1)</f>
        <v>1553529219833.83</v>
      </c>
      <c r="H28" s="10" t="n">
        <f aca="false">IF(B28&lt;=Assumptions!$C$18+Assumptions!$C$35,SUMPRODUCT((ROW(H$4:H28)&gt;=ROW(H28)-Assumptions!$C$35+1)*IF(ROW(H$4:H28)-3&lt;=Assumptions!$C$18,(Assumptions!$C$7*(1+Assumptions!$C$14)^(ROW(H$4:H28)-4)*(1-Assumptions!$C$47)/Assumptions!$C$18),0))*Assumptions!$C$34/Assumptions!$C$35,0)</f>
        <v>298011368193.162</v>
      </c>
      <c r="I28" s="10" t="n">
        <f aca="false">Assumptions!$C$7*(1+Assumptions!$C$14)^(B28-1)*(1-Assumptions!$C$47)*MIN(1,B28/Assumptions!$C$18)</f>
        <v>88746924.9795313</v>
      </c>
      <c r="J28" s="10" t="n">
        <f aca="false">I28*Assumptions!$C$8*(1+Assumptions!$C$13)^(B28-1)*Assumptions!$C$39</f>
        <v>1554362811774.96</v>
      </c>
      <c r="K28" s="10" t="n">
        <f aca="false">J28*Assumptions!$C$40</f>
        <v>310872562354.992</v>
      </c>
      <c r="L28" s="10" t="n">
        <f aca="false">J28*(1-Assumptions!$C$40)</f>
        <v>1243490249419.97</v>
      </c>
      <c r="M28" s="10" t="n">
        <f aca="false">O27*(VLOOKUP(B28,'Scenario Inputs'!B10:I69,COLUMN('Scenario Inputs'!E1)-1,FALSE())-Assumptions!$C$42)</f>
        <v>234020606824.256</v>
      </c>
      <c r="N28" s="10" t="n">
        <f aca="false">IF(B28&lt;=Assumptions!$C$43,0,MIN(O27*Assumptions!$C$44,MAX(0,F28+H28-G28)))</f>
        <v>0</v>
      </c>
      <c r="O28" s="10" t="n">
        <f aca="false">O27+K28+M28-N28</f>
        <v>4511344132302.23</v>
      </c>
      <c r="P28" s="10" t="n">
        <f aca="false">G28-F28-H28</f>
        <v>365132140922.379</v>
      </c>
      <c r="Q28" s="10" t="n">
        <f aca="false">N28</f>
        <v>0</v>
      </c>
      <c r="R28" s="10" t="n">
        <f aca="false">P28+Q28-T28</f>
        <v>271870372215.882</v>
      </c>
      <c r="S28" s="10" t="n">
        <f aca="false">S27*(1+0.03)+R28</f>
        <v>-1395000977565.16</v>
      </c>
      <c r="T28" s="15" t="n">
        <f aca="false">J28*Assumptions!$C$52*MAX(0,1-(B28-1)/Assumptions!$C$53)</f>
        <v>93261768706.4977</v>
      </c>
    </row>
    <row r="29" customFormat="false" ht="15" hidden="false" customHeight="true" outlineLevel="0" collapsed="false">
      <c r="B29" s="1" t="n">
        <v>26</v>
      </c>
      <c r="C29" s="1" t="n">
        <f aca="false">2025+B29</f>
        <v>2051</v>
      </c>
      <c r="D29" s="10" t="n">
        <f aca="false">D28*(1-IF(B29&lt;=10,Assumptions!$C$25,IF(B29&lt;=20,Assumptions!$C$26,IF(B29&lt;=30,Assumptions!$C$27,IF(B29&lt;=40,Assumptions!$C$28,IF(B29&lt;=50,Assumptions!$C$29,Assumptions!$C$30))))))</f>
        <v>20401070.4093622</v>
      </c>
      <c r="E29" s="56" t="n">
        <f aca="false">E28*(1+Assumptions!$C$20)</f>
        <v>41380.0322745504</v>
      </c>
      <c r="F29" s="10" t="n">
        <f aca="false">D29*E29</f>
        <v>844196951974.782</v>
      </c>
      <c r="G29" s="10" t="n">
        <f aca="false">Assumptions!$C$7*(1+Assumptions!$C$14)^(B29-1)*(Assumptions!$C$47+(1-Assumptions!$C$47)*MAX(0,1-B29/Assumptions!$C$18))*Assumptions!$C$10*(1+Assumptions!$C$13)^(B29-1)</f>
        <v>1558610882652.14</v>
      </c>
      <c r="H29" s="10" t="n">
        <f aca="false">IF(B29&lt;=Assumptions!$C$18+Assumptions!$C$35,SUMPRODUCT((ROW(H$4:H29)&gt;=ROW(H29)-Assumptions!$C$35+1)*IF(ROW(H$4:H29)-3&lt;=Assumptions!$C$18,(Assumptions!$C$7*(1+Assumptions!$C$14)^(ROW(H$4:H29)-4)*(1-Assumptions!$C$47)/Assumptions!$C$18),0))*Assumptions!$C$34/Assumptions!$C$35,0)</f>
        <v>299501425034.128</v>
      </c>
      <c r="I29" s="10" t="n">
        <f aca="false">Assumptions!$C$7*(1+Assumptions!$C$14)^(B29-1)*(1-Assumptions!$C$47)*MIN(1,B29/Assumptions!$C$18)</f>
        <v>92758285.9886061</v>
      </c>
      <c r="J29" s="10" t="n">
        <f aca="false">I29*Assumptions!$C$8*(1+Assumptions!$C$13)^(B29-1)*Assumptions!$C$39</f>
        <v>1673358611193.21</v>
      </c>
      <c r="K29" s="10" t="n">
        <f aca="false">J29*Assumptions!$C$40</f>
        <v>334671722238.641</v>
      </c>
      <c r="L29" s="10" t="n">
        <f aca="false">J29*(1-Assumptions!$C$40)</f>
        <v>1338686888954.56</v>
      </c>
      <c r="M29" s="10" t="n">
        <f aca="false">O28*(VLOOKUP(B29,'Scenario Inputs'!B10:I69,COLUMN('Scenario Inputs'!E1)-1,FALSE())-Assumptions!$C$42)</f>
        <v>266169303805.832</v>
      </c>
      <c r="N29" s="10" t="n">
        <f aca="false">IF(B29&lt;=Assumptions!$C$43,0,MIN(O28*Assumptions!$C$44,MAX(0,F29+H29-G29)))</f>
        <v>0</v>
      </c>
      <c r="O29" s="10" t="n">
        <f aca="false">O28+K29+M29-N29</f>
        <v>5112185158346.7</v>
      </c>
      <c r="P29" s="10" t="n">
        <f aca="false">G29-F29-H29</f>
        <v>414912505643.232</v>
      </c>
      <c r="Q29" s="10" t="n">
        <f aca="false">N29</f>
        <v>0</v>
      </c>
      <c r="R29" s="10" t="n">
        <f aca="false">P29+Q29-T29</f>
        <v>331244575083.572</v>
      </c>
      <c r="S29" s="10" t="n">
        <f aca="false">S28*(1+0.03)+R29</f>
        <v>-1105606431808.54</v>
      </c>
      <c r="T29" s="15" t="n">
        <f aca="false">J29*Assumptions!$C$52*MAX(0,1-(B29-1)/Assumptions!$C$53)</f>
        <v>83667930559.6602</v>
      </c>
    </row>
    <row r="30" customFormat="false" ht="15" hidden="false" customHeight="true" outlineLevel="0" collapsed="false">
      <c r="B30" s="1" t="n">
        <v>27</v>
      </c>
      <c r="C30" s="1" t="n">
        <f aca="false">2025+B30</f>
        <v>2052</v>
      </c>
      <c r="D30" s="10" t="n">
        <f aca="false">D29*(1-IF(B30&lt;=10,Assumptions!$C$25,IF(B30&lt;=20,Assumptions!$C$26,IF(B30&lt;=30,Assumptions!$C$27,IF(B30&lt;=40,Assumptions!$C$28,IF(B30&lt;=50,Assumptions!$C$29,Assumptions!$C$30))))))</f>
        <v>18870990.12866</v>
      </c>
      <c r="E30" s="56" t="n">
        <f aca="false">E29*(1+Assumptions!$C$20)</f>
        <v>42414.5330814142</v>
      </c>
      <c r="F30" s="10" t="n">
        <f aca="false">D30*E30</f>
        <v>800404235091.09</v>
      </c>
      <c r="G30" s="10" t="n">
        <f aca="false">Assumptions!$C$7*(1+Assumptions!$C$14)^(B30-1)*(Assumptions!$C$47+(1-Assumptions!$C$47)*MAX(0,1-B30/Assumptions!$C$18))*Assumptions!$C$10*(1+Assumptions!$C$13)^(B30-1)</f>
        <v>1562130366061.06</v>
      </c>
      <c r="H30" s="10" t="n">
        <f aca="false">IF(B30&lt;=Assumptions!$C$18+Assumptions!$C$35,SUMPRODUCT((ROW(H$4:H30)&gt;=ROW(H30)-Assumptions!$C$35+1)*IF(ROW(H$4:H30)-3&lt;=Assumptions!$C$18,(Assumptions!$C$7*(1+Assumptions!$C$14)^(ROW(H$4:H30)-4)*(1-Assumptions!$C$47)/Assumptions!$C$18),0))*Assumptions!$C$34/Assumptions!$C$35,0)</f>
        <v>300998932159.298</v>
      </c>
      <c r="I30" s="10" t="n">
        <f aca="false">Assumptions!$C$7*(1+Assumptions!$C$14)^(B30-1)*(1-Assumptions!$C$47)*MIN(1,B30/Assumptions!$C$18)</f>
        <v>96807541.9346472</v>
      </c>
      <c r="J30" s="10" t="n">
        <f aca="false">I30*Assumptions!$C$8*(1+Assumptions!$C$13)^(B30-1)*Assumptions!$C$39</f>
        <v>1798799365083.44</v>
      </c>
      <c r="K30" s="10" t="n">
        <f aca="false">J30*Assumptions!$C$40</f>
        <v>359759873016.688</v>
      </c>
      <c r="L30" s="10" t="n">
        <f aca="false">J30*(1-Assumptions!$C$40)</f>
        <v>1439039492066.75</v>
      </c>
      <c r="M30" s="10" t="n">
        <f aca="false">O29*(VLOOKUP(B30,'Scenario Inputs'!B10:I69,COLUMN('Scenario Inputs'!E1)-1,FALSE())-Assumptions!$C$42)</f>
        <v>301618924342.455</v>
      </c>
      <c r="N30" s="10" t="n">
        <f aca="false">IF(B30&lt;=Assumptions!$C$43,0,MIN(O29*Assumptions!$C$44,MAX(0,F30+H30-G30)))</f>
        <v>0</v>
      </c>
      <c r="O30" s="10" t="n">
        <f aca="false">O29+K30+M30-N30</f>
        <v>5773563955705.85</v>
      </c>
      <c r="P30" s="10" t="n">
        <f aca="false">G30-F30-H30</f>
        <v>460727198810.676</v>
      </c>
      <c r="Q30" s="10" t="n">
        <f aca="false">N30</f>
        <v>0</v>
      </c>
      <c r="R30" s="10" t="n">
        <f aca="false">P30+Q30-T30</f>
        <v>388775224207.338</v>
      </c>
      <c r="S30" s="10" t="n">
        <f aca="false">S29*(1+0.03)+R30</f>
        <v>-749999400555.46</v>
      </c>
      <c r="T30" s="15" t="n">
        <f aca="false">J30*Assumptions!$C$52*MAX(0,1-(B30-1)/Assumptions!$C$53)</f>
        <v>71951974603.3376</v>
      </c>
    </row>
    <row r="31" customFormat="false" ht="15" hidden="false" customHeight="true" outlineLevel="0" collapsed="false">
      <c r="B31" s="1" t="n">
        <v>28</v>
      </c>
      <c r="C31" s="1" t="n">
        <f aca="false">2025+B31</f>
        <v>2053</v>
      </c>
      <c r="D31" s="10" t="n">
        <f aca="false">D30*(1-IF(B31&lt;=10,Assumptions!$C$25,IF(B31&lt;=20,Assumptions!$C$26,IF(B31&lt;=30,Assumptions!$C$27,IF(B31&lt;=40,Assumptions!$C$28,IF(B31&lt;=50,Assumptions!$C$29,Assumptions!$C$30))))))</f>
        <v>17455665.8690105</v>
      </c>
      <c r="E31" s="56" t="n">
        <f aca="false">E30*(1+Assumptions!$C$20)</f>
        <v>43474.8964084495</v>
      </c>
      <c r="F31" s="10" t="n">
        <f aca="false">D31*E31</f>
        <v>758883265395.739</v>
      </c>
      <c r="G31" s="10" t="n">
        <f aca="false">Assumptions!$C$7*(1+Assumptions!$C$14)^(B31-1)*(Assumptions!$C$47+(1-Assumptions!$C$47)*MAX(0,1-B31/Assumptions!$C$18))*Assumptions!$C$10*(1+Assumptions!$C$13)^(B31-1)</f>
        <v>1563971570339.37</v>
      </c>
      <c r="H31" s="10" t="n">
        <f aca="false">IF(B31&lt;=Assumptions!$C$18+Assumptions!$C$35,SUMPRODUCT((ROW(H$4:H31)&gt;=ROW(H31)-Assumptions!$C$35+1)*IF(ROW(H$4:H31)-3&lt;=Assumptions!$C$18,(Assumptions!$C$7*(1+Assumptions!$C$14)^(ROW(H$4:H31)-4)*(1-Assumptions!$C$47)/Assumptions!$C$18),0))*Assumptions!$C$34/Assumptions!$C$35,0)</f>
        <v>302503926820.095</v>
      </c>
      <c r="I31" s="10" t="n">
        <f aca="false">Assumptions!$C$7*(1+Assumptions!$C$14)^(B31-1)*(1-Assumptions!$C$47)*MIN(1,B31/Assumptions!$C$18)</f>
        <v>100894971.482999</v>
      </c>
      <c r="J31" s="10" t="n">
        <f aca="false">I31*Assumptions!$C$8*(1+Assumptions!$C$13)^(B31-1)*Assumptions!$C$39</f>
        <v>1930991131757.46</v>
      </c>
      <c r="K31" s="10" t="n">
        <f aca="false">J31*Assumptions!$C$40</f>
        <v>386198226351.492</v>
      </c>
      <c r="L31" s="10" t="n">
        <f aca="false">J31*(1-Assumptions!$C$40)</f>
        <v>1544792905405.97</v>
      </c>
      <c r="M31" s="10" t="n">
        <f aca="false">O30*(VLOOKUP(B31,'Scenario Inputs'!B10:I69,COLUMN('Scenario Inputs'!E1)-1,FALSE())-Assumptions!$C$42)</f>
        <v>340640273386.645</v>
      </c>
      <c r="N31" s="10" t="n">
        <f aca="false">IF(B31&lt;=Assumptions!$C$43,0,MIN(O30*Assumptions!$C$44,MAX(0,F31+H31-G31)))</f>
        <v>0</v>
      </c>
      <c r="O31" s="10" t="n">
        <f aca="false">O30+K31+M31-N31</f>
        <v>6500402455443.98</v>
      </c>
      <c r="P31" s="10" t="n">
        <f aca="false">G31-F31-H31</f>
        <v>502584378123.537</v>
      </c>
      <c r="Q31" s="10" t="n">
        <f aca="false">N31</f>
        <v>0</v>
      </c>
      <c r="R31" s="10" t="n">
        <f aca="false">P31+Q31-T31</f>
        <v>444654644170.814</v>
      </c>
      <c r="S31" s="10" t="n">
        <f aca="false">S30*(1+0.03)+R31</f>
        <v>-327844738401.311</v>
      </c>
      <c r="T31" s="15" t="n">
        <f aca="false">J31*Assumptions!$C$52*MAX(0,1-(B31-1)/Assumptions!$C$53)</f>
        <v>57929733952.7238</v>
      </c>
    </row>
    <row r="32" customFormat="false" ht="15" hidden="false" customHeight="true" outlineLevel="0" collapsed="false">
      <c r="B32" s="1" t="n">
        <v>29</v>
      </c>
      <c r="C32" s="1" t="n">
        <f aca="false">2025+B32</f>
        <v>2054</v>
      </c>
      <c r="D32" s="10" t="n">
        <f aca="false">D31*(1-IF(B32&lt;=10,Assumptions!$C$25,IF(B32&lt;=20,Assumptions!$C$26,IF(B32&lt;=30,Assumptions!$C$27,IF(B32&lt;=40,Assumptions!$C$28,IF(B32&lt;=50,Assumptions!$C$29,Assumptions!$C$30))))))</f>
        <v>16146490.9288347</v>
      </c>
      <c r="E32" s="56" t="n">
        <f aca="false">E31*(1+Assumptions!$C$20)</f>
        <v>44561.7688186608</v>
      </c>
      <c r="F32" s="10" t="n">
        <f aca="false">D32*E32</f>
        <v>719516196003.335</v>
      </c>
      <c r="G32" s="10" t="n">
        <f aca="false">Assumptions!$C$7*(1+Assumptions!$C$14)^(B32-1)*(Assumptions!$C$47+(1-Assumptions!$C$47)*MAX(0,1-B32/Assumptions!$C$18))*Assumptions!$C$10*(1+Assumptions!$C$13)^(B32-1)</f>
        <v>1564012164063.24</v>
      </c>
      <c r="H32" s="10" t="n">
        <f aca="false">IF(B32&lt;=Assumptions!$C$18+Assumptions!$C$35,SUMPRODUCT((ROW(H$4:H32)&gt;=ROW(H32)-Assumptions!$C$35+1)*IF(ROW(H$4:H32)-3&lt;=Assumptions!$C$18,(Assumptions!$C$7*(1+Assumptions!$C$14)^(ROW(H$4:H32)-4)*(1-Assumptions!$C$47)/Assumptions!$C$18),0))*Assumptions!$C$34/Assumptions!$C$35,0)</f>
        <v>304016446454.195</v>
      </c>
      <c r="I32" s="10" t="n">
        <f aca="false">Assumptions!$C$7*(1+Assumptions!$C$14)^(B32-1)*(1-Assumptions!$C$47)*MIN(1,B32/Assumptions!$C$18)</f>
        <v>105020855.138286</v>
      </c>
      <c r="J32" s="10" t="n">
        <f aca="false">I32*Assumptions!$C$8*(1+Assumptions!$C$13)^(B32-1)*Assumptions!$C$39</f>
        <v>2070253522540.12</v>
      </c>
      <c r="K32" s="10" t="n">
        <f aca="false">J32*Assumptions!$C$40</f>
        <v>414050704508.024</v>
      </c>
      <c r="L32" s="10" t="n">
        <f aca="false">J32*(1-Assumptions!$C$40)</f>
        <v>1656202818032.1</v>
      </c>
      <c r="M32" s="10" t="n">
        <f aca="false">O31*(VLOOKUP(B32,'Scenario Inputs'!B10:I69,COLUMN('Scenario Inputs'!E1)-1,FALSE())-Assumptions!$C$42)</f>
        <v>383523744871.195</v>
      </c>
      <c r="N32" s="10" t="n">
        <f aca="false">IF(B32&lt;=Assumptions!$C$43,0,MIN(O31*Assumptions!$C$44,MAX(0,F32+H32-G32)))</f>
        <v>0</v>
      </c>
      <c r="O32" s="10" t="n">
        <f aca="false">O31+K32+M32-N32</f>
        <v>7297976904823.2</v>
      </c>
      <c r="P32" s="10" t="n">
        <f aca="false">G32-F32-H32</f>
        <v>540479521605.712</v>
      </c>
      <c r="Q32" s="10" t="n">
        <f aca="false">N32</f>
        <v>0</v>
      </c>
      <c r="R32" s="10" t="n">
        <f aca="false">P32+Q32-T32</f>
        <v>499074451154.91</v>
      </c>
      <c r="S32" s="10" t="n">
        <f aca="false">S31*(1+0.03)+R32</f>
        <v>161394370601.56</v>
      </c>
      <c r="T32" s="15" t="n">
        <f aca="false">J32*Assumptions!$C$52*MAX(0,1-(B32-1)/Assumptions!$C$53)</f>
        <v>41405070450.8024</v>
      </c>
    </row>
    <row r="33" customFormat="false" ht="15" hidden="false" customHeight="true" outlineLevel="0" collapsed="false">
      <c r="B33" s="1" t="n">
        <v>30</v>
      </c>
      <c r="C33" s="1" t="n">
        <f aca="false">2025+B33</f>
        <v>2055</v>
      </c>
      <c r="D33" s="10" t="n">
        <f aca="false">D32*(1-IF(B33&lt;=10,Assumptions!$C$25,IF(B33&lt;=20,Assumptions!$C$26,IF(B33&lt;=30,Assumptions!$C$27,IF(B33&lt;=40,Assumptions!$C$28,IF(B33&lt;=50,Assumptions!$C$29,Assumptions!$C$30))))))</f>
        <v>14935504.1091721</v>
      </c>
      <c r="E33" s="56" t="n">
        <f aca="false">E32*(1+Assumptions!$C$20)</f>
        <v>45675.8130391273</v>
      </c>
      <c r="F33" s="10" t="n">
        <f aca="false">D33*E33</f>
        <v>682191293335.662</v>
      </c>
      <c r="G33" s="10" t="n">
        <f aca="false">Assumptions!$C$7*(1+Assumptions!$C$14)^(B33-1)*(Assumptions!$C$47+(1-Assumptions!$C$47)*MAX(0,1-B33/Assumptions!$C$18))*Assumptions!$C$10*(1+Assumptions!$C$13)^(B33-1)</f>
        <v>1562123289461.39</v>
      </c>
      <c r="H33" s="10" t="n">
        <f aca="false">IF(B33&lt;=Assumptions!$C$18+Assumptions!$C$35,SUMPRODUCT((ROW(H$4:H33)&gt;=ROW(H33)-Assumptions!$C$35+1)*IF(ROW(H$4:H33)-3&lt;=Assumptions!$C$18,(Assumptions!$C$7*(1+Assumptions!$C$14)^(ROW(H$4:H33)-4)*(1-Assumptions!$C$47)/Assumptions!$C$18),0))*Assumptions!$C$34/Assumptions!$C$35,0)</f>
        <v>305536528686.466</v>
      </c>
      <c r="I33" s="10" t="n">
        <f aca="false">Assumptions!$C$7*(1+Assumptions!$C$14)^(B33-1)*(1-Assumptions!$C$47)*MIN(1,B33/Assumptions!$C$18)</f>
        <v>109185475.255839</v>
      </c>
      <c r="J33" s="10" t="n">
        <f aca="false">I33*Assumptions!$C$8*(1+Assumptions!$C$13)^(B33-1)*Assumptions!$C$39</f>
        <v>2216920276404.21</v>
      </c>
      <c r="K33" s="10" t="n">
        <f aca="false">J33*Assumptions!$C$40</f>
        <v>443384055280.842</v>
      </c>
      <c r="L33" s="10" t="n">
        <f aca="false">J33*(1-Assumptions!$C$40)</f>
        <v>1773536221123.37</v>
      </c>
      <c r="M33" s="10" t="n">
        <f aca="false">O32*(VLOOKUP(B33,'Scenario Inputs'!B10:I69,COLUMN('Scenario Inputs'!E1)-1,FALSE())-Assumptions!$C$42)</f>
        <v>430580637384.569</v>
      </c>
      <c r="N33" s="10" t="n">
        <f aca="false">IF(B33&lt;=Assumptions!$C$43,0,MIN(O32*Assumptions!$C$44,MAX(0,F33+H33-G33)))</f>
        <v>0</v>
      </c>
      <c r="O33" s="10" t="n">
        <f aca="false">O32+K33+M33-N33</f>
        <v>8171941597488.61</v>
      </c>
      <c r="P33" s="10" t="n">
        <f aca="false">G33-F33-H33</f>
        <v>574395467439.259</v>
      </c>
      <c r="Q33" s="10" t="n">
        <f aca="false">N33</f>
        <v>0</v>
      </c>
      <c r="R33" s="10" t="n">
        <f aca="false">P33+Q33-T33</f>
        <v>552226264675.217</v>
      </c>
      <c r="S33" s="10" t="n">
        <f aca="false">S32*(1+0.03)+R33</f>
        <v>718462466394.824</v>
      </c>
      <c r="T33" s="15" t="n">
        <f aca="false">J33*Assumptions!$C$52*MAX(0,1-(B33-1)/Assumptions!$C$53)</f>
        <v>22169202764.0421</v>
      </c>
    </row>
    <row r="34" customFormat="false" ht="15" hidden="false" customHeight="true" outlineLevel="0" collapsed="false">
      <c r="B34" s="1" t="n">
        <v>31</v>
      </c>
      <c r="C34" s="1" t="n">
        <f aca="false">2025+B34</f>
        <v>2056</v>
      </c>
      <c r="D34" s="10" t="n">
        <f aca="false">D33*(1-IF(B34&lt;=10,Assumptions!$C$25,IF(B34&lt;=20,Assumptions!$C$26,IF(B34&lt;=30,Assumptions!$C$27,IF(B34&lt;=40,Assumptions!$C$28,IF(B34&lt;=50,Assumptions!$C$29,Assumptions!$C$30))))))</f>
        <v>12919211.0544339</v>
      </c>
      <c r="E34" s="56" t="n">
        <f aca="false">E33*(1+Assumptions!$C$20)</f>
        <v>46817.7083651055</v>
      </c>
      <c r="F34" s="10" t="n">
        <f aca="false">D34*E34</f>
        <v>604847855453.731</v>
      </c>
      <c r="G34" s="10" t="n">
        <f aca="false">Assumptions!$C$7*(1+Assumptions!$C$14)^(B34-1)*(Assumptions!$C$47+(1-Assumptions!$C$47)*MAX(0,1-B34/Assumptions!$C$18))*Assumptions!$C$10*(1+Assumptions!$C$13)^(B34-1)</f>
        <v>1558169254756.05</v>
      </c>
      <c r="H34" s="10" t="n">
        <f aca="false">IF(B34&lt;=Assumptions!$C$18+Assumptions!$C$35,SUMPRODUCT((ROW(H$4:H34)&gt;=ROW(H34)-Assumptions!$C$35+1)*IF(ROW(H$4:H34)-3&lt;=Assumptions!$C$18,(Assumptions!$C$7*(1+Assumptions!$C$14)^(ROW(H$4:H34)-4)*(1-Assumptions!$C$47)/Assumptions!$C$18),0))*Assumptions!$C$34/Assumptions!$C$35,0)</f>
        <v>307064211329.898</v>
      </c>
      <c r="I34" s="10" t="n">
        <f aca="false">Assumptions!$C$7*(1+Assumptions!$C$14)^(B34-1)*(1-Assumptions!$C$47)*MIN(1,B34/Assumptions!$C$18)</f>
        <v>113389116.053188</v>
      </c>
      <c r="J34" s="10" t="n">
        <f aca="false">I34*Assumptions!$C$8*(1+Assumptions!$C$13)^(B34-1)*Assumptions!$C$39</f>
        <v>2371339858257.15</v>
      </c>
      <c r="K34" s="10" t="n">
        <f aca="false">J34*Assumptions!$C$40</f>
        <v>474267971651.429</v>
      </c>
      <c r="L34" s="10" t="n">
        <f aca="false">J34*(1-Assumptions!$C$40)</f>
        <v>1897071886605.72</v>
      </c>
      <c r="M34" s="10" t="n">
        <f aca="false">O33*(VLOOKUP(B34,'Scenario Inputs'!B10:I69,COLUMN('Scenario Inputs'!E1)-1,FALSE())-Assumptions!$C$42)</f>
        <v>482144554251.828</v>
      </c>
      <c r="N34" s="10" t="n">
        <f aca="false">IF(B34&lt;=Assumptions!$C$43,0,MIN(O33*Assumptions!$C$44,MAX(0,F34+H34-G34)))</f>
        <v>0</v>
      </c>
      <c r="O34" s="10" t="n">
        <f aca="false">O33+K34+M34-N34</f>
        <v>9128354123391.87</v>
      </c>
      <c r="P34" s="10" t="n">
        <f aca="false">G34-F34-H34</f>
        <v>646257187972.418</v>
      </c>
      <c r="Q34" s="10" t="n">
        <f aca="false">N34</f>
        <v>0</v>
      </c>
      <c r="R34" s="10" t="n">
        <f aca="false">P34+Q34-T34</f>
        <v>646257187972.418</v>
      </c>
      <c r="S34" s="10" t="n">
        <f aca="false">S33*(1+0.03)+R34</f>
        <v>1386273528359.09</v>
      </c>
      <c r="T34" s="15" t="n">
        <f aca="false">J34*Assumptions!$C$52*MAX(0,1-(B34-1)/Assumptions!$C$53)</f>
        <v>0</v>
      </c>
    </row>
    <row r="35" customFormat="false" ht="15" hidden="false" customHeight="true" outlineLevel="0" collapsed="false">
      <c r="B35" s="1" t="n">
        <v>32</v>
      </c>
      <c r="C35" s="1" t="n">
        <f aca="false">2025+B35</f>
        <v>2057</v>
      </c>
      <c r="D35" s="10" t="n">
        <f aca="false">D34*(1-IF(B35&lt;=10,Assumptions!$C$25,IF(B35&lt;=20,Assumptions!$C$26,IF(B35&lt;=30,Assumptions!$C$27,IF(B35&lt;=40,Assumptions!$C$28,IF(B35&lt;=50,Assumptions!$C$29,Assumptions!$C$30))))))</f>
        <v>11175117.5620853</v>
      </c>
      <c r="E35" s="56" t="n">
        <f aca="false">E34*(1+Assumptions!$C$20)</f>
        <v>47988.1510742331</v>
      </c>
      <c r="F35" s="10" t="n">
        <f aca="false">D35*E35</f>
        <v>536273229841.665</v>
      </c>
      <c r="G35" s="10" t="n">
        <f aca="false">Assumptions!$C$7*(1+Assumptions!$C$14)^(B35-1)*(Assumptions!$C$47+(1-Assumptions!$C$47)*MAX(0,1-B35/Assumptions!$C$18))*Assumptions!$C$10*(1+Assumptions!$C$13)^(B35-1)</f>
        <v>1552007212939.02</v>
      </c>
      <c r="H35" s="10" t="n">
        <f aca="false">IF(B35&lt;=Assumptions!$C$18+Assumptions!$C$35,SUMPRODUCT((ROW(H$4:H35)&gt;=ROW(H35)-Assumptions!$C$35+1)*IF(ROW(H$4:H35)-3&lt;=Assumptions!$C$18,(Assumptions!$C$7*(1+Assumptions!$C$14)^(ROW(H$4:H35)-4)*(1-Assumptions!$C$47)/Assumptions!$C$18),0))*Assumptions!$C$34/Assumptions!$C$35,0)</f>
        <v>308599532386.548</v>
      </c>
      <c r="I35" s="10" t="n">
        <f aca="false">Assumptions!$C$7*(1+Assumptions!$C$14)^(B35-1)*(1-Assumptions!$C$47)*MIN(1,B35/Assumptions!$C$18)</f>
        <v>117632063.62163</v>
      </c>
      <c r="J35" s="10" t="n">
        <f aca="false">I35*Assumptions!$C$8*(1+Assumptions!$C$13)^(B35-1)*Assumptions!$C$39</f>
        <v>2533876081832.14</v>
      </c>
      <c r="K35" s="10" t="n">
        <f aca="false">J35*Assumptions!$C$40</f>
        <v>506775216366.428</v>
      </c>
      <c r="L35" s="10" t="n">
        <f aca="false">J35*(1-Assumptions!$C$40)</f>
        <v>2027100865465.71</v>
      </c>
      <c r="M35" s="10" t="n">
        <f aca="false">O34*(VLOOKUP(B35,'Scenario Inputs'!B10:I69,COLUMN('Scenario Inputs'!E1)-1,FALSE())-Assumptions!$C$42)</f>
        <v>538572893280.12</v>
      </c>
      <c r="N35" s="10" t="n">
        <f aca="false">IF(B35&lt;=Assumptions!$C$43,0,MIN(O34*Assumptions!$C$44,MAX(0,F35+H35-G35)))</f>
        <v>0</v>
      </c>
      <c r="O35" s="10" t="n">
        <f aca="false">O34+K35+M35-N35</f>
        <v>10173702233038.4</v>
      </c>
      <c r="P35" s="10" t="n">
        <f aca="false">G35-F35-H35</f>
        <v>707134450710.807</v>
      </c>
      <c r="Q35" s="10" t="n">
        <f aca="false">N35</f>
        <v>0</v>
      </c>
      <c r="R35" s="10" t="n">
        <f aca="false">P35+Q35-T35</f>
        <v>707134450710.807</v>
      </c>
      <c r="S35" s="10" t="n">
        <f aca="false">S34*(1+0.03)+R35</f>
        <v>2134996184920.67</v>
      </c>
      <c r="T35" s="15" t="n">
        <f aca="false">J35*Assumptions!$C$52*MAX(0,1-(B35-1)/Assumptions!$C$53)</f>
        <v>0</v>
      </c>
    </row>
    <row r="36" customFormat="false" ht="15" hidden="false" customHeight="true" outlineLevel="0" collapsed="false">
      <c r="B36" s="1" t="n">
        <v>33</v>
      </c>
      <c r="C36" s="1" t="n">
        <f aca="false">2025+B36</f>
        <v>2058</v>
      </c>
      <c r="D36" s="10" t="n">
        <f aca="false">D35*(1-IF(B36&lt;=10,Assumptions!$C$25,IF(B36&lt;=20,Assumptions!$C$26,IF(B36&lt;=30,Assumptions!$C$27,IF(B36&lt;=40,Assumptions!$C$28,IF(B36&lt;=50,Assumptions!$C$29,Assumptions!$C$30))))))</f>
        <v>9666476.69120378</v>
      </c>
      <c r="E36" s="56" t="n">
        <f aca="false">E35*(1+Assumptions!$C$20)</f>
        <v>49187.8548510889</v>
      </c>
      <c r="F36" s="10" t="n">
        <f aca="false">D36*E36</f>
        <v>475473252408.366</v>
      </c>
      <c r="G36" s="10" t="n">
        <f aca="false">Assumptions!$C$7*(1+Assumptions!$C$14)^(B36-1)*(Assumptions!$C$47+(1-Assumptions!$C$47)*MAX(0,1-B36/Assumptions!$C$18))*Assumptions!$C$10*(1+Assumptions!$C$13)^(B36-1)</f>
        <v>1543486826409.19</v>
      </c>
      <c r="H36" s="10" t="n">
        <f aca="false">IF(B36&lt;=Assumptions!$C$18+Assumptions!$C$35,SUMPRODUCT((ROW(H$4:H36)&gt;=ROW(H36)-Assumptions!$C$35+1)*IF(ROW(H$4:H36)-3&lt;=Assumptions!$C$18,(Assumptions!$C$7*(1+Assumptions!$C$14)^(ROW(H$4:H36)-4)*(1-Assumptions!$C$47)/Assumptions!$C$18),0))*Assumptions!$C$34/Assumptions!$C$35,0)</f>
        <v>310142530048.481</v>
      </c>
      <c r="I36" s="10" t="n">
        <f aca="false">Assumptions!$C$7*(1+Assumptions!$C$14)^(B36-1)*(1-Assumptions!$C$47)*MIN(1,B36/Assumptions!$C$18)</f>
        <v>121914605.937855</v>
      </c>
      <c r="J36" s="10" t="n">
        <f aca="false">I36*Assumptions!$C$8*(1+Assumptions!$C$13)^(B36-1)*Assumptions!$C$39</f>
        <v>2704908758174.43</v>
      </c>
      <c r="K36" s="10" t="n">
        <f aca="false">J36*Assumptions!$C$40</f>
        <v>540981751634.886</v>
      </c>
      <c r="L36" s="10" t="n">
        <f aca="false">J36*(1-Assumptions!$C$40)</f>
        <v>2163927006539.54</v>
      </c>
      <c r="M36" s="10" t="n">
        <f aca="false">O35*(VLOOKUP(B36,'Scenario Inputs'!B10:I69,COLUMN('Scenario Inputs'!E1)-1,FALSE())-Assumptions!$C$42)</f>
        <v>600248431749.267</v>
      </c>
      <c r="N36" s="10" t="n">
        <f aca="false">IF(B36&lt;=Assumptions!$C$43,0,MIN(O35*Assumptions!$C$44,MAX(0,F36+H36-G36)))</f>
        <v>0</v>
      </c>
      <c r="O36" s="10" t="n">
        <f aca="false">O35+K36+M36-N36</f>
        <v>11314932416422.6</v>
      </c>
      <c r="P36" s="10" t="n">
        <f aca="false">G36-F36-H36</f>
        <v>757871043952.348</v>
      </c>
      <c r="Q36" s="10" t="n">
        <f aca="false">N36</f>
        <v>0</v>
      </c>
      <c r="R36" s="10" t="n">
        <f aca="false">P36+Q36-T36</f>
        <v>757871043952.348</v>
      </c>
      <c r="S36" s="10" t="n">
        <f aca="false">S35*(1+0.03)+R36</f>
        <v>2956917114420.63</v>
      </c>
      <c r="T36" s="15" t="n">
        <f aca="false">J36*Assumptions!$C$52*MAX(0,1-(B36-1)/Assumptions!$C$53)</f>
        <v>0</v>
      </c>
    </row>
    <row r="37" customFormat="false" ht="15" hidden="false" customHeight="true" outlineLevel="0" collapsed="false">
      <c r="B37" s="1" t="n">
        <v>34</v>
      </c>
      <c r="C37" s="1" t="n">
        <f aca="false">2025+B37</f>
        <v>2059</v>
      </c>
      <c r="D37" s="10" t="n">
        <f aca="false">D36*(1-IF(B37&lt;=10,Assumptions!$C$25,IF(B37&lt;=20,Assumptions!$C$26,IF(B37&lt;=30,Assumptions!$C$27,IF(B37&lt;=40,Assumptions!$C$28,IF(B37&lt;=50,Assumptions!$C$29,Assumptions!$C$30))))))</f>
        <v>8361502.33789127</v>
      </c>
      <c r="E37" s="56" t="n">
        <f aca="false">E36*(1+Assumptions!$C$20)</f>
        <v>50417.5512223661</v>
      </c>
      <c r="F37" s="10" t="n">
        <f aca="false">D37*E37</f>
        <v>421566472416.567</v>
      </c>
      <c r="G37" s="10" t="n">
        <f aca="false">Assumptions!$C$7*(1+Assumptions!$C$14)^(B37-1)*(Assumptions!$C$47+(1-Assumptions!$C$47)*MAX(0,1-B37/Assumptions!$C$18))*Assumptions!$C$10*(1+Assumptions!$C$13)^(B37-1)</f>
        <v>1532449916874.57</v>
      </c>
      <c r="H37" s="10" t="n">
        <f aca="false">IF(B37&lt;=Assumptions!$C$18+Assumptions!$C$35,SUMPRODUCT((ROW(H$4:H37)&gt;=ROW(H37)-Assumptions!$C$35+1)*IF(ROW(H$4:H37)-3&lt;=Assumptions!$C$18,(Assumptions!$C$7*(1+Assumptions!$C$14)^(ROW(H$4:H37)-4)*(1-Assumptions!$C$47)/Assumptions!$C$18),0))*Assumptions!$C$34/Assumptions!$C$35,0)</f>
        <v>311693242698.723</v>
      </c>
      <c r="I37" s="10" t="n">
        <f aca="false">Assumptions!$C$7*(1+Assumptions!$C$14)^(B37-1)*(1-Assumptions!$C$47)*MIN(1,B37/Assumptions!$C$18)</f>
        <v>126237032.875652</v>
      </c>
      <c r="J37" s="10" t="n">
        <f aca="false">I37*Assumptions!$C$8*(1+Assumptions!$C$13)^(B37-1)*Assumptions!$C$39</f>
        <v>2884834370752.27</v>
      </c>
      <c r="K37" s="10" t="n">
        <f aca="false">J37*Assumptions!$C$40</f>
        <v>576966874150.454</v>
      </c>
      <c r="L37" s="10" t="n">
        <f aca="false">J37*(1-Assumptions!$C$40)</f>
        <v>2307867496601.82</v>
      </c>
      <c r="M37" s="10" t="n">
        <f aca="false">O36*(VLOOKUP(B37,'Scenario Inputs'!B10:I69,COLUMN('Scenario Inputs'!E1)-1,FALSE())-Assumptions!$C$42)</f>
        <v>667581012568.932</v>
      </c>
      <c r="N37" s="10" t="n">
        <f aca="false">IF(B37&lt;=Assumptions!$C$43,0,MIN(O36*Assumptions!$C$44,MAX(0,F37+H37-G37)))</f>
        <v>0</v>
      </c>
      <c r="O37" s="10" t="n">
        <f aca="false">O36+K37+M37-N37</f>
        <v>12559480303142</v>
      </c>
      <c r="P37" s="10" t="n">
        <f aca="false">G37-F37-H37</f>
        <v>799190201759.284</v>
      </c>
      <c r="Q37" s="10" t="n">
        <f aca="false">N37</f>
        <v>0</v>
      </c>
      <c r="R37" s="10" t="n">
        <f aca="false">P37+Q37-T37</f>
        <v>799190201759.284</v>
      </c>
      <c r="S37" s="10" t="n">
        <f aca="false">S36*(1+0.03)+R37</f>
        <v>3844814829612.54</v>
      </c>
      <c r="T37" s="15" t="n">
        <f aca="false">J37*Assumptions!$C$52*MAX(0,1-(B37-1)/Assumptions!$C$53)</f>
        <v>0</v>
      </c>
    </row>
    <row r="38" customFormat="false" ht="15" hidden="false" customHeight="true" outlineLevel="0" collapsed="false">
      <c r="B38" s="1" t="n">
        <v>35</v>
      </c>
      <c r="C38" s="1" t="n">
        <f aca="false">2025+B38</f>
        <v>2060</v>
      </c>
      <c r="D38" s="10" t="n">
        <f aca="false">D37*(1-IF(B38&lt;=10,Assumptions!$C$25,IF(B38&lt;=20,Assumptions!$C$26,IF(B38&lt;=30,Assumptions!$C$27,IF(B38&lt;=40,Assumptions!$C$28,IF(B38&lt;=50,Assumptions!$C$29,Assumptions!$C$30))))))</f>
        <v>7232699.52227595</v>
      </c>
      <c r="E38" s="56" t="n">
        <f aca="false">E37*(1+Assumptions!$C$20)</f>
        <v>51677.9900029253</v>
      </c>
      <c r="F38" s="10" t="n">
        <f aca="false">D38*E38</f>
        <v>373771373606.339</v>
      </c>
      <c r="G38" s="10" t="n">
        <f aca="false">Assumptions!$C$7*(1+Assumptions!$C$14)^(B38-1)*(Assumptions!$C$47+(1-Assumptions!$C$47)*MAX(0,1-B38/Assumptions!$C$18))*Assumptions!$C$10*(1+Assumptions!$C$13)^(B38-1)</f>
        <v>1518730099897.19</v>
      </c>
      <c r="H38" s="10" t="n">
        <f aca="false">IF(B38&lt;=Assumptions!$C$18+Assumptions!$C$35,SUMPRODUCT((ROW(H$4:H38)&gt;=ROW(H38)-Assumptions!$C$35+1)*IF(ROW(H$4:H38)-3&lt;=Assumptions!$C$18,(Assumptions!$C$7*(1+Assumptions!$C$14)^(ROW(H$4:H38)-4)*(1-Assumptions!$C$47)/Assumptions!$C$18),0))*Assumptions!$C$34/Assumptions!$C$35,0)</f>
        <v>313251708912.217</v>
      </c>
      <c r="I38" s="10" t="n">
        <f aca="false">Assumptions!$C$7*(1+Assumptions!$C$14)^(B38-1)*(1-Assumptions!$C$47)*MIN(1,B38/Assumptions!$C$18)</f>
        <v>130599636.217678</v>
      </c>
      <c r="J38" s="10" t="n">
        <f aca="false">I38*Assumptions!$C$8*(1+Assumptions!$C$13)^(B38-1)*Assumptions!$C$39</f>
        <v>3074066778263.16</v>
      </c>
      <c r="K38" s="10" t="n">
        <f aca="false">J38*Assumptions!$C$40</f>
        <v>614813355652.632</v>
      </c>
      <c r="L38" s="10" t="n">
        <f aca="false">J38*(1-Assumptions!$C$40)</f>
        <v>2459253422610.53</v>
      </c>
      <c r="M38" s="10" t="n">
        <f aca="false">O37*(VLOOKUP(B38,'Scenario Inputs'!B10:I69,COLUMN('Scenario Inputs'!E1)-1,FALSE())-Assumptions!$C$42)</f>
        <v>741009337885.376</v>
      </c>
      <c r="N38" s="10" t="n">
        <f aca="false">IF(B38&lt;=Assumptions!$C$43,0,MIN(O37*Assumptions!$C$44,MAX(0,F38+H38-G38)))</f>
        <v>0</v>
      </c>
      <c r="O38" s="10" t="n">
        <f aca="false">O37+K38+M38-N38</f>
        <v>13915302996680</v>
      </c>
      <c r="P38" s="10" t="n">
        <f aca="false">G38-F38-H38</f>
        <v>831707017378.633</v>
      </c>
      <c r="Q38" s="10" t="n">
        <f aca="false">N38</f>
        <v>0</v>
      </c>
      <c r="R38" s="10" t="n">
        <f aca="false">P38+Q38-T38</f>
        <v>831707017378.633</v>
      </c>
      <c r="S38" s="10" t="n">
        <f aca="false">S37*(1+0.03)+R38</f>
        <v>4791866291879.55</v>
      </c>
      <c r="T38" s="15" t="n">
        <f aca="false">J38*Assumptions!$C$52*MAX(0,1-(B38-1)/Assumptions!$C$53)</f>
        <v>0</v>
      </c>
    </row>
    <row r="39" customFormat="false" ht="15" hidden="false" customHeight="true" outlineLevel="0" collapsed="false">
      <c r="B39" s="1" t="n">
        <v>36</v>
      </c>
      <c r="C39" s="1" t="n">
        <f aca="false">2025+B39</f>
        <v>2061</v>
      </c>
      <c r="D39" s="10" t="n">
        <f aca="false">D38*(1-IF(B39&lt;=10,Assumptions!$C$25,IF(B39&lt;=20,Assumptions!$C$26,IF(B39&lt;=30,Assumptions!$C$27,IF(B39&lt;=40,Assumptions!$C$28,IF(B39&lt;=50,Assumptions!$C$29,Assumptions!$C$30))))))</f>
        <v>6256285.0867687</v>
      </c>
      <c r="E39" s="56" t="n">
        <f aca="false">E38*(1+Assumptions!$C$20)</f>
        <v>52969.9397529984</v>
      </c>
      <c r="F39" s="10" t="n">
        <f aca="false">D39*E39</f>
        <v>331395044123.72</v>
      </c>
      <c r="G39" s="10" t="n">
        <f aca="false">Assumptions!$C$7*(1+Assumptions!$C$14)^(B39-1)*(Assumptions!$C$47+(1-Assumptions!$C$47)*MAX(0,1-B39/Assumptions!$C$18))*Assumptions!$C$10*(1+Assumptions!$C$13)^(B39-1)</f>
        <v>1502152403433.87</v>
      </c>
      <c r="H39" s="10" t="n">
        <f aca="false">IF(B39&lt;=Assumptions!$C$18+Assumptions!$C$35,SUMPRODUCT((ROW(H$4:H39)&gt;=ROW(H39)-Assumptions!$C$35+1)*IF(ROW(H$4:H39)-3&lt;=Assumptions!$C$18,(Assumptions!$C$7*(1+Assumptions!$C$14)^(ROW(H$4:H39)-4)*(1-Assumptions!$C$47)/Assumptions!$C$18),0))*Assumptions!$C$34/Assumptions!$C$35,0)</f>
        <v>314817967456.778</v>
      </c>
      <c r="I39" s="10" t="n">
        <f aca="false">Assumptions!$C$7*(1+Assumptions!$C$14)^(B39-1)*(1-Assumptions!$C$47)*MIN(1,B39/Assumptions!$C$18)</f>
        <v>135002709.667303</v>
      </c>
      <c r="J39" s="10" t="n">
        <f aca="false">I39*Assumptions!$C$8*(1+Assumptions!$C$13)^(B39-1)*Assumptions!$C$39</f>
        <v>3273037946248.23</v>
      </c>
      <c r="K39" s="10" t="n">
        <f aca="false">J39*Assumptions!$C$40</f>
        <v>654607589249.645</v>
      </c>
      <c r="L39" s="10" t="n">
        <f aca="false">J39*(1-Assumptions!$C$40)</f>
        <v>2618430356998.58</v>
      </c>
      <c r="M39" s="10" t="n">
        <f aca="false">O38*(VLOOKUP(B39,'Scenario Inputs'!B10:I69,COLUMN('Scenario Inputs'!E1)-1,FALSE())-Assumptions!$C$42)</f>
        <v>821002876804.118</v>
      </c>
      <c r="N39" s="10" t="n">
        <f aca="false">IF(B39&lt;=Assumptions!$C$43,0,MIN(O38*Assumptions!$C$44,MAX(0,F39+H39-G39)))</f>
        <v>0</v>
      </c>
      <c r="O39" s="10" t="n">
        <f aca="false">O38+K39+M39-N39</f>
        <v>15390913462733.7</v>
      </c>
      <c r="P39" s="10" t="n">
        <f aca="false">G39-F39-H39</f>
        <v>855939391853.374</v>
      </c>
      <c r="Q39" s="10" t="n">
        <f aca="false">N39</f>
        <v>0</v>
      </c>
      <c r="R39" s="10" t="n">
        <f aca="false">P39+Q39-T39</f>
        <v>855939391853.374</v>
      </c>
      <c r="S39" s="10" t="n">
        <f aca="false">S38*(1+0.03)+R39</f>
        <v>5791561672489.31</v>
      </c>
      <c r="T39" s="15" t="n">
        <f aca="false">J39*Assumptions!$C$52*MAX(0,1-(B39-1)/Assumptions!$C$53)</f>
        <v>0</v>
      </c>
    </row>
    <row r="40" customFormat="false" ht="15" hidden="false" customHeight="true" outlineLevel="0" collapsed="false">
      <c r="B40" s="1" t="n">
        <v>37</v>
      </c>
      <c r="C40" s="1" t="n">
        <f aca="false">2025+B40</f>
        <v>2062</v>
      </c>
      <c r="D40" s="10" t="n">
        <f aca="false">D39*(1-IF(B40&lt;=10,Assumptions!$C$25,IF(B40&lt;=20,Assumptions!$C$26,IF(B40&lt;=30,Assumptions!$C$27,IF(B40&lt;=40,Assumptions!$C$28,IF(B40&lt;=50,Assumptions!$C$29,Assumptions!$C$30))))))</f>
        <v>5411686.60005492</v>
      </c>
      <c r="E40" s="56" t="n">
        <f aca="false">E39*(1+Assumptions!$C$20)</f>
        <v>54294.1882468234</v>
      </c>
      <c r="F40" s="10" t="n">
        <f aca="false">D40*E40</f>
        <v>293823130996.193</v>
      </c>
      <c r="G40" s="10" t="n">
        <f aca="false">Assumptions!$C$7*(1+Assumptions!$C$14)^(B40-1)*(Assumptions!$C$47+(1-Assumptions!$C$47)*MAX(0,1-B40/Assumptions!$C$18))*Assumptions!$C$10*(1+Assumptions!$C$13)^(B40-1)</f>
        <v>1482532869699.33</v>
      </c>
      <c r="H40" s="10" t="n">
        <f aca="false">IF(B40&lt;=Assumptions!$C$18+Assumptions!$C$35,SUMPRODUCT((ROW(H$4:H40)&gt;=ROW(H40)-Assumptions!$C$35+1)*IF(ROW(H$4:H40)-3&lt;=Assumptions!$C$18,(Assumptions!$C$7*(1+Assumptions!$C$14)^(ROW(H$4:H40)-4)*(1-Assumptions!$C$47)/Assumptions!$C$18),0))*Assumptions!$C$34/Assumptions!$C$35,0)</f>
        <v>316392057294.061</v>
      </c>
      <c r="I40" s="10" t="n">
        <f aca="false">Assumptions!$C$7*(1+Assumptions!$C$14)^(B40-1)*(1-Assumptions!$C$47)*MIN(1,B40/Assumptions!$C$18)</f>
        <v>139446548.860518</v>
      </c>
      <c r="J40" s="10" t="n">
        <f aca="false">I40*Assumptions!$C$8*(1+Assumptions!$C$13)^(B40-1)*Assumptions!$C$39</f>
        <v>3482198708671.6</v>
      </c>
      <c r="K40" s="10" t="n">
        <f aca="false">J40*Assumptions!$C$40</f>
        <v>696439741734.319</v>
      </c>
      <c r="L40" s="10" t="n">
        <f aca="false">J40*(1-Assumptions!$C$40)</f>
        <v>2785758966937.28</v>
      </c>
      <c r="M40" s="10" t="n">
        <f aca="false">O39*(VLOOKUP(B40,'Scenario Inputs'!B10:I69,COLUMN('Scenario Inputs'!E1)-1,FALSE())-Assumptions!$C$42)</f>
        <v>908063894301.29</v>
      </c>
      <c r="N40" s="10" t="n">
        <f aca="false">IF(B40&lt;=Assumptions!$C$43,0,MIN(O39*Assumptions!$C$44,MAX(0,F40+H40-G40)))</f>
        <v>0</v>
      </c>
      <c r="O40" s="10" t="n">
        <f aca="false">O39+K40+M40-N40</f>
        <v>16995417098769.3</v>
      </c>
      <c r="P40" s="10" t="n">
        <f aca="false">G40-F40-H40</f>
        <v>872317681409.077</v>
      </c>
      <c r="Q40" s="10" t="n">
        <f aca="false">N40</f>
        <v>0</v>
      </c>
      <c r="R40" s="10" t="n">
        <f aca="false">P40+Q40-T40</f>
        <v>872317681409.077</v>
      </c>
      <c r="S40" s="10" t="n">
        <f aca="false">S39*(1+0.03)+R40</f>
        <v>6837626204073.07</v>
      </c>
      <c r="T40" s="15" t="n">
        <f aca="false">J40*Assumptions!$C$52*MAX(0,1-(B40-1)/Assumptions!$C$53)</f>
        <v>0</v>
      </c>
    </row>
    <row r="41" customFormat="false" ht="15" hidden="false" customHeight="true" outlineLevel="0" collapsed="false">
      <c r="B41" s="1" t="n">
        <v>38</v>
      </c>
      <c r="C41" s="1" t="n">
        <f aca="false">2025+B41</f>
        <v>2063</v>
      </c>
      <c r="D41" s="10" t="n">
        <f aca="false">D40*(1-IF(B41&lt;=10,Assumptions!$C$25,IF(B41&lt;=20,Assumptions!$C$26,IF(B41&lt;=30,Assumptions!$C$27,IF(B41&lt;=40,Assumptions!$C$28,IF(B41&lt;=50,Assumptions!$C$29,Assumptions!$C$30))))))</f>
        <v>4681108.90904751</v>
      </c>
      <c r="E41" s="56" t="n">
        <f aca="false">E40*(1+Assumptions!$C$20)</f>
        <v>55651.5429529939</v>
      </c>
      <c r="F41" s="10" t="n">
        <f aca="false">D41*E41</f>
        <v>260510933519.5</v>
      </c>
      <c r="G41" s="10" t="n">
        <f aca="false">Assumptions!$C$7*(1+Assumptions!$C$14)^(B41-1)*(Assumptions!$C$47+(1-Assumptions!$C$47)*MAX(0,1-B41/Assumptions!$C$18))*Assumptions!$C$10*(1+Assumptions!$C$13)^(B41-1)</f>
        <v>1459678139650.38</v>
      </c>
      <c r="H41" s="10" t="n">
        <f aca="false">IF(B41&lt;=Assumptions!$C$18+Assumptions!$C$35,SUMPRODUCT((ROW(H$4:H41)&gt;=ROW(H41)-Assumptions!$C$35+1)*IF(ROW(H$4:H41)-3&lt;=Assumptions!$C$18,(Assumptions!$C$7*(1+Assumptions!$C$14)^(ROW(H$4:H41)-4)*(1-Assumptions!$C$47)/Assumptions!$C$18),0))*Assumptions!$C$34/Assumptions!$C$35,0)</f>
        <v>317974017580.532</v>
      </c>
      <c r="I41" s="10" t="n">
        <f aca="false">Assumptions!$C$7*(1+Assumptions!$C$14)^(B41-1)*(1-Assumptions!$C$47)*MIN(1,B41/Assumptions!$C$18)</f>
        <v>143931451.377924</v>
      </c>
      <c r="J41" s="10" t="n">
        <f aca="false">I41*Assumptions!$C$8*(1+Assumptions!$C$13)^(B41-1)*Assumptions!$C$39</f>
        <v>3702019560667.39</v>
      </c>
      <c r="K41" s="10" t="n">
        <f aca="false">J41*Assumptions!$C$40</f>
        <v>740403912133.477</v>
      </c>
      <c r="L41" s="10" t="n">
        <f aca="false">J41*(1-Assumptions!$C$40)</f>
        <v>2961615648533.91</v>
      </c>
      <c r="M41" s="10" t="n">
        <f aca="false">O40*(VLOOKUP(B41,'Scenario Inputs'!B10:I69,COLUMN('Scenario Inputs'!E1)-1,FALSE())-Assumptions!$C$42)</f>
        <v>1002729608827.39</v>
      </c>
      <c r="N41" s="10" t="n">
        <f aca="false">IF(B41&lt;=Assumptions!$C$43,0,MIN(O40*Assumptions!$C$44,MAX(0,F41+H41-G41)))</f>
        <v>0</v>
      </c>
      <c r="O41" s="10" t="n">
        <f aca="false">O40+K41+M41-N41</f>
        <v>18738550619730.2</v>
      </c>
      <c r="P41" s="10" t="n">
        <f aca="false">G41-F41-H41</f>
        <v>881193188550.351</v>
      </c>
      <c r="Q41" s="10" t="n">
        <f aca="false">N41</f>
        <v>0</v>
      </c>
      <c r="R41" s="10" t="n">
        <f aca="false">P41+Q41-T41</f>
        <v>881193188550.351</v>
      </c>
      <c r="S41" s="10" t="n">
        <f aca="false">S40*(1+0.03)+R41</f>
        <v>7923948178745.61</v>
      </c>
      <c r="T41" s="15" t="n">
        <f aca="false">J41*Assumptions!$C$52*MAX(0,1-(B41-1)/Assumptions!$C$53)</f>
        <v>0</v>
      </c>
    </row>
    <row r="42" customFormat="false" ht="15" hidden="false" customHeight="true" outlineLevel="0" collapsed="false">
      <c r="B42" s="1" t="n">
        <v>39</v>
      </c>
      <c r="C42" s="1" t="n">
        <f aca="false">2025+B42</f>
        <v>2064</v>
      </c>
      <c r="D42" s="10" t="n">
        <f aca="false">D41*(1-IF(B42&lt;=10,Assumptions!$C$25,IF(B42&lt;=20,Assumptions!$C$26,IF(B42&lt;=30,Assumptions!$C$27,IF(B42&lt;=40,Assumptions!$C$28,IF(B42&lt;=50,Assumptions!$C$29,Assumptions!$C$30))))))</f>
        <v>4049159.20632609</v>
      </c>
      <c r="E42" s="56" t="n">
        <f aca="false">E41*(1+Assumptions!$C$20)</f>
        <v>57042.8315268188</v>
      </c>
      <c r="F42" s="10" t="n">
        <f aca="false">D42*E42</f>
        <v>230975506431.727</v>
      </c>
      <c r="G42" s="10" t="n">
        <f aca="false">Assumptions!$C$7*(1+Assumptions!$C$14)^(B42-1)*(Assumptions!$C$47+(1-Assumptions!$C$47)*MAX(0,1-B42/Assumptions!$C$18))*Assumptions!$C$10*(1+Assumptions!$C$13)^(B42-1)</f>
        <v>1433385019361.49</v>
      </c>
      <c r="H42" s="10" t="n">
        <f aca="false">IF(B42&lt;=Assumptions!$C$18+Assumptions!$C$35,SUMPRODUCT((ROW(H$4:H42)&gt;=ROW(H42)-Assumptions!$C$35+1)*IF(ROW(H$4:H42)-3&lt;=Assumptions!$C$18,(Assumptions!$C$7*(1+Assumptions!$C$14)^(ROW(H$4:H42)-4)*(1-Assumptions!$C$47)/Assumptions!$C$18),0))*Assumptions!$C$34/Assumptions!$C$35,0)</f>
        <v>319563887668.434</v>
      </c>
      <c r="I42" s="10" t="n">
        <f aca="false">Assumptions!$C$7*(1+Assumptions!$C$14)^(B42-1)*(1-Assumptions!$C$47)*MIN(1,B42/Assumptions!$C$18)</f>
        <v>148457716.756782</v>
      </c>
      <c r="J42" s="10" t="n">
        <f aca="false">I42*Assumptions!$C$8*(1+Assumptions!$C$13)^(B42-1)*Assumptions!$C$39</f>
        <v>3932991483704.45</v>
      </c>
      <c r="K42" s="10" t="n">
        <f aca="false">J42*Assumptions!$C$40</f>
        <v>786598296740.889</v>
      </c>
      <c r="L42" s="10" t="n">
        <f aca="false">J42*(1-Assumptions!$C$40)</f>
        <v>3146393186963.56</v>
      </c>
      <c r="M42" s="10" t="n">
        <f aca="false">O41*(VLOOKUP(B42,'Scenario Inputs'!B10:I69,COLUMN('Scenario Inputs'!E1)-1,FALSE())-Assumptions!$C$42)</f>
        <v>1105574486564.08</v>
      </c>
      <c r="N42" s="10" t="n">
        <f aca="false">IF(B42&lt;=Assumptions!$C$43,0,MIN(O41*Assumptions!$C$44,MAX(0,F42+H42-G42)))</f>
        <v>0</v>
      </c>
      <c r="O42" s="10" t="n">
        <f aca="false">O41+K42+M42-N42</f>
        <v>20630723403035.2</v>
      </c>
      <c r="P42" s="10" t="n">
        <f aca="false">G42-F42-H42</f>
        <v>882845625261.329</v>
      </c>
      <c r="Q42" s="10" t="n">
        <f aca="false">N42</f>
        <v>0</v>
      </c>
      <c r="R42" s="10" t="n">
        <f aca="false">P42+Q42-T42</f>
        <v>882845625261.329</v>
      </c>
      <c r="S42" s="10" t="n">
        <f aca="false">S41*(1+0.03)+R42</f>
        <v>9044512249369.31</v>
      </c>
      <c r="T42" s="15" t="n">
        <f aca="false">J42*Assumptions!$C$52*MAX(0,1-(B42-1)/Assumptions!$C$53)</f>
        <v>0</v>
      </c>
    </row>
    <row r="43" customFormat="false" ht="15" hidden="false" customHeight="true" outlineLevel="0" collapsed="false">
      <c r="B43" s="1" t="n">
        <v>40</v>
      </c>
      <c r="C43" s="1" t="n">
        <f aca="false">2025+B43</f>
        <v>2065</v>
      </c>
      <c r="D43" s="10" t="n">
        <f aca="false">D42*(1-IF(B43&lt;=10,Assumptions!$C$25,IF(B43&lt;=20,Assumptions!$C$26,IF(B43&lt;=30,Assumptions!$C$27,IF(B43&lt;=40,Assumptions!$C$28,IF(B43&lt;=50,Assumptions!$C$29,Assumptions!$C$30))))))</f>
        <v>3502522.71347207</v>
      </c>
      <c r="E43" s="56" t="n">
        <f aca="false">E42*(1+Assumptions!$C$20)</f>
        <v>58468.9023149892</v>
      </c>
      <c r="F43" s="10" t="n">
        <f aca="false">D43*E43</f>
        <v>204788658390.03</v>
      </c>
      <c r="G43" s="10" t="n">
        <f aca="false">Assumptions!$C$7*(1+Assumptions!$C$14)^(B43-1)*(Assumptions!$C$47+(1-Assumptions!$C$47)*MAX(0,1-B43/Assumptions!$C$18))*Assumptions!$C$10*(1+Assumptions!$C$13)^(B43-1)</f>
        <v>1403440027531.99</v>
      </c>
      <c r="H43" s="10" t="n">
        <f aca="false">IF(B43&lt;=Assumptions!$C$18+Assumptions!$C$35,SUMPRODUCT((ROW(H$4:H43)&gt;=ROW(H43)-Assumptions!$C$35+1)*IF(ROW(H$4:H43)-3&lt;=Assumptions!$C$18,(Assumptions!$C$7*(1+Assumptions!$C$14)^(ROW(H$4:H43)-4)*(1-Assumptions!$C$47)/Assumptions!$C$18),0))*Assumptions!$C$34/Assumptions!$C$35,0)</f>
        <v>321161707106.776</v>
      </c>
      <c r="I43" s="10" t="n">
        <f aca="false">Assumptions!$C$7*(1+Assumptions!$C$14)^(B43-1)*(1-Assumptions!$C$47)*MIN(1,B43/Assumptions!$C$18)</f>
        <v>153025646.503145</v>
      </c>
      <c r="J43" s="10" t="n">
        <f aca="false">I43*Assumptions!$C$8*(1+Assumptions!$C$13)^(B43-1)*Assumptions!$C$39</f>
        <v>4175626804468.37</v>
      </c>
      <c r="K43" s="10" t="n">
        <f aca="false">J43*Assumptions!$C$40</f>
        <v>835125360893.673</v>
      </c>
      <c r="L43" s="10" t="n">
        <f aca="false">J43*(1-Assumptions!$C$40)</f>
        <v>3340501443574.69</v>
      </c>
      <c r="M43" s="10" t="n">
        <f aca="false">O42*(VLOOKUP(B43,'Scenario Inputs'!B10:I69,COLUMN('Scenario Inputs'!E1)-1,FALSE())-Assumptions!$C$42)</f>
        <v>1217212680779.08</v>
      </c>
      <c r="N43" s="10" t="n">
        <f aca="false">IF(B43&lt;=Assumptions!$C$43,0,MIN(O42*Assumptions!$C$44,MAX(0,F43+H43-G43)))</f>
        <v>0</v>
      </c>
      <c r="O43" s="10" t="n">
        <f aca="false">O42+K43+M43-N43</f>
        <v>22683061444707.9</v>
      </c>
      <c r="P43" s="10" t="n">
        <f aca="false">G43-F43-H43</f>
        <v>877489662035.185</v>
      </c>
      <c r="Q43" s="10" t="n">
        <f aca="false">N43</f>
        <v>0</v>
      </c>
      <c r="R43" s="10" t="n">
        <f aca="false">P43+Q43-T43</f>
        <v>877489662035.185</v>
      </c>
      <c r="S43" s="10" t="n">
        <f aca="false">S42*(1+0.03)+R43</f>
        <v>10193337278885.6</v>
      </c>
      <c r="T43" s="15" t="n">
        <f aca="false">J43*Assumptions!$C$52*MAX(0,1-(B43-1)/Assumptions!$C$53)</f>
        <v>0</v>
      </c>
    </row>
    <row r="44" customFormat="false" ht="15" hidden="false" customHeight="true" outlineLevel="0" collapsed="false">
      <c r="B44" s="1" t="n">
        <v>41</v>
      </c>
      <c r="C44" s="1" t="n">
        <f aca="false">2025+B44</f>
        <v>2066</v>
      </c>
      <c r="D44" s="10" t="n">
        <f aca="false">D43*(1-IF(B44&lt;=10,Assumptions!$C$25,IF(B44&lt;=20,Assumptions!$C$26,IF(B44&lt;=30,Assumptions!$C$27,IF(B44&lt;=40,Assumptions!$C$28,IF(B44&lt;=50,Assumptions!$C$29,Assumptions!$C$30))))))</f>
        <v>2731967.71650822</v>
      </c>
      <c r="E44" s="56" t="n">
        <f aca="false">E43*(1+Assumptions!$C$20)</f>
        <v>59930.624872864</v>
      </c>
      <c r="F44" s="10" t="n">
        <f aca="false">D44*E44</f>
        <v>163728532382.829</v>
      </c>
      <c r="G44" s="10" t="n">
        <f aca="false">Assumptions!$C$7*(1+Assumptions!$C$14)^(B44-1)*(Assumptions!$C$47+(1-Assumptions!$C$47)*MAX(0,1-B44/Assumptions!$C$18))*Assumptions!$C$10*(1+Assumptions!$C$13)^(B44-1)</f>
        <v>1369618923334.3</v>
      </c>
      <c r="H44" s="10" t="n">
        <f aca="false">IF(B44&lt;=Assumptions!$C$18+Assumptions!$C$35,SUMPRODUCT((ROW(H$4:H44)&gt;=ROW(H44)-Assumptions!$C$35+1)*IF(ROW(H$4:H44)-3&lt;=Assumptions!$C$18,(Assumptions!$C$7*(1+Assumptions!$C$14)^(ROW(H$4:H44)-4)*(1-Assumptions!$C$47)/Assumptions!$C$18),0))*Assumptions!$C$34/Assumptions!$C$35,0)</f>
        <v>322767515642.31</v>
      </c>
      <c r="I44" s="10" t="n">
        <f aca="false">Assumptions!$C$7*(1+Assumptions!$C$14)^(B44-1)*(1-Assumptions!$C$47)*MIN(1,B44/Assumptions!$C$18)</f>
        <v>157635544.104052</v>
      </c>
      <c r="J44" s="10" t="n">
        <f aca="false">I44*Assumptions!$C$8*(1+Assumptions!$C$13)^(B44-1)*Assumptions!$C$39</f>
        <v>4430460088811.56</v>
      </c>
      <c r="K44" s="10" t="n">
        <f aca="false">J44*Assumptions!$C$40</f>
        <v>886092017762.313</v>
      </c>
      <c r="L44" s="10" t="n">
        <f aca="false">J44*(1-Assumptions!$C$40)</f>
        <v>3544368071049.25</v>
      </c>
      <c r="M44" s="10" t="n">
        <f aca="false">O43*(VLOOKUP(B44,'Scenario Inputs'!B10:I69,COLUMN('Scenario Inputs'!E1)-1,FALSE())-Assumptions!$C$42)</f>
        <v>1338300625237.77</v>
      </c>
      <c r="N44" s="10" t="n">
        <f aca="false">IF(B44&lt;=Assumptions!$C$43,0,MIN(O43*Assumptions!$C$44,MAX(0,F44+H44-G44)))</f>
        <v>0</v>
      </c>
      <c r="O44" s="10" t="n">
        <f aca="false">O43+K44+M44-N44</f>
        <v>24907454087708</v>
      </c>
      <c r="P44" s="10" t="n">
        <f aca="false">G44-F44-H44</f>
        <v>883122875309.157</v>
      </c>
      <c r="Q44" s="10" t="n">
        <f aca="false">N44</f>
        <v>0</v>
      </c>
      <c r="R44" s="10" t="n">
        <f aca="false">P44+Q44-T44</f>
        <v>883122875309.157</v>
      </c>
      <c r="S44" s="10" t="n">
        <f aca="false">S43*(1+0.03)+R44</f>
        <v>11382260272561.3</v>
      </c>
      <c r="T44" s="15" t="n">
        <f aca="false">J44*Assumptions!$C$52*MAX(0,1-(B44-1)/Assumptions!$C$53)</f>
        <v>0</v>
      </c>
    </row>
    <row r="45" customFormat="false" ht="15" hidden="false" customHeight="true" outlineLevel="0" collapsed="false">
      <c r="B45" s="1" t="n">
        <v>42</v>
      </c>
      <c r="C45" s="1" t="n">
        <f aca="false">2025+B45</f>
        <v>2067</v>
      </c>
      <c r="D45" s="10" t="n">
        <f aca="false">D44*(1-IF(B45&lt;=10,Assumptions!$C$25,IF(B45&lt;=20,Assumptions!$C$26,IF(B45&lt;=30,Assumptions!$C$27,IF(B45&lt;=40,Assumptions!$C$28,IF(B45&lt;=50,Assumptions!$C$29,Assumptions!$C$30))))))</f>
        <v>2130934.81887641</v>
      </c>
      <c r="E45" s="56" t="n">
        <f aca="false">E44*(1+Assumptions!$C$20)</f>
        <v>61428.8904946856</v>
      </c>
      <c r="F45" s="10" t="n">
        <f aca="false">D45*E45</f>
        <v>130900961640.072</v>
      </c>
      <c r="G45" s="10" t="n">
        <f aca="false">Assumptions!$C$7*(1+Assumptions!$C$14)^(B45-1)*(Assumptions!$C$47+(1-Assumptions!$C$47)*MAX(0,1-B45/Assumptions!$C$18))*Assumptions!$C$10*(1+Assumptions!$C$13)^(B45-1)</f>
        <v>1331686213780.08</v>
      </c>
      <c r="H45" s="10" t="n">
        <f aca="false">IF(B45&lt;=Assumptions!$C$18+Assumptions!$C$35,SUMPRODUCT((ROW(H$4:H45)&gt;=ROW(H45)-Assumptions!$C$35+1)*IF(ROW(H$4:H45)-3&lt;=Assumptions!$C$18,(Assumptions!$C$7*(1+Assumptions!$C$14)^(ROW(H$4:H45)-4)*(1-Assumptions!$C$47)/Assumptions!$C$18),0))*Assumptions!$C$34/Assumptions!$C$35,0)</f>
        <v>324381353220.522</v>
      </c>
      <c r="I45" s="10" t="n">
        <f aca="false">Assumptions!$C$7*(1+Assumptions!$C$14)^(B45-1)*(1-Assumptions!$C$47)*MIN(1,B45/Assumptions!$C$18)</f>
        <v>162287715.039806</v>
      </c>
      <c r="J45" s="10" t="n">
        <f aca="false">I45*Assumptions!$C$8*(1+Assumptions!$C$13)^(B45-1)*Assumptions!$C$39</f>
        <v>4698049072175.57</v>
      </c>
      <c r="K45" s="10" t="n">
        <f aca="false">J45*Assumptions!$C$40</f>
        <v>939609814435.113</v>
      </c>
      <c r="L45" s="10" t="n">
        <f aca="false">J45*(1-Assumptions!$C$40)</f>
        <v>3758439257740.45</v>
      </c>
      <c r="M45" s="10" t="n">
        <f aca="false">O44*(VLOOKUP(B45,'Scenario Inputs'!B10:I69,COLUMN('Scenario Inputs'!E1)-1,FALSE())-Assumptions!$C$42)</f>
        <v>1469539791174.77</v>
      </c>
      <c r="N45" s="10" t="n">
        <f aca="false">IF(B45&lt;=Assumptions!$C$43,0,MIN(O44*Assumptions!$C$44,MAX(0,F45+H45-G45)))</f>
        <v>0</v>
      </c>
      <c r="O45" s="10" t="n">
        <f aca="false">O44+K45+M45-N45</f>
        <v>27316603693317.9</v>
      </c>
      <c r="P45" s="10" t="n">
        <f aca="false">G45-F45-H45</f>
        <v>876403898919.491</v>
      </c>
      <c r="Q45" s="10" t="n">
        <f aca="false">N45</f>
        <v>0</v>
      </c>
      <c r="R45" s="10" t="n">
        <f aca="false">P45+Q45-T45</f>
        <v>876403898919.491</v>
      </c>
      <c r="S45" s="10" t="n">
        <f aca="false">S44*(1+0.03)+R45</f>
        <v>12600131979657.6</v>
      </c>
      <c r="T45" s="15" t="n">
        <f aca="false">J45*Assumptions!$C$52*MAX(0,1-(B45-1)/Assumptions!$C$53)</f>
        <v>0</v>
      </c>
    </row>
    <row r="46" customFormat="false" ht="15" hidden="false" customHeight="true" outlineLevel="0" collapsed="false">
      <c r="B46" s="1" t="n">
        <v>43</v>
      </c>
      <c r="C46" s="1" t="n">
        <f aca="false">2025+B46</f>
        <v>2068</v>
      </c>
      <c r="D46" s="10" t="n">
        <f aca="false">D45*(1-IF(B46&lt;=10,Assumptions!$C$25,IF(B46&lt;=20,Assumptions!$C$26,IF(B46&lt;=30,Assumptions!$C$27,IF(B46&lt;=40,Assumptions!$C$28,IF(B46&lt;=50,Assumptions!$C$29,Assumptions!$C$30))))))</f>
        <v>1662129.1587236</v>
      </c>
      <c r="E46" s="56" t="n">
        <f aca="false">E45*(1+Assumptions!$C$20)</f>
        <v>62964.6127570527</v>
      </c>
      <c r="F46" s="10" t="n">
        <f aca="false">D46*E46</f>
        <v>104655318831.237</v>
      </c>
      <c r="G46" s="10" t="n">
        <f aca="false">Assumptions!$C$7*(1+Assumptions!$C$14)^(B46-1)*(Assumptions!$C$47+(1-Assumptions!$C$47)*MAX(0,1-B46/Assumptions!$C$18))*Assumptions!$C$10*(1+Assumptions!$C$13)^(B46-1)</f>
        <v>1289394639748.01</v>
      </c>
      <c r="H46" s="10" t="n">
        <f aca="false">IF(B46&lt;=Assumptions!$C$18+Assumptions!$C$35,SUMPRODUCT((ROW(H$4:H46)&gt;=ROW(H46)-Assumptions!$C$35+1)*IF(ROW(H$4:H46)-3&lt;=Assumptions!$C$18,(Assumptions!$C$7*(1+Assumptions!$C$14)^(ROW(H$4:H46)-4)*(1-Assumptions!$C$47)/Assumptions!$C$18),0))*Assumptions!$C$34/Assumptions!$C$35,0)</f>
        <v>326003259986.624</v>
      </c>
      <c r="I46" s="10" t="n">
        <f aca="false">Assumptions!$C$7*(1+Assumptions!$C$14)^(B46-1)*(1-Assumptions!$C$47)*MIN(1,B46/Assumptions!$C$18)</f>
        <v>166982466.796314</v>
      </c>
      <c r="J46" s="10" t="n">
        <f aca="false">I46*Assumptions!$C$8*(1+Assumptions!$C$13)^(B46-1)*Assumptions!$C$39</f>
        <v>4978975627944.98</v>
      </c>
      <c r="K46" s="10" t="n">
        <f aca="false">J46*Assumptions!$C$40</f>
        <v>995795125588.996</v>
      </c>
      <c r="L46" s="10" t="n">
        <f aca="false">J46*(1-Assumptions!$C$40)</f>
        <v>3983180502355.98</v>
      </c>
      <c r="M46" s="10" t="n">
        <f aca="false">O45*(VLOOKUP(B46,'Scenario Inputs'!B10:I69,COLUMN('Scenario Inputs'!E1)-1,FALSE())-Assumptions!$C$42)</f>
        <v>1611679617905.76</v>
      </c>
      <c r="N46" s="10" t="n">
        <f aca="false">IF(B46&lt;=Assumptions!$C$43,0,MIN(O45*Assumptions!$C$44,MAX(0,F46+H46-G46)))</f>
        <v>0</v>
      </c>
      <c r="O46" s="10" t="n">
        <f aca="false">O45+K46+M46-N46</f>
        <v>29924078436812.6</v>
      </c>
      <c r="P46" s="10" t="n">
        <f aca="false">G46-F46-H46</f>
        <v>858736060930.146</v>
      </c>
      <c r="Q46" s="10" t="n">
        <f aca="false">N46</f>
        <v>0</v>
      </c>
      <c r="R46" s="10" t="n">
        <f aca="false">P46+Q46-T46</f>
        <v>858736060930.146</v>
      </c>
      <c r="S46" s="10" t="n">
        <f aca="false">S45*(1+0.03)+R46</f>
        <v>13836871999977.5</v>
      </c>
      <c r="T46" s="15" t="n">
        <f aca="false">J46*Assumptions!$C$52*MAX(0,1-(B46-1)/Assumptions!$C$53)</f>
        <v>0</v>
      </c>
    </row>
    <row r="47" customFormat="false" ht="15" hidden="false" customHeight="true" outlineLevel="0" collapsed="false">
      <c r="B47" s="1" t="n">
        <v>44</v>
      </c>
      <c r="C47" s="1" t="n">
        <f aca="false">2025+B47</f>
        <v>2069</v>
      </c>
      <c r="D47" s="10" t="n">
        <f aca="false">D46*(1-IF(B47&lt;=10,Assumptions!$C$25,IF(B47&lt;=20,Assumptions!$C$26,IF(B47&lt;=30,Assumptions!$C$27,IF(B47&lt;=40,Assumptions!$C$28,IF(B47&lt;=50,Assumptions!$C$29,Assumptions!$C$30))))))</f>
        <v>1296460.74380441</v>
      </c>
      <c r="E47" s="56" t="n">
        <f aca="false">E46*(1+Assumptions!$C$20)</f>
        <v>64538.728075979</v>
      </c>
      <c r="F47" s="10" t="n">
        <f aca="false">D47*E47</f>
        <v>83671927405.5741</v>
      </c>
      <c r="G47" s="10" t="n">
        <f aca="false">Assumptions!$C$7*(1+Assumptions!$C$14)^(B47-1)*(Assumptions!$C$47+(1-Assumptions!$C$47)*MAX(0,1-B47/Assumptions!$C$18))*Assumptions!$C$10*(1+Assumptions!$C$13)^(B47-1)</f>
        <v>1242484639781.41</v>
      </c>
      <c r="H47" s="10" t="n">
        <f aca="false">IF(B47&lt;=Assumptions!$C$18+Assumptions!$C$35,SUMPRODUCT((ROW(H$4:H47)&gt;=ROW(H47)-Assumptions!$C$35+1)*IF(ROW(H$4:H47)-3&lt;=Assumptions!$C$18,(Assumptions!$C$7*(1+Assumptions!$C$14)^(ROW(H$4:H47)-4)*(1-Assumptions!$C$47)/Assumptions!$C$18),0))*Assumptions!$C$34/Assumptions!$C$35,0)</f>
        <v>327633276286.558</v>
      </c>
      <c r="I47" s="10" t="n">
        <f aca="false">Assumptions!$C$7*(1+Assumptions!$C$14)^(B47-1)*(1-Assumptions!$C$47)*MIN(1,B47/Assumptions!$C$18)</f>
        <v>171720108.877512</v>
      </c>
      <c r="J47" s="10" t="n">
        <f aca="false">I47*Assumptions!$C$8*(1+Assumptions!$C$13)^(B47-1)*Assumptions!$C$39</f>
        <v>5273846775250.2</v>
      </c>
      <c r="K47" s="10" t="n">
        <f aca="false">J47*Assumptions!$C$40</f>
        <v>1054769355050.04</v>
      </c>
      <c r="L47" s="10" t="n">
        <f aca="false">J47*(1-Assumptions!$C$40)</f>
        <v>4219077420200.16</v>
      </c>
      <c r="M47" s="10" t="n">
        <f aca="false">O46*(VLOOKUP(B47,'Scenario Inputs'!B10:I69,COLUMN('Scenario Inputs'!E1)-1,FALSE())-Assumptions!$C$42)</f>
        <v>1765520627771.95</v>
      </c>
      <c r="N47" s="10" t="n">
        <f aca="false">IF(B47&lt;=Assumptions!$C$43,0,MIN(O46*Assumptions!$C$44,MAX(0,F47+H47-G47)))</f>
        <v>0</v>
      </c>
      <c r="O47" s="10" t="n">
        <f aca="false">O46+K47+M47-N47</f>
        <v>32744368419634.6</v>
      </c>
      <c r="P47" s="10" t="n">
        <f aca="false">G47-F47-H47</f>
        <v>831179436089.278</v>
      </c>
      <c r="Q47" s="10" t="n">
        <f aca="false">N47</f>
        <v>0</v>
      </c>
      <c r="R47" s="10" t="n">
        <f aca="false">P47+Q47-T47</f>
        <v>831179436089.278</v>
      </c>
      <c r="S47" s="10" t="n">
        <f aca="false">S46*(1+0.03)+R47</f>
        <v>15083157596066.1</v>
      </c>
      <c r="T47" s="15" t="n">
        <f aca="false">J47*Assumptions!$C$52*MAX(0,1-(B47-1)/Assumptions!$C$53)</f>
        <v>0</v>
      </c>
    </row>
    <row r="48" customFormat="false" ht="15" hidden="false" customHeight="true" outlineLevel="0" collapsed="false">
      <c r="B48" s="1" t="n">
        <v>45</v>
      </c>
      <c r="C48" s="1" t="n">
        <f aca="false">2025+B48</f>
        <v>2070</v>
      </c>
      <c r="D48" s="10" t="n">
        <f aca="false">D47*(1-IF(B48&lt;=10,Assumptions!$C$25,IF(B48&lt;=20,Assumptions!$C$26,IF(B48&lt;=30,Assumptions!$C$27,IF(B48&lt;=40,Assumptions!$C$28,IF(B48&lt;=50,Assumptions!$C$29,Assumptions!$C$30))))))</f>
        <v>1011239.38016744</v>
      </c>
      <c r="E48" s="56" t="n">
        <f aca="false">E47*(1+Assumptions!$C$20)</f>
        <v>66152.1962778785</v>
      </c>
      <c r="F48" s="10" t="n">
        <f aca="false">D48*E48</f>
        <v>66895705960.7565</v>
      </c>
      <c r="G48" s="10" t="n">
        <f aca="false">Assumptions!$C$7*(1+Assumptions!$C$14)^(B48-1)*(Assumptions!$C$47+(1-Assumptions!$C$47)*MAX(0,1-B48/Assumptions!$C$18))*Assumptions!$C$10*(1+Assumptions!$C$13)^(B48-1)</f>
        <v>1190683790728.37</v>
      </c>
      <c r="H48" s="10" t="n">
        <f aca="false">IF(B48&lt;=Assumptions!$C$18+Assumptions!$C$35,SUMPRODUCT((ROW(H$4:H48)&gt;=ROW(H48)-Assumptions!$C$35+1)*IF(ROW(H$4:H48)-3&lt;=Assumptions!$C$18,(Assumptions!$C$7*(1+Assumptions!$C$14)^(ROW(H$4:H48)-4)*(1-Assumptions!$C$47)/Assumptions!$C$18),0))*Assumptions!$C$34/Assumptions!$C$35,0)</f>
        <v>329271442667.99</v>
      </c>
      <c r="I48" s="10" t="n">
        <f aca="false">Assumptions!$C$7*(1+Assumptions!$C$14)^(B48-1)*(1-Assumptions!$C$47)*MIN(1,B48/Assumptions!$C$18)</f>
        <v>176500952.817852</v>
      </c>
      <c r="J48" s="10" t="n">
        <f aca="false">I48*Assumptions!$C$8*(1+Assumptions!$C$13)^(B48-1)*Assumptions!$C$39</f>
        <v>5583295727795.71</v>
      </c>
      <c r="K48" s="10" t="n">
        <f aca="false">J48*Assumptions!$C$40</f>
        <v>1116659145559.14</v>
      </c>
      <c r="L48" s="10" t="n">
        <f aca="false">J48*(1-Assumptions!$C$40)</f>
        <v>4466636582236.57</v>
      </c>
      <c r="M48" s="10" t="n">
        <f aca="false">O47*(VLOOKUP(B48,'Scenario Inputs'!B10:I69,COLUMN('Scenario Inputs'!E1)-1,FALSE())-Assumptions!$C$42)</f>
        <v>1931917736758.44</v>
      </c>
      <c r="N48" s="10" t="n">
        <f aca="false">IF(B48&lt;=Assumptions!$C$43,0,MIN(O47*Assumptions!$C$44,MAX(0,F48+H48-G48)))</f>
        <v>0</v>
      </c>
      <c r="O48" s="10" t="n">
        <f aca="false">O47+K48+M48-N48</f>
        <v>35792945301952.2</v>
      </c>
      <c r="P48" s="10" t="n">
        <f aca="false">G48-F48-H48</f>
        <v>794516642099.626</v>
      </c>
      <c r="Q48" s="10" t="n">
        <f aca="false">N48</f>
        <v>0</v>
      </c>
      <c r="R48" s="10" t="n">
        <f aca="false">P48+Q48-T48</f>
        <v>794516642099.626</v>
      </c>
      <c r="S48" s="10" t="n">
        <f aca="false">S47*(1+0.03)+R48</f>
        <v>16330168966047.7</v>
      </c>
      <c r="T48" s="15" t="n">
        <f aca="false">J48*Assumptions!$C$52*MAX(0,1-(B48-1)/Assumptions!$C$53)</f>
        <v>0</v>
      </c>
    </row>
    <row r="49" customFormat="false" ht="15" hidden="false" customHeight="true" outlineLevel="0" collapsed="false">
      <c r="B49" s="1" t="n">
        <v>46</v>
      </c>
      <c r="C49" s="1" t="n">
        <f aca="false">2025+B49</f>
        <v>2071</v>
      </c>
      <c r="D49" s="10" t="n">
        <f aca="false">D48*(1-IF(B49&lt;=10,Assumptions!$C$25,IF(B49&lt;=20,Assumptions!$C$26,IF(B49&lt;=30,Assumptions!$C$27,IF(B49&lt;=40,Assumptions!$C$28,IF(B49&lt;=50,Assumptions!$C$29,Assumptions!$C$30))))))</f>
        <v>788766.716530601</v>
      </c>
      <c r="E49" s="56" t="n">
        <f aca="false">E48*(1+Assumptions!$C$20)</f>
        <v>67806.0011848254</v>
      </c>
      <c r="F49" s="10" t="n">
        <f aca="false">D49*E49</f>
        <v>53483116915.6248</v>
      </c>
      <c r="G49" s="10" t="n">
        <f aca="false">Assumptions!$C$7*(1+Assumptions!$C$14)^(B49-1)*(Assumptions!$C$47+(1-Assumptions!$C$47)*MAX(0,1-B49/Assumptions!$C$18))*Assumptions!$C$10*(1+Assumptions!$C$13)^(B49-1)</f>
        <v>1133706224258.55</v>
      </c>
      <c r="H49" s="10" t="n">
        <f aca="false">IF(B49&lt;=Assumptions!$C$18+Assumptions!$C$35,SUMPRODUCT((ROW(H$4:H49)&gt;=ROW(H49)-Assumptions!$C$35+1)*IF(ROW(H$4:H49)-3&lt;=Assumptions!$C$18,(Assumptions!$C$7*(1+Assumptions!$C$14)^(ROW(H$4:H49)-4)*(1-Assumptions!$C$47)/Assumptions!$C$18),0))*Assumptions!$C$34/Assumptions!$C$35,0)</f>
        <v>330917799881.33</v>
      </c>
      <c r="I49" s="10" t="n">
        <f aca="false">Assumptions!$C$7*(1+Assumptions!$C$14)^(B49-1)*(1-Assumptions!$C$47)*MIN(1,B49/Assumptions!$C$18)</f>
        <v>181325312.194873</v>
      </c>
      <c r="J49" s="10" t="n">
        <f aca="false">I49*Assumptions!$C$8*(1+Assumptions!$C$13)^(B49-1)*Assumptions!$C$39</f>
        <v>5907982985352.79</v>
      </c>
      <c r="K49" s="10" t="n">
        <f aca="false">J49*Assumptions!$C$40</f>
        <v>1181596597070.56</v>
      </c>
      <c r="L49" s="10" t="n">
        <f aca="false">J49*(1-Assumptions!$C$40)</f>
        <v>4726386388282.23</v>
      </c>
      <c r="M49" s="10" t="n">
        <f aca="false">O48*(VLOOKUP(B49,'Scenario Inputs'!B10:I69,COLUMN('Scenario Inputs'!E1)-1,FALSE())-Assumptions!$C$42)</f>
        <v>2111783772815.18</v>
      </c>
      <c r="N49" s="10" t="n">
        <f aca="false">IF(B49&lt;=Assumptions!$C$43,0,MIN(O48*Assumptions!$C$44,MAX(0,F49+H49-G49)))</f>
        <v>0</v>
      </c>
      <c r="O49" s="10" t="n">
        <f aca="false">O48+K49+M49-N49</f>
        <v>39086325671837.9</v>
      </c>
      <c r="P49" s="10" t="n">
        <f aca="false">G49-F49-H49</f>
        <v>749305307461.598</v>
      </c>
      <c r="Q49" s="10" t="n">
        <f aca="false">N49</f>
        <v>0</v>
      </c>
      <c r="R49" s="10" t="n">
        <f aca="false">P49+Q49-T49</f>
        <v>749305307461.598</v>
      </c>
      <c r="S49" s="10" t="n">
        <f aca="false">S48*(1+0.03)+R49</f>
        <v>17569379342490.7</v>
      </c>
      <c r="T49" s="15" t="n">
        <f aca="false">J49*Assumptions!$C$52*MAX(0,1-(B49-1)/Assumptions!$C$53)</f>
        <v>0</v>
      </c>
    </row>
    <row r="50" customFormat="false" ht="15" hidden="false" customHeight="true" outlineLevel="0" collapsed="false">
      <c r="B50" s="1" t="n">
        <v>47</v>
      </c>
      <c r="C50" s="1" t="n">
        <f aca="false">2025+B50</f>
        <v>2072</v>
      </c>
      <c r="D50" s="10" t="n">
        <f aca="false">D49*(1-IF(B50&lt;=10,Assumptions!$C$25,IF(B50&lt;=20,Assumptions!$C$26,IF(B50&lt;=30,Assumptions!$C$27,IF(B50&lt;=40,Assumptions!$C$28,IF(B50&lt;=50,Assumptions!$C$29,Assumptions!$C$30))))))</f>
        <v>615238.038893869</v>
      </c>
      <c r="E50" s="56" t="n">
        <f aca="false">E49*(1+Assumptions!$C$20)</f>
        <v>69501.1512144461</v>
      </c>
      <c r="F50" s="10" t="n">
        <f aca="false">D50*E50</f>
        <v>42759751974.042</v>
      </c>
      <c r="G50" s="10" t="n">
        <f aca="false">Assumptions!$C$7*(1+Assumptions!$C$14)^(B50-1)*(Assumptions!$C$47+(1-Assumptions!$C$47)*MAX(0,1-B50/Assumptions!$C$18))*Assumptions!$C$10*(1+Assumptions!$C$13)^(B50-1)</f>
        <v>1071252018252.08</v>
      </c>
      <c r="H50" s="10" t="n">
        <f aca="false">IF(B50&lt;=Assumptions!$C$18+Assumptions!$C$35,SUMPRODUCT((ROW(H$4:H50)&gt;=ROW(H50)-Assumptions!$C$35+1)*IF(ROW(H$4:H50)-3&lt;=Assumptions!$C$18,(Assumptions!$C$7*(1+Assumptions!$C$14)^(ROW(H$4:H50)-4)*(1-Assumptions!$C$47)/Assumptions!$C$18),0))*Assumptions!$C$34/Assumptions!$C$35,0)</f>
        <v>332572388880.737</v>
      </c>
      <c r="I50" s="10" t="n">
        <f aca="false">Assumptions!$C$7*(1+Assumptions!$C$14)^(B50-1)*(1-Assumptions!$C$47)*MIN(1,B50/Assumptions!$C$18)</f>
        <v>186193502.641844</v>
      </c>
      <c r="J50" s="10" t="n">
        <f aca="false">I50*Assumptions!$C$8*(1+Assumptions!$C$13)^(B50-1)*Assumptions!$C$39</f>
        <v>6248597469620.28</v>
      </c>
      <c r="K50" s="10" t="n">
        <f aca="false">J50*Assumptions!$C$40</f>
        <v>1249719493924.06</v>
      </c>
      <c r="L50" s="10" t="n">
        <f aca="false">J50*(1-Assumptions!$C$40)</f>
        <v>4998877975696.23</v>
      </c>
      <c r="M50" s="10" t="n">
        <f aca="false">O49*(VLOOKUP(B50,'Scenario Inputs'!B10:I69,COLUMN('Scenario Inputs'!E1)-1,FALSE())-Assumptions!$C$42)</f>
        <v>2306093214638.44</v>
      </c>
      <c r="N50" s="10" t="n">
        <f aca="false">IF(B50&lt;=Assumptions!$C$43,0,MIN(O49*Assumptions!$C$44,MAX(0,F50+H50-G50)))</f>
        <v>0</v>
      </c>
      <c r="O50" s="10" t="n">
        <f aca="false">O49+K50+M50-N50</f>
        <v>42642138380400.4</v>
      </c>
      <c r="P50" s="10" t="n">
        <f aca="false">G50-F50-H50</f>
        <v>695919877397.297</v>
      </c>
      <c r="Q50" s="10" t="n">
        <f aca="false">N50</f>
        <v>0</v>
      </c>
      <c r="R50" s="10" t="n">
        <f aca="false">P50+Q50-T50</f>
        <v>695919877397.297</v>
      </c>
      <c r="S50" s="10" t="n">
        <f aca="false">S49*(1+0.03)+R50</f>
        <v>18792380600162.8</v>
      </c>
      <c r="T50" s="15" t="n">
        <f aca="false">J50*Assumptions!$C$52*MAX(0,1-(B50-1)/Assumptions!$C$53)</f>
        <v>0</v>
      </c>
    </row>
    <row r="51" customFormat="false" ht="15" hidden="false" customHeight="true" outlineLevel="0" collapsed="false">
      <c r="B51" s="1" t="n">
        <v>48</v>
      </c>
      <c r="C51" s="1" t="n">
        <f aca="false">2025+B51</f>
        <v>2073</v>
      </c>
      <c r="D51" s="10" t="n">
        <f aca="false">D50*(1-IF(B51&lt;=10,Assumptions!$C$25,IF(B51&lt;=20,Assumptions!$C$26,IF(B51&lt;=30,Assumptions!$C$27,IF(B51&lt;=40,Assumptions!$C$28,IF(B51&lt;=50,Assumptions!$C$29,Assumptions!$C$30))))))</f>
        <v>479885.670337218</v>
      </c>
      <c r="E51" s="56" t="n">
        <f aca="false">E50*(1+Assumptions!$C$20)</f>
        <v>71238.6799948072</v>
      </c>
      <c r="F51" s="10" t="n">
        <f aca="false">D51*E51</f>
        <v>34186421703.2466</v>
      </c>
      <c r="G51" s="10" t="n">
        <f aca="false">Assumptions!$C$7*(1+Assumptions!$C$14)^(B51-1)*(Assumptions!$C$47+(1-Assumptions!$C$47)*MAX(0,1-B51/Assumptions!$C$18))*Assumptions!$C$10*(1+Assumptions!$C$13)^(B51-1)</f>
        <v>1003006562014.88</v>
      </c>
      <c r="H51" s="10" t="n">
        <f aca="false">IF(B51&lt;=Assumptions!$C$18+Assumptions!$C$35,SUMPRODUCT((ROW(H$4:H51)&gt;=ROW(H51)-Assumptions!$C$35+1)*IF(ROW(H$4:H51)-3&lt;=Assumptions!$C$18,(Assumptions!$C$7*(1+Assumptions!$C$14)^(ROW(H$4:H51)-4)*(1-Assumptions!$C$47)/Assumptions!$C$18),0))*Assumptions!$C$34/Assumptions!$C$35,0)</f>
        <v>334235250825.14</v>
      </c>
      <c r="I51" s="10" t="n">
        <f aca="false">Assumptions!$C$7*(1+Assumptions!$C$14)^(B51-1)*(1-Assumptions!$C$47)*MIN(1,B51/Assumptions!$C$18)</f>
        <v>191105841.86048</v>
      </c>
      <c r="J51" s="10" t="n">
        <f aca="false">I51*Assumptions!$C$8*(1+Assumptions!$C$13)^(B51-1)*Assumptions!$C$39</f>
        <v>6605857706223.76</v>
      </c>
      <c r="K51" s="10" t="n">
        <f aca="false">J51*Assumptions!$C$40</f>
        <v>1321171541244.75</v>
      </c>
      <c r="L51" s="10" t="n">
        <f aca="false">J51*(1-Assumptions!$C$40)</f>
        <v>5284686164979.01</v>
      </c>
      <c r="M51" s="10" t="n">
        <f aca="false">O50*(VLOOKUP(B51,'Scenario Inputs'!B10:I69,COLUMN('Scenario Inputs'!E1)-1,FALSE())-Assumptions!$C$42)</f>
        <v>2515886164443.63</v>
      </c>
      <c r="N51" s="10" t="n">
        <f aca="false">IF(B51&lt;=Assumptions!$C$43,0,MIN(O50*Assumptions!$C$44,MAX(0,F51+H51-G51)))</f>
        <v>0</v>
      </c>
      <c r="O51" s="10" t="n">
        <f aca="false">O50+K51+M51-N51</f>
        <v>46479196086088.8</v>
      </c>
      <c r="P51" s="10" t="n">
        <f aca="false">G51-F51-H51</f>
        <v>634584889486.493</v>
      </c>
      <c r="Q51" s="10" t="n">
        <f aca="false">N51</f>
        <v>0</v>
      </c>
      <c r="R51" s="10" t="n">
        <f aca="false">P51+Q51-T51</f>
        <v>634584889486.493</v>
      </c>
      <c r="S51" s="10" t="n">
        <f aca="false">S50*(1+0.03)+R51</f>
        <v>19990736907654.1</v>
      </c>
      <c r="T51" s="15" t="n">
        <f aca="false">J51*Assumptions!$C$52*MAX(0,1-(B51-1)/Assumptions!$C$53)</f>
        <v>0</v>
      </c>
    </row>
    <row r="52" customFormat="false" ht="15" hidden="false" customHeight="true" outlineLevel="0" collapsed="false">
      <c r="B52" s="1" t="n">
        <v>49</v>
      </c>
      <c r="C52" s="1" t="n">
        <f aca="false">2025+B52</f>
        <v>2074</v>
      </c>
      <c r="D52" s="10" t="n">
        <f aca="false">D51*(1-IF(B52&lt;=10,Assumptions!$C$25,IF(B52&lt;=20,Assumptions!$C$26,IF(B52&lt;=30,Assumptions!$C$27,IF(B52&lt;=40,Assumptions!$C$28,IF(B52&lt;=50,Assumptions!$C$29,Assumptions!$C$30))))))</f>
        <v>374310.82286303</v>
      </c>
      <c r="E52" s="56" t="n">
        <f aca="false">E51*(1+Assumptions!$C$20)</f>
        <v>73019.6469946774</v>
      </c>
      <c r="F52" s="10" t="n">
        <f aca="false">D52*E52</f>
        <v>27332044151.7457</v>
      </c>
      <c r="G52" s="10" t="n">
        <f aca="false">Assumptions!$C$7*(1+Assumptions!$C$14)^(B52-1)*(Assumptions!$C$47+(1-Assumptions!$C$47)*MAX(0,1-B52/Assumptions!$C$18))*Assumptions!$C$10*(1+Assumptions!$C$13)^(B52-1)</f>
        <v>928639894232.489</v>
      </c>
      <c r="H52" s="10" t="n">
        <f aca="false">IF(B52&lt;=Assumptions!$C$18+Assumptions!$C$35,SUMPRODUCT((ROW(H$4:H52)&gt;=ROW(H52)-Assumptions!$C$35+1)*IF(ROW(H$4:H52)-3&lt;=Assumptions!$C$18,(Assumptions!$C$7*(1+Assumptions!$C$14)^(ROW(H$4:H52)-4)*(1-Assumptions!$C$47)/Assumptions!$C$18),0))*Assumptions!$C$34/Assumptions!$C$35,0)</f>
        <v>335906427079.266</v>
      </c>
      <c r="I52" s="10" t="n">
        <f aca="false">Assumptions!$C$7*(1+Assumptions!$C$14)^(B52-1)*(1-Assumptions!$C$47)*MIN(1,B52/Assumptions!$C$18)</f>
        <v>196062649.633736</v>
      </c>
      <c r="J52" s="10" t="n">
        <f aca="false">I52*Assumptions!$C$8*(1+Assumptions!$C$13)^(B52-1)*Assumptions!$C$39</f>
        <v>6980513054693.31</v>
      </c>
      <c r="K52" s="10" t="n">
        <f aca="false">J52*Assumptions!$C$40</f>
        <v>1396102610938.66</v>
      </c>
      <c r="L52" s="10" t="n">
        <f aca="false">J52*(1-Assumptions!$C$40)</f>
        <v>5584410443754.65</v>
      </c>
      <c r="M52" s="10" t="n">
        <f aca="false">O51*(VLOOKUP(B52,'Scenario Inputs'!B10:I69,COLUMN('Scenario Inputs'!E1)-1,FALSE())-Assumptions!$C$42)</f>
        <v>2742272569079.24</v>
      </c>
      <c r="N52" s="10" t="n">
        <f aca="false">IF(B52&lt;=Assumptions!$C$43,0,MIN(O51*Assumptions!$C$44,MAX(0,F52+H52-G52)))</f>
        <v>0</v>
      </c>
      <c r="O52" s="10" t="n">
        <f aca="false">O51+K52+M52-N52</f>
        <v>50617571266106.7</v>
      </c>
      <c r="P52" s="10" t="n">
        <f aca="false">G52-F52-H52</f>
        <v>565401423001.477</v>
      </c>
      <c r="Q52" s="10" t="n">
        <f aca="false">N52</f>
        <v>0</v>
      </c>
      <c r="R52" s="10" t="n">
        <f aca="false">P52+Q52-T52</f>
        <v>565401423001.477</v>
      </c>
      <c r="S52" s="10" t="n">
        <f aca="false">S51*(1+0.03)+R52</f>
        <v>21155860437885.2</v>
      </c>
      <c r="T52" s="15" t="n">
        <f aca="false">J52*Assumptions!$C$52*MAX(0,1-(B52-1)/Assumptions!$C$53)</f>
        <v>0</v>
      </c>
    </row>
    <row r="53" customFormat="false" ht="15" hidden="false" customHeight="true" outlineLevel="0" collapsed="false">
      <c r="B53" s="1" t="n">
        <v>50</v>
      </c>
      <c r="C53" s="1" t="n">
        <f aca="false">2025+B53</f>
        <v>2075</v>
      </c>
      <c r="D53" s="10" t="n">
        <f aca="false">D52*(1-IF(B53&lt;=10,Assumptions!$C$25,IF(B53&lt;=20,Assumptions!$C$26,IF(B53&lt;=30,Assumptions!$C$27,IF(B53&lt;=40,Assumptions!$C$28,IF(B53&lt;=50,Assumptions!$C$29,Assumptions!$C$30))))))</f>
        <v>291962.441833163</v>
      </c>
      <c r="E53" s="56" t="n">
        <f aca="false">E52*(1+Assumptions!$C$20)</f>
        <v>74845.1381695443</v>
      </c>
      <c r="F53" s="10" t="n">
        <f aca="false">D53*E53</f>
        <v>21851969299.3207</v>
      </c>
      <c r="G53" s="10" t="n">
        <f aca="false">Assumptions!$C$7*(1+Assumptions!$C$14)^(B53-1)*(Assumptions!$C$47+(1-Assumptions!$C$47)*MAX(0,1-B53/Assumptions!$C$18))*Assumptions!$C$10*(1+Assumptions!$C$13)^(B53-1)</f>
        <v>847806012529.979</v>
      </c>
      <c r="H53" s="10" t="n">
        <f aca="false">IF(B53&lt;=Assumptions!$C$18+Assumptions!$C$35,SUMPRODUCT((ROW(H$4:H53)&gt;=ROW(H53)-Assumptions!$C$35+1)*IF(ROW(H$4:H53)-3&lt;=Assumptions!$C$18,(Assumptions!$C$7*(1+Assumptions!$C$14)^(ROW(H$4:H53)-4)*(1-Assumptions!$C$47)/Assumptions!$C$18),0))*Assumptions!$C$34/Assumptions!$C$35,0)</f>
        <v>337585959214.662</v>
      </c>
      <c r="I53" s="10" t="n">
        <f aca="false">Assumptions!$C$7*(1+Assumptions!$C$14)^(B53-1)*(1-Assumptions!$C$47)*MIN(1,B53/Assumptions!$C$18)</f>
        <v>201064247.838678</v>
      </c>
      <c r="J53" s="10" t="n">
        <f aca="false">I53*Assumptions!$C$8*(1+Assumptions!$C$13)^(B53-1)*Assumptions!$C$39</f>
        <v>7373344988332.43</v>
      </c>
      <c r="K53" s="10" t="n">
        <f aca="false">J53*Assumptions!$C$40</f>
        <v>1474668997666.49</v>
      </c>
      <c r="L53" s="10" t="n">
        <f aca="false">J53*(1-Assumptions!$C$40)</f>
        <v>5898675990665.94</v>
      </c>
      <c r="M53" s="10" t="n">
        <f aca="false">O52*(VLOOKUP(B53,'Scenario Inputs'!B10:I69,COLUMN('Scenario Inputs'!E1)-1,FALSE())-Assumptions!$C$42)</f>
        <v>2986436704700.3</v>
      </c>
      <c r="N53" s="10" t="n">
        <f aca="false">IF(B53&lt;=Assumptions!$C$43,0,MIN(O52*Assumptions!$C$44,MAX(0,F53+H53-G53)))</f>
        <v>0</v>
      </c>
      <c r="O53" s="10" t="n">
        <f aca="false">O52+K53+M53-N53</f>
        <v>55078676968473.5</v>
      </c>
      <c r="P53" s="10" t="n">
        <f aca="false">G53-F53-H53</f>
        <v>488368084015.996</v>
      </c>
      <c r="Q53" s="10" t="n">
        <f aca="false">N53</f>
        <v>0</v>
      </c>
      <c r="R53" s="10" t="n">
        <f aca="false">P53+Q53-T53</f>
        <v>488368084015.996</v>
      </c>
      <c r="S53" s="10" t="n">
        <f aca="false">S52*(1+0.03)+R53</f>
        <v>22278904335037.8</v>
      </c>
      <c r="T53" s="15" t="n">
        <f aca="false">J53*Assumptions!$C$52*MAX(0,1-(B53-1)/Assumptions!$C$53)</f>
        <v>0</v>
      </c>
    </row>
    <row r="54" customFormat="false" ht="15" hidden="false" customHeight="true" outlineLevel="0" collapsed="false">
      <c r="B54" s="1" t="n">
        <v>51</v>
      </c>
      <c r="C54" s="1" t="n">
        <f aca="false">2025+B54</f>
        <v>2076</v>
      </c>
      <c r="D54" s="10" t="n">
        <f aca="false">D53*(1-IF(B54&lt;=10,Assumptions!$C$25,IF(B54&lt;=20,Assumptions!$C$26,IF(B54&lt;=30,Assumptions!$C$27,IF(B54&lt;=40,Assumptions!$C$28,IF(B54&lt;=50,Assumptions!$C$29,Assumptions!$C$30))))))</f>
        <v>189775.587191556</v>
      </c>
      <c r="E54" s="56" t="n">
        <f aca="false">E53*(1+Assumptions!$C$20)</f>
        <v>76716.2666237829</v>
      </c>
      <c r="F54" s="10" t="n">
        <f aca="false">D54*E54</f>
        <v>14558874545.6724</v>
      </c>
      <c r="G54" s="10" t="n">
        <f aca="false">Assumptions!$C$7*(1+Assumptions!$C$14)^(B54-1)*(Assumptions!$C$47+(1-Assumptions!$C$47)*MAX(0,1-B54/Assumptions!$C$18))*Assumptions!$C$10*(1+Assumptions!$C$13)^(B54-1)</f>
        <v>877606393870.408</v>
      </c>
      <c r="H54" s="10" t="n">
        <f aca="false">IF(B54&lt;=Assumptions!$C$18+Assumptions!$C$35,SUMPRODUCT((ROW(H$4:H54)&gt;=ROW(H54)-Assumptions!$C$35+1)*IF(ROW(H$4:H54)-3&lt;=Assumptions!$C$18,(Assumptions!$C$7*(1+Assumptions!$C$14)^(ROW(H$4:H54)-4)*(1-Assumptions!$C$47)/Assumptions!$C$18),0))*Assumptions!$C$34/Assumptions!$C$35,0)</f>
        <v>282020844438.672</v>
      </c>
      <c r="I54" s="10" t="n">
        <f aca="false">Assumptions!$C$7*(1+Assumptions!$C$14)^(B54-1)*(1-Assumptions!$C$47)*MIN(1,B54/Assumptions!$C$18)</f>
        <v>202069569.077872</v>
      </c>
      <c r="J54" s="10" t="n">
        <f aca="false">I54*Assumptions!$C$8*(1+Assumptions!$C$13)^(B54-1)*Assumptions!$C$39</f>
        <v>7632518064672.31</v>
      </c>
      <c r="K54" s="10" t="n">
        <f aca="false">J54*Assumptions!$C$40</f>
        <v>1526503612934.46</v>
      </c>
      <c r="L54" s="10" t="n">
        <f aca="false">J54*(1-Assumptions!$C$40)</f>
        <v>6106014451737.85</v>
      </c>
      <c r="M54" s="10" t="n">
        <f aca="false">O53*(VLOOKUP(B54,'Scenario Inputs'!B10:I69,COLUMN('Scenario Inputs'!E1)-1,FALSE())-Assumptions!$C$42)</f>
        <v>3249641941139.94</v>
      </c>
      <c r="N54" s="10" t="n">
        <f aca="false">IF(B54&lt;=Assumptions!$C$43,0,MIN(O53*Assumptions!$C$44,MAX(0,F54+H54-G54)))</f>
        <v>0</v>
      </c>
      <c r="O54" s="10" t="n">
        <f aca="false">O53+K54+M54-N54</f>
        <v>59854822522547.9</v>
      </c>
      <c r="P54" s="10" t="n">
        <f aca="false">G54-F54-H54</f>
        <v>581026674886.063</v>
      </c>
      <c r="Q54" s="10" t="n">
        <f aca="false">N54</f>
        <v>0</v>
      </c>
      <c r="R54" s="10" t="n">
        <f aca="false">P54+Q54-T54</f>
        <v>581026674886.063</v>
      </c>
      <c r="S54" s="10" t="n">
        <f aca="false">S53*(1+0.03)+R54</f>
        <v>23528298139975</v>
      </c>
      <c r="T54" s="15" t="n">
        <f aca="false">J54*Assumptions!$C$52*MAX(0,1-(B54-1)/Assumptions!$C$53)</f>
        <v>0</v>
      </c>
    </row>
    <row r="55" customFormat="false" ht="15" hidden="false" customHeight="true" outlineLevel="0" collapsed="false">
      <c r="B55" s="1" t="n">
        <v>52</v>
      </c>
      <c r="C55" s="1" t="n">
        <f aca="false">2025+B55</f>
        <v>2077</v>
      </c>
      <c r="D55" s="10" t="n">
        <f aca="false">D54*(1-IF(B55&lt;=10,Assumptions!$C$25,IF(B55&lt;=20,Assumptions!$C$26,IF(B55&lt;=30,Assumptions!$C$27,IF(B55&lt;=40,Assumptions!$C$28,IF(B55&lt;=50,Assumptions!$C$29,Assumptions!$C$30))))))</f>
        <v>123354.131674511</v>
      </c>
      <c r="E55" s="56" t="n">
        <f aca="false">E54*(1+Assumptions!$C$20)</f>
        <v>78634.1732893775</v>
      </c>
      <c r="F55" s="10" t="n">
        <f aca="false">D55*E55</f>
        <v>9699850166.05422</v>
      </c>
      <c r="G55" s="10" t="n">
        <f aca="false">Assumptions!$C$7*(1+Assumptions!$C$14)^(B55-1)*(Assumptions!$C$47+(1-Assumptions!$C$47)*MAX(0,1-B55/Assumptions!$C$18))*Assumptions!$C$10*(1+Assumptions!$C$13)^(B55-1)</f>
        <v>908454258614.952</v>
      </c>
      <c r="H55" s="10" t="n">
        <f aca="false">IF(B55&lt;=Assumptions!$C$18+Assumptions!$C$35,SUMPRODUCT((ROW(H$4:H55)&gt;=ROW(H55)-Assumptions!$C$35+1)*IF(ROW(H$4:H55)-3&lt;=Assumptions!$C$18,(Assumptions!$C$7*(1+Assumptions!$C$14)^(ROW(H$4:H55)-4)*(1-Assumptions!$C$47)/Assumptions!$C$18),0))*Assumptions!$C$34/Assumptions!$C$35,0)</f>
        <v>226177904088.802</v>
      </c>
      <c r="I55" s="10" t="n">
        <f aca="false">Assumptions!$C$7*(1+Assumptions!$C$14)^(B55-1)*(1-Assumptions!$C$47)*MIN(1,B55/Assumptions!$C$18)</f>
        <v>203079916.923261</v>
      </c>
      <c r="J55" s="10" t="n">
        <f aca="false">I55*Assumptions!$C$8*(1+Assumptions!$C$13)^(B55-1)*Assumptions!$C$39</f>
        <v>7900801074645.54</v>
      </c>
      <c r="K55" s="10" t="n">
        <f aca="false">J55*Assumptions!$C$40</f>
        <v>1580160214929.11</v>
      </c>
      <c r="L55" s="10" t="n">
        <f aca="false">J55*(1-Assumptions!$C$40)</f>
        <v>6320640859716.44</v>
      </c>
      <c r="M55" s="10" t="n">
        <f aca="false">O54*(VLOOKUP(B55,'Scenario Inputs'!B10:I69,COLUMN('Scenario Inputs'!E1)-1,FALSE())-Assumptions!$C$42)</f>
        <v>3531434528830.33</v>
      </c>
      <c r="N55" s="10" t="n">
        <f aca="false">IF(B55&lt;=Assumptions!$C$43,0,MIN(O54*Assumptions!$C$44,MAX(0,F55+H55-G55)))</f>
        <v>0</v>
      </c>
      <c r="O55" s="10" t="n">
        <f aca="false">O54+K55+M55-N55</f>
        <v>64966417266307.3</v>
      </c>
      <c r="P55" s="10" t="n">
        <f aca="false">G55-F55-H55</f>
        <v>672576504360.096</v>
      </c>
      <c r="Q55" s="10" t="n">
        <f aca="false">N55</f>
        <v>0</v>
      </c>
      <c r="R55" s="10" t="n">
        <f aca="false">P55+Q55-T55</f>
        <v>672576504360.096</v>
      </c>
      <c r="S55" s="10" t="n">
        <f aca="false">S54*(1+0.03)+R55</f>
        <v>24906723588534.3</v>
      </c>
      <c r="T55" s="15" t="n">
        <f aca="false">J55*Assumptions!$C$52*MAX(0,1-(B55-1)/Assumptions!$C$53)</f>
        <v>0</v>
      </c>
    </row>
    <row r="56" customFormat="false" ht="15" hidden="false" customHeight="true" outlineLevel="0" collapsed="false">
      <c r="B56" s="1" t="n">
        <v>53</v>
      </c>
      <c r="C56" s="1" t="n">
        <f aca="false">2025+B56</f>
        <v>2078</v>
      </c>
      <c r="D56" s="10" t="n">
        <f aca="false">D55*(1-IF(B56&lt;=10,Assumptions!$C$25,IF(B56&lt;=20,Assumptions!$C$26,IF(B56&lt;=30,Assumptions!$C$27,IF(B56&lt;=40,Assumptions!$C$28,IF(B56&lt;=50,Assumptions!$C$29,Assumptions!$C$30))))))</f>
        <v>80180.1855884325</v>
      </c>
      <c r="E56" s="56" t="n">
        <f aca="false">E55*(1+Assumptions!$C$20)</f>
        <v>80600.0276216119</v>
      </c>
      <c r="F56" s="10" t="n">
        <f aca="false">D56*E56</f>
        <v>6462525173.13363</v>
      </c>
      <c r="G56" s="10" t="n">
        <f aca="false">Assumptions!$C$7*(1+Assumptions!$C$14)^(B56-1)*(Assumptions!$C$47+(1-Assumptions!$C$47)*MAX(0,1-B56/Assumptions!$C$18))*Assumptions!$C$10*(1+Assumptions!$C$13)^(B56-1)</f>
        <v>940386425805.268</v>
      </c>
      <c r="H56" s="10" t="n">
        <f aca="false">IF(B56&lt;=Assumptions!$C$18+Assumptions!$C$35,SUMPRODUCT((ROW(H$4:H56)&gt;=ROW(H56)-Assumptions!$C$35+1)*IF(ROW(H$4:H56)-3&lt;=Assumptions!$C$18,(Assumptions!$C$7*(1+Assumptions!$C$14)^(ROW(H$4:H56)-4)*(1-Assumptions!$C$47)/Assumptions!$C$18),0))*Assumptions!$C$34/Assumptions!$C$35,0)</f>
        <v>170055749037.182</v>
      </c>
      <c r="I56" s="10" t="n">
        <f aca="false">Assumptions!$C$7*(1+Assumptions!$C$14)^(B56-1)*(1-Assumptions!$C$47)*MIN(1,B56/Assumptions!$C$18)</f>
        <v>204095316.507877</v>
      </c>
      <c r="J56" s="10" t="n">
        <f aca="false">I56*Assumptions!$C$8*(1+Assumptions!$C$13)^(B56-1)*Assumptions!$C$39</f>
        <v>8178514232419.33</v>
      </c>
      <c r="K56" s="10" t="n">
        <f aca="false">J56*Assumptions!$C$40</f>
        <v>1635702846483.87</v>
      </c>
      <c r="L56" s="10" t="n">
        <f aca="false">J56*(1-Assumptions!$C$40)</f>
        <v>6542811385935.47</v>
      </c>
      <c r="M56" s="10" t="n">
        <f aca="false">O55*(VLOOKUP(B56,'Scenario Inputs'!B10:I69,COLUMN('Scenario Inputs'!E1)-1,FALSE())-Assumptions!$C$42)</f>
        <v>3833018618712.13</v>
      </c>
      <c r="N56" s="10" t="n">
        <f aca="false">IF(B56&lt;=Assumptions!$C$43,0,MIN(O55*Assumptions!$C$44,MAX(0,F56+H56-G56)))</f>
        <v>0</v>
      </c>
      <c r="O56" s="10" t="n">
        <f aca="false">O55+K56+M56-N56</f>
        <v>70435138731503.3</v>
      </c>
      <c r="P56" s="10" t="n">
        <f aca="false">G56-F56-H56</f>
        <v>763868151594.952</v>
      </c>
      <c r="Q56" s="10" t="n">
        <f aca="false">N56</f>
        <v>0</v>
      </c>
      <c r="R56" s="10" t="n">
        <f aca="false">P56+Q56-T56</f>
        <v>763868151594.952</v>
      </c>
      <c r="S56" s="10" t="n">
        <f aca="false">S55*(1+0.03)+R56</f>
        <v>26417793447785.3</v>
      </c>
      <c r="T56" s="15" t="n">
        <f aca="false">J56*Assumptions!$C$52*MAX(0,1-(B56-1)/Assumptions!$C$53)</f>
        <v>0</v>
      </c>
    </row>
    <row r="57" customFormat="false" ht="15" hidden="false" customHeight="true" outlineLevel="0" collapsed="false">
      <c r="B57" s="1" t="n">
        <v>54</v>
      </c>
      <c r="C57" s="1" t="n">
        <f aca="false">2025+B57</f>
        <v>2079</v>
      </c>
      <c r="D57" s="10" t="n">
        <f aca="false">D56*(1-IF(B57&lt;=10,Assumptions!$C$25,IF(B57&lt;=20,Assumptions!$C$26,IF(B57&lt;=30,Assumptions!$C$27,IF(B57&lt;=40,Assumptions!$C$28,IF(B57&lt;=50,Assumptions!$C$29,Assumptions!$C$30))))))</f>
        <v>52117.1206324811</v>
      </c>
      <c r="E57" s="56" t="n">
        <f aca="false">E56*(1+Assumptions!$C$20)</f>
        <v>82615.0283121522</v>
      </c>
      <c r="F57" s="10" t="n">
        <f aca="false">D57*E57</f>
        <v>4305657396.60028</v>
      </c>
      <c r="G57" s="10" t="n">
        <f aca="false">Assumptions!$C$7*(1+Assumptions!$C$14)^(B57-1)*(Assumptions!$C$47+(1-Assumptions!$C$47)*MAX(0,1-B57/Assumptions!$C$18))*Assumptions!$C$10*(1+Assumptions!$C$13)^(B57-1)</f>
        <v>973441008672.323</v>
      </c>
      <c r="H57" s="10" t="n">
        <f aca="false">IF(B57&lt;=Assumptions!$C$18+Assumptions!$C$35,SUMPRODUCT((ROW(H$4:H57)&gt;=ROW(H57)-Assumptions!$C$35+1)*IF(ROW(H$4:H57)-3&lt;=Assumptions!$C$18,(Assumptions!$C$7*(1+Assumptions!$C$14)^(ROW(H$4:H57)-4)*(1-Assumptions!$C$47)/Assumptions!$C$18),0))*Assumptions!$C$34/Assumptions!$C$35,0)</f>
        <v>113652983210.304</v>
      </c>
      <c r="I57" s="10" t="n">
        <f aca="false">Assumptions!$C$7*(1+Assumptions!$C$14)^(B57-1)*(1-Assumptions!$C$47)*MIN(1,B57/Assumptions!$C$18)</f>
        <v>205115793.090417</v>
      </c>
      <c r="J57" s="10" t="n">
        <f aca="false">I57*Assumptions!$C$8*(1+Assumptions!$C$13)^(B57-1)*Assumptions!$C$39</f>
        <v>8465989007688.87</v>
      </c>
      <c r="K57" s="10" t="n">
        <f aca="false">J57*Assumptions!$C$40</f>
        <v>1693197801537.77</v>
      </c>
      <c r="L57" s="10" t="n">
        <f aca="false">J57*(1-Assumptions!$C$40)</f>
        <v>6772791206151.1</v>
      </c>
      <c r="M57" s="10" t="n">
        <f aca="false">O56*(VLOOKUP(B57,'Scenario Inputs'!B10:I69,COLUMN('Scenario Inputs'!E1)-1,FALSE())-Assumptions!$C$42)</f>
        <v>4155673185158.7</v>
      </c>
      <c r="N57" s="10" t="n">
        <f aca="false">IF(B57&lt;=Assumptions!$C$43,0,MIN(O56*Assumptions!$C$44,MAX(0,F57+H57-G57)))</f>
        <v>0</v>
      </c>
      <c r="O57" s="10" t="n">
        <f aca="false">O56+K57+M57-N57</f>
        <v>76284009718199.8</v>
      </c>
      <c r="P57" s="10" t="n">
        <f aca="false">G57-F57-H57</f>
        <v>855482368065.419</v>
      </c>
      <c r="Q57" s="10" t="n">
        <f aca="false">N57</f>
        <v>0</v>
      </c>
      <c r="R57" s="10" t="n">
        <f aca="false">P57+Q57-T57</f>
        <v>855482368065.419</v>
      </c>
      <c r="S57" s="10" t="n">
        <f aca="false">S56*(1+0.03)+R57</f>
        <v>28065809619284.3</v>
      </c>
      <c r="T57" s="15" t="n">
        <f aca="false">J57*Assumptions!$C$52*MAX(0,1-(B57-1)/Assumptions!$C$53)</f>
        <v>0</v>
      </c>
    </row>
    <row r="58" customFormat="false" ht="15" hidden="false" customHeight="true" outlineLevel="0" collapsed="false">
      <c r="B58" s="1" t="n">
        <v>55</v>
      </c>
      <c r="C58" s="1" t="n">
        <f aca="false">2025+B58</f>
        <v>2080</v>
      </c>
      <c r="D58" s="10" t="n">
        <f aca="false">D57*(1-IF(B58&lt;=10,Assumptions!$C$25,IF(B58&lt;=20,Assumptions!$C$26,IF(B58&lt;=30,Assumptions!$C$27,IF(B58&lt;=40,Assumptions!$C$28,IF(B58&lt;=50,Assumptions!$C$29,Assumptions!$C$30))))))</f>
        <v>33876.1284111127</v>
      </c>
      <c r="E58" s="56" t="n">
        <f aca="false">E57*(1+Assumptions!$C$20)</f>
        <v>84680.404019956</v>
      </c>
      <c r="F58" s="10" t="n">
        <f aca="false">D58*E58</f>
        <v>2868644240.48494</v>
      </c>
      <c r="G58" s="10" t="n">
        <f aca="false">Assumptions!$C$7*(1+Assumptions!$C$14)^(B58-1)*(Assumptions!$C$47+(1-Assumptions!$C$47)*MAX(0,1-B58/Assumptions!$C$18))*Assumptions!$C$10*(1+Assumptions!$C$13)^(B58-1)</f>
        <v>1007657460127.16</v>
      </c>
      <c r="H58" s="10" t="n">
        <f aca="false">IF(B58&lt;=Assumptions!$C$18+Assumptions!$C$35,SUMPRODUCT((ROW(H$4:H58)&gt;=ROW(H58)-Assumptions!$C$35+1)*IF(ROW(H$4:H58)-3&lt;=Assumptions!$C$18,(Assumptions!$C$7*(1+Assumptions!$C$14)^(ROW(H$4:H58)-4)*(1-Assumptions!$C$47)/Assumptions!$C$18),0))*Assumptions!$C$34/Assumptions!$C$35,0)</f>
        <v>56968203554.2922</v>
      </c>
      <c r="I58" s="10" t="n">
        <f aca="false">Assumptions!$C$7*(1+Assumptions!$C$14)^(B58-1)*(1-Assumptions!$C$47)*MIN(1,B58/Assumptions!$C$18)</f>
        <v>206141372.055869</v>
      </c>
      <c r="J58" s="10" t="n">
        <f aca="false">I58*Assumptions!$C$8*(1+Assumptions!$C$13)^(B58-1)*Assumptions!$C$39</f>
        <v>8763568521309.14</v>
      </c>
      <c r="K58" s="10" t="n">
        <f aca="false">J58*Assumptions!$C$40</f>
        <v>1752713704261.83</v>
      </c>
      <c r="L58" s="10" t="n">
        <f aca="false">J58*(1-Assumptions!$C$40)</f>
        <v>7010854817047.31</v>
      </c>
      <c r="M58" s="10" t="n">
        <f aca="false">O57*(VLOOKUP(B58,'Scenario Inputs'!B10:I69,COLUMN('Scenario Inputs'!E1)-1,FALSE())-Assumptions!$C$42)</f>
        <v>4500756573373.79</v>
      </c>
      <c r="N58" s="10" t="n">
        <f aca="false">IF(B58&lt;=Assumptions!$C$43,0,MIN(O57*Assumptions!$C$44,MAX(0,F58+H58-G58)))</f>
        <v>0</v>
      </c>
      <c r="O58" s="10" t="n">
        <f aca="false">O57+K58+M58-N58</f>
        <v>82537479995835.4</v>
      </c>
      <c r="P58" s="10" t="n">
        <f aca="false">G58-F58-H58</f>
        <v>947820612332.378</v>
      </c>
      <c r="Q58" s="10" t="n">
        <f aca="false">N58</f>
        <v>0</v>
      </c>
      <c r="R58" s="10" t="n">
        <f aca="false">P58+Q58-T58</f>
        <v>947820612332.378</v>
      </c>
      <c r="S58" s="10" t="n">
        <f aca="false">S57*(1+0.03)+R58</f>
        <v>29855604520195.2</v>
      </c>
      <c r="T58" s="15" t="n">
        <f aca="false">J58*Assumptions!$C$52*MAX(0,1-(B58-1)/Assumptions!$C$53)</f>
        <v>0</v>
      </c>
    </row>
    <row r="59" customFormat="false" ht="15" hidden="false" customHeight="true" outlineLevel="0" collapsed="false">
      <c r="B59" s="1" t="n">
        <v>56</v>
      </c>
      <c r="C59" s="1" t="n">
        <f aca="false">2025+B59</f>
        <v>2081</v>
      </c>
      <c r="D59" s="10" t="n">
        <f aca="false">D58*(1-IF(B59&lt;=10,Assumptions!$C$25,IF(B59&lt;=20,Assumptions!$C$26,IF(B59&lt;=30,Assumptions!$C$27,IF(B59&lt;=40,Assumptions!$C$28,IF(B59&lt;=50,Assumptions!$C$29,Assumptions!$C$30))))))</f>
        <v>22019.4834672233</v>
      </c>
      <c r="E59" s="56" t="n">
        <f aca="false">E58*(1+Assumptions!$C$20)</f>
        <v>86797.4141204549</v>
      </c>
      <c r="F59" s="10" t="n">
        <f aca="false">D59*E59</f>
        <v>1911234225.22309</v>
      </c>
      <c r="G59" s="10" t="n">
        <f aca="false">Assumptions!$C$7*(1+Assumptions!$C$14)^(B59-1)*(Assumptions!$C$47+(1-Assumptions!$C$47)*MAX(0,1-B59/Assumptions!$C$18))*Assumptions!$C$10*(1+Assumptions!$C$13)^(B59-1)</f>
        <v>1043076619850.62</v>
      </c>
      <c r="H59" s="10" t="n">
        <f aca="false">IF(B59&lt;=Assumptions!$C$18+Assumptions!$C$35,SUMPRODUCT((ROW(H$4:H59)&gt;=ROW(H59)-Assumptions!$C$35+1)*IF(ROW(H$4:H59)-3&lt;=Assumptions!$C$18,(Assumptions!$C$7*(1+Assumptions!$C$14)^(ROW(H$4:H59)-4)*(1-Assumptions!$C$47)/Assumptions!$C$18),0))*Assumptions!$C$34/Assumptions!$C$35,0)</f>
        <v>0</v>
      </c>
      <c r="I59" s="10" t="n">
        <f aca="false">Assumptions!$C$7*(1+Assumptions!$C$14)^(B59-1)*(1-Assumptions!$C$47)*MIN(1,B59/Assumptions!$C$18)</f>
        <v>207172078.916148</v>
      </c>
      <c r="J59" s="10" t="n">
        <f aca="false">I59*Assumptions!$C$8*(1+Assumptions!$C$13)^(B59-1)*Assumptions!$C$39</f>
        <v>9071607954833.15</v>
      </c>
      <c r="K59" s="10" t="n">
        <f aca="false">J59*Assumptions!$C$40</f>
        <v>1814321590966.63</v>
      </c>
      <c r="L59" s="10" t="n">
        <f aca="false">J59*(1-Assumptions!$C$40)</f>
        <v>7257286363866.52</v>
      </c>
      <c r="M59" s="10" t="n">
        <f aca="false">O58*(VLOOKUP(B59,'Scenario Inputs'!B10:I69,COLUMN('Scenario Inputs'!E1)-1,FALSE())-Assumptions!$C$42)</f>
        <v>4869711319754.29</v>
      </c>
      <c r="N59" s="10" t="n">
        <f aca="false">IF(B59&lt;=Assumptions!$C$43,0,MIN(O58*Assumptions!$C$44,MAX(0,F59+H59-G59)))</f>
        <v>0</v>
      </c>
      <c r="O59" s="10" t="n">
        <f aca="false">O58+K59+M59-N59</f>
        <v>89221512906556.4</v>
      </c>
      <c r="P59" s="10" t="n">
        <f aca="false">G59-F59-H59</f>
        <v>1041165385625.4</v>
      </c>
      <c r="Q59" s="10" t="n">
        <f aca="false">N59</f>
        <v>0</v>
      </c>
      <c r="R59" s="10" t="n">
        <f aca="false">P59+Q59-T59</f>
        <v>1041165385625.4</v>
      </c>
      <c r="S59" s="10" t="n">
        <f aca="false">S58*(1+0.03)+R59</f>
        <v>31792438041426.5</v>
      </c>
      <c r="T59" s="15" t="n">
        <f aca="false">J59*Assumptions!$C$52*MAX(0,1-(B59-1)/Assumptions!$C$53)</f>
        <v>0</v>
      </c>
    </row>
    <row r="60" customFormat="false" ht="15" hidden="false" customHeight="true" outlineLevel="0" collapsed="false">
      <c r="B60" s="1" t="n">
        <v>57</v>
      </c>
      <c r="C60" s="1" t="n">
        <f aca="false">2025+B60</f>
        <v>2082</v>
      </c>
      <c r="D60" s="10" t="n">
        <f aca="false">D59*(1-IF(B60&lt;=10,Assumptions!$C$25,IF(B60&lt;=20,Assumptions!$C$26,IF(B60&lt;=30,Assumptions!$C$27,IF(B60&lt;=40,Assumptions!$C$28,IF(B60&lt;=50,Assumptions!$C$29,Assumptions!$C$30))))))</f>
        <v>14312.6642536951</v>
      </c>
      <c r="E60" s="56" t="n">
        <f aca="false">E59*(1+Assumptions!$C$20)</f>
        <v>88967.3494734663</v>
      </c>
      <c r="F60" s="10" t="n">
        <f aca="false">D60*E60</f>
        <v>1273359802.55488</v>
      </c>
      <c r="G60" s="10" t="n">
        <f aca="false">Assumptions!$C$7*(1+Assumptions!$C$14)^(B60-1)*(Assumptions!$C$47+(1-Assumptions!$C$47)*MAX(0,1-B60/Assumptions!$C$18))*Assumptions!$C$10*(1+Assumptions!$C$13)^(B60-1)</f>
        <v>1079740763038.37</v>
      </c>
      <c r="H60" s="10" t="n">
        <f aca="false">IF(B60&lt;=Assumptions!$C$18+Assumptions!$C$35,SUMPRODUCT((ROW(H$4:H60)&gt;=ROW(H60)-Assumptions!$C$35+1)*IF(ROW(H$4:H60)-3&lt;=Assumptions!$C$18,(Assumptions!$C$7*(1+Assumptions!$C$14)^(ROW(H$4:H60)-4)*(1-Assumptions!$C$47)/Assumptions!$C$18),0))*Assumptions!$C$34/Assumptions!$C$35,0)</f>
        <v>0</v>
      </c>
      <c r="I60" s="10" t="n">
        <f aca="false">Assumptions!$C$7*(1+Assumptions!$C$14)^(B60-1)*(1-Assumptions!$C$47)*MIN(1,B60/Assumptions!$C$18)</f>
        <v>208207939.310729</v>
      </c>
      <c r="J60" s="10" t="n">
        <f aca="false">I60*Assumptions!$C$8*(1+Assumptions!$C$13)^(B60-1)*Assumptions!$C$39</f>
        <v>9390474974445.54</v>
      </c>
      <c r="K60" s="10" t="n">
        <f aca="false">J60*Assumptions!$C$40</f>
        <v>1878094994889.11</v>
      </c>
      <c r="L60" s="10" t="n">
        <f aca="false">J60*(1-Assumptions!$C$40)</f>
        <v>7512379979556.43</v>
      </c>
      <c r="M60" s="10" t="n">
        <f aca="false">O59*(VLOOKUP(B60,'Scenario Inputs'!B10:I69,COLUMN('Scenario Inputs'!E1)-1,FALSE())-Assumptions!$C$42)</f>
        <v>5264069261486.83</v>
      </c>
      <c r="N60" s="10" t="n">
        <f aca="false">IF(B60&lt;=Assumptions!$C$43,0,MIN(O59*Assumptions!$C$44,MAX(0,F60+H60-G60)))</f>
        <v>0</v>
      </c>
      <c r="O60" s="10" t="n">
        <f aca="false">O59+K60+M60-N60</f>
        <v>96363677162932.3</v>
      </c>
      <c r="P60" s="10" t="n">
        <f aca="false">G60-F60-H60</f>
        <v>1078467403235.82</v>
      </c>
      <c r="Q60" s="10" t="n">
        <f aca="false">N60</f>
        <v>0</v>
      </c>
      <c r="R60" s="10" t="n">
        <f aca="false">P60+Q60-T60</f>
        <v>1078467403235.82</v>
      </c>
      <c r="S60" s="10" t="n">
        <f aca="false">S59*(1+0.03)+R60</f>
        <v>33824678585905.1</v>
      </c>
      <c r="T60" s="15" t="n">
        <f aca="false">J60*Assumptions!$C$52*MAX(0,1-(B60-1)/Assumptions!$C$53)</f>
        <v>0</v>
      </c>
    </row>
    <row r="61" customFormat="false" ht="15" hidden="false" customHeight="true" outlineLevel="0" collapsed="false">
      <c r="B61" s="1" t="n">
        <v>58</v>
      </c>
      <c r="C61" s="1" t="n">
        <f aca="false">2025+B61</f>
        <v>2083</v>
      </c>
      <c r="D61" s="10" t="n">
        <f aca="false">D60*(1-IF(B61&lt;=10,Assumptions!$C$25,IF(B61&lt;=20,Assumptions!$C$26,IF(B61&lt;=30,Assumptions!$C$27,IF(B61&lt;=40,Assumptions!$C$28,IF(B61&lt;=50,Assumptions!$C$29,Assumptions!$C$30))))))</f>
        <v>9303.23176490183</v>
      </c>
      <c r="E61" s="56" t="n">
        <f aca="false">E60*(1+Assumptions!$C$20)</f>
        <v>91191.5332103029</v>
      </c>
      <c r="F61" s="10" t="n">
        <f aca="false">D61*E61</f>
        <v>848375968.45219</v>
      </c>
      <c r="G61" s="10" t="n">
        <f aca="false">Assumptions!$C$7*(1+Assumptions!$C$14)^(B61-1)*(Assumptions!$C$47+(1-Assumptions!$C$47)*MAX(0,1-B61/Assumptions!$C$18))*Assumptions!$C$10*(1+Assumptions!$C$13)^(B61-1)</f>
        <v>1117693650859.17</v>
      </c>
      <c r="H61" s="10" t="n">
        <f aca="false">IF(B61&lt;=Assumptions!$C$18+Assumptions!$C$35,SUMPRODUCT((ROW(H$4:H61)&gt;=ROW(H61)-Assumptions!$C$35+1)*IF(ROW(H$4:H61)-3&lt;=Assumptions!$C$18,(Assumptions!$C$7*(1+Assumptions!$C$14)^(ROW(H$4:H61)-4)*(1-Assumptions!$C$47)/Assumptions!$C$18),0))*Assumptions!$C$34/Assumptions!$C$35,0)</f>
        <v>0</v>
      </c>
      <c r="I61" s="10" t="n">
        <f aca="false">Assumptions!$C$7*(1+Assumptions!$C$14)^(B61-1)*(1-Assumptions!$C$47)*MIN(1,B61/Assumptions!$C$18)</f>
        <v>209248979.007282</v>
      </c>
      <c r="J61" s="10" t="n">
        <f aca="false">I61*Assumptions!$C$8*(1+Assumptions!$C$13)^(B61-1)*Assumptions!$C$39</f>
        <v>9720550169797.3</v>
      </c>
      <c r="K61" s="10" t="n">
        <f aca="false">J61*Assumptions!$C$40</f>
        <v>1944110033959.46</v>
      </c>
      <c r="L61" s="10" t="n">
        <f aca="false">J61*(1-Assumptions!$C$40)</f>
        <v>7776440135837.84</v>
      </c>
      <c r="M61" s="10" t="n">
        <f aca="false">O60*(VLOOKUP(B61,'Scenario Inputs'!B10:I69,COLUMN('Scenario Inputs'!E1)-1,FALSE())-Assumptions!$C$42)</f>
        <v>5685456952613.01</v>
      </c>
      <c r="N61" s="10" t="n">
        <f aca="false">IF(B61&lt;=Assumptions!$C$43,0,MIN(O60*Assumptions!$C$44,MAX(0,F61+H61-G61)))</f>
        <v>0</v>
      </c>
      <c r="O61" s="10" t="n">
        <f aca="false">O60+K61+M61-N61</f>
        <v>103993244149505</v>
      </c>
      <c r="P61" s="10" t="n">
        <f aca="false">G61-F61-H61</f>
        <v>1116845274890.72</v>
      </c>
      <c r="Q61" s="10" t="n">
        <f aca="false">N61</f>
        <v>0</v>
      </c>
      <c r="R61" s="10" t="n">
        <f aca="false">P61+Q61-T61</f>
        <v>1116845274890.72</v>
      </c>
      <c r="S61" s="10" t="n">
        <f aca="false">S60*(1+0.03)+R61</f>
        <v>35956264218373</v>
      </c>
      <c r="T61" s="15" t="n">
        <f aca="false">J61*Assumptions!$C$52*MAX(0,1-(B61-1)/Assumptions!$C$53)</f>
        <v>0</v>
      </c>
    </row>
    <row r="62" customFormat="false" ht="15" hidden="false" customHeight="true" outlineLevel="0" collapsed="false">
      <c r="B62" s="1" t="n">
        <v>59</v>
      </c>
      <c r="C62" s="1" t="n">
        <f aca="false">2025+B62</f>
        <v>2084</v>
      </c>
      <c r="D62" s="10" t="n">
        <f aca="false">D61*(1-IF(B62&lt;=10,Assumptions!$C$25,IF(B62&lt;=20,Assumptions!$C$26,IF(B62&lt;=30,Assumptions!$C$27,IF(B62&lt;=40,Assumptions!$C$28,IF(B62&lt;=50,Assumptions!$C$29,Assumptions!$C$30))))))</f>
        <v>6047.10064718619</v>
      </c>
      <c r="E62" s="56" t="n">
        <f aca="false">E61*(1+Assumptions!$C$20)</f>
        <v>93471.3215405605</v>
      </c>
      <c r="F62" s="10" t="n">
        <f aca="false">D62*E62</f>
        <v>565230488.981272</v>
      </c>
      <c r="G62" s="10" t="n">
        <f aca="false">Assumptions!$C$7*(1+Assumptions!$C$14)^(B62-1)*(Assumptions!$C$47+(1-Assumptions!$C$47)*MAX(0,1-B62/Assumptions!$C$18))*Assumptions!$C$10*(1+Assumptions!$C$13)^(B62-1)</f>
        <v>1156980582686.87</v>
      </c>
      <c r="H62" s="10" t="n">
        <f aca="false">IF(B62&lt;=Assumptions!$C$18+Assumptions!$C$35,SUMPRODUCT((ROW(H$4:H62)&gt;=ROW(H62)-Assumptions!$C$35+1)*IF(ROW(H$4:H62)-3&lt;=Assumptions!$C$18,(Assumptions!$C$7*(1+Assumptions!$C$14)^(ROW(H$4:H62)-4)*(1-Assumptions!$C$47)/Assumptions!$C$18),0))*Assumptions!$C$34/Assumptions!$C$35,0)</f>
        <v>0</v>
      </c>
      <c r="I62" s="10" t="n">
        <f aca="false">Assumptions!$C$7*(1+Assumptions!$C$14)^(B62-1)*(1-Assumptions!$C$47)*MIN(1,B62/Assumptions!$C$18)</f>
        <v>210295223.902319</v>
      </c>
      <c r="J62" s="10" t="n">
        <f aca="false">I62*Assumptions!$C$8*(1+Assumptions!$C$13)^(B62-1)*Assumptions!$C$39</f>
        <v>10062227508265.7</v>
      </c>
      <c r="K62" s="10" t="n">
        <f aca="false">J62*Assumptions!$C$40</f>
        <v>2012445501653.13</v>
      </c>
      <c r="L62" s="10" t="n">
        <f aca="false">J62*(1-Assumptions!$C$40)</f>
        <v>8049782006612.54</v>
      </c>
      <c r="M62" s="10" t="n">
        <f aca="false">O61*(VLOOKUP(B62,'Scenario Inputs'!B10:I69,COLUMN('Scenario Inputs'!E1)-1,FALSE())-Assumptions!$C$42)</f>
        <v>6135601404820.78</v>
      </c>
      <c r="N62" s="10" t="n">
        <f aca="false">IF(B62&lt;=Assumptions!$C$43,0,MIN(O61*Assumptions!$C$44,MAX(0,F62+H62-G62)))</f>
        <v>0</v>
      </c>
      <c r="O62" s="10" t="n">
        <f aca="false">O61+K62+M62-N62</f>
        <v>112141291055979</v>
      </c>
      <c r="P62" s="10" t="n">
        <f aca="false">G62-F62-H62</f>
        <v>1156415352197.89</v>
      </c>
      <c r="Q62" s="10" t="n">
        <f aca="false">N62</f>
        <v>0</v>
      </c>
      <c r="R62" s="10" t="n">
        <f aca="false">P62+Q62-T62</f>
        <v>1156415352197.89</v>
      </c>
      <c r="S62" s="10" t="n">
        <f aca="false">S61*(1+0.03)+R62</f>
        <v>38191367497122</v>
      </c>
      <c r="T62" s="15" t="n">
        <f aca="false">J62*Assumptions!$C$52*MAX(0,1-(B62-1)/Assumptions!$C$53)</f>
        <v>0</v>
      </c>
    </row>
    <row r="63" customFormat="false" ht="15" hidden="false" customHeight="true" outlineLevel="0" collapsed="false">
      <c r="B63" s="1" t="n">
        <v>60</v>
      </c>
      <c r="C63" s="1" t="n">
        <f aca="false">2025+B63</f>
        <v>2085</v>
      </c>
      <c r="D63" s="10" t="n">
        <f aca="false">D62*(1-IF(B63&lt;=10,Assumptions!$C$25,IF(B63&lt;=20,Assumptions!$C$26,IF(B63&lt;=30,Assumptions!$C$27,IF(B63&lt;=40,Assumptions!$C$28,IF(B63&lt;=50,Assumptions!$C$29,Assumptions!$C$30))))))</f>
        <v>3930.61542067102</v>
      </c>
      <c r="E63" s="56" t="n">
        <f aca="false">E62*(1+Assumptions!$C$20)</f>
        <v>95808.1045790745</v>
      </c>
      <c r="F63" s="10" t="n">
        <f aca="false">D63*E63</f>
        <v>376584813.283772</v>
      </c>
      <c r="G63" s="10" t="n">
        <f aca="false">Assumptions!$C$7*(1+Assumptions!$C$14)^(B63-1)*(Assumptions!$C$47+(1-Assumptions!$C$47)*MAX(0,1-B63/Assumptions!$C$18))*Assumptions!$C$10*(1+Assumptions!$C$13)^(B63-1)</f>
        <v>1197648450168.32</v>
      </c>
      <c r="H63" s="10" t="n">
        <f aca="false">IF(B63&lt;=Assumptions!$C$18+Assumptions!$C$35,SUMPRODUCT((ROW(H$4:H63)&gt;=ROW(H63)-Assumptions!$C$35+1)*IF(ROW(H$4:H63)-3&lt;=Assumptions!$C$18,(Assumptions!$C$7*(1+Assumptions!$C$14)^(ROW(H$4:H63)-4)*(1-Assumptions!$C$47)/Assumptions!$C$18),0))*Assumptions!$C$34/Assumptions!$C$35,0)</f>
        <v>0</v>
      </c>
      <c r="I63" s="10" t="n">
        <f aca="false">Assumptions!$C$7*(1+Assumptions!$C$14)^(B63-1)*(1-Assumptions!$C$47)*MIN(1,B63/Assumptions!$C$18)</f>
        <v>211346700.02183</v>
      </c>
      <c r="J63" s="10" t="n">
        <f aca="false">I63*Assumptions!$C$8*(1+Assumptions!$C$13)^(B63-1)*Assumptions!$C$39</f>
        <v>10415914805181.2</v>
      </c>
      <c r="K63" s="10" t="n">
        <f aca="false">J63*Assumptions!$C$40</f>
        <v>2083182961036.24</v>
      </c>
      <c r="L63" s="10" t="n">
        <f aca="false">J63*(1-Assumptions!$C$40)</f>
        <v>8332731844144.97</v>
      </c>
      <c r="M63" s="10" t="n">
        <f aca="false">O62*(VLOOKUP(B63,'Scenario Inputs'!B10:I69,COLUMN('Scenario Inputs'!E1)-1,FALSE())-Assumptions!$C$42)</f>
        <v>6616336172302.74</v>
      </c>
      <c r="N63" s="10" t="n">
        <f aca="false">IF(B63&lt;=Assumptions!$C$43,0,MIN(O62*Assumptions!$C$44,MAX(0,F63+H63-G63)))</f>
        <v>0</v>
      </c>
      <c r="O63" s="10" t="n">
        <f aca="false">O62+K63+M63-N63</f>
        <v>120840810189318</v>
      </c>
      <c r="P63" s="10" t="n">
        <f aca="false">G63-F63-H63</f>
        <v>1197271865355.03</v>
      </c>
      <c r="Q63" s="10" t="n">
        <f aca="false">N63</f>
        <v>0</v>
      </c>
      <c r="R63" s="10" t="n">
        <f aca="false">P63+Q63-T63</f>
        <v>1197271865355.03</v>
      </c>
      <c r="S63" s="10" t="n">
        <f aca="false">S62*(1+0.03)+R63</f>
        <v>40534380387390.7</v>
      </c>
      <c r="T63" s="15" t="n">
        <f aca="false">J63*Assumptions!$C$52*MAX(0,1-(B63-1)/Assumptions!$C$53)</f>
        <v>0</v>
      </c>
    </row>
  </sheetData>
  <mergeCells count="2">
    <mergeCell ref="B1:S1"/>
    <mergeCell ref="B2:S2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T6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2" min="2" style="1" width="6"/>
    <col collapsed="false" customWidth="true" hidden="false" outlineLevel="0" max="3" min="3" style="1" width="8"/>
    <col collapsed="false" customWidth="true" hidden="false" outlineLevel="0" max="19" min="4" style="1" width="13"/>
    <col collapsed="false" customWidth="true" hidden="false" outlineLevel="0" max="20" min="20" style="0" width="13"/>
  </cols>
  <sheetData>
    <row r="1" customFormat="false" ht="17.25" hidden="false" customHeight="true" outlineLevel="0" collapsed="false">
      <c r="B1" s="5" t="s">
        <v>232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</row>
    <row r="2" customFormat="false" ht="15" hidden="false" customHeight="true" outlineLevel="0" collapsed="false">
      <c r="B2" s="55" t="s">
        <v>233</v>
      </c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</row>
    <row r="3" customFormat="false" ht="30" hidden="false" customHeight="true" outlineLevel="0" collapsed="false">
      <c r="B3" s="8" t="s">
        <v>63</v>
      </c>
      <c r="C3" s="8" t="s">
        <v>182</v>
      </c>
      <c r="D3" s="8" t="s">
        <v>219</v>
      </c>
      <c r="E3" s="8" t="s">
        <v>184</v>
      </c>
      <c r="F3" s="8" t="s">
        <v>220</v>
      </c>
      <c r="G3" s="8" t="s">
        <v>186</v>
      </c>
      <c r="H3" s="8" t="s">
        <v>187</v>
      </c>
      <c r="I3" s="8" t="s">
        <v>221</v>
      </c>
      <c r="J3" s="8" t="s">
        <v>222</v>
      </c>
      <c r="K3" s="8" t="s">
        <v>223</v>
      </c>
      <c r="L3" s="8" t="s">
        <v>224</v>
      </c>
      <c r="M3" s="8" t="s">
        <v>225</v>
      </c>
      <c r="N3" s="8" t="s">
        <v>226</v>
      </c>
      <c r="O3" s="8" t="s">
        <v>227</v>
      </c>
      <c r="P3" s="8" t="s">
        <v>228</v>
      </c>
      <c r="Q3" s="8" t="s">
        <v>229</v>
      </c>
      <c r="R3" s="8" t="s">
        <v>230</v>
      </c>
      <c r="S3" s="8" t="s">
        <v>231</v>
      </c>
      <c r="T3" s="41" t="s">
        <v>199</v>
      </c>
    </row>
    <row r="4" customFormat="false" ht="15" hidden="false" customHeight="true" outlineLevel="0" collapsed="false">
      <c r="B4" s="1" t="n">
        <v>1</v>
      </c>
      <c r="C4" s="1" t="n">
        <f aca="false">2025+B4</f>
        <v>2026</v>
      </c>
      <c r="D4" s="10" t="n">
        <f aca="false">Assumptions!$C$5</f>
        <v>56500000</v>
      </c>
      <c r="E4" s="56" t="n">
        <f aca="false">Assumptions!$C$6</f>
        <v>22320</v>
      </c>
      <c r="F4" s="10" t="n">
        <f aca="false">D4*E4</f>
        <v>1261080000000</v>
      </c>
      <c r="G4" s="10" t="n">
        <f aca="false">Assumptions!$C$11</f>
        <v>1200000000000</v>
      </c>
      <c r="H4" s="10" t="n">
        <f aca="false">IF(B4&lt;=Assumptions!$C$18,(Assumptions!$C$7*(1+Assumptions!$C$14)^(B4-1)*(1-Assumptions!$C$47)/Assumptions!$C$18)*Assumptions!$C$34/Assumptions!$C$35,0)</f>
        <v>44616500000</v>
      </c>
      <c r="I4" s="10" t="n">
        <f aca="false">Assumptions!$C$7*(1+Assumptions!$C$14)^(B4-1)*(1-Assumptions!$C$47)*MIN(1,B4/Assumptions!$C$18)</f>
        <v>3149400</v>
      </c>
      <c r="J4" s="10" t="n">
        <f aca="false">I4*Assumptions!$C$8*(1+Assumptions!$C$13)^(B4-1)*Assumptions!$C$39</f>
        <v>27135230400</v>
      </c>
      <c r="K4" s="10" t="n">
        <f aca="false">J4*Assumptions!$C$40</f>
        <v>5427046080</v>
      </c>
      <c r="L4" s="10" t="n">
        <f aca="false">J4*(1-Assumptions!$C$40)</f>
        <v>21708184320</v>
      </c>
      <c r="M4" s="10" t="n">
        <v>0</v>
      </c>
      <c r="N4" s="10" t="n">
        <v>0</v>
      </c>
      <c r="O4" s="10" t="n">
        <f aca="false">K4</f>
        <v>5427046080</v>
      </c>
      <c r="P4" s="10" t="n">
        <f aca="false">G4-F4-H4</f>
        <v>-105696500000</v>
      </c>
      <c r="Q4" s="10" t="n">
        <f aca="false">N4</f>
        <v>0</v>
      </c>
      <c r="R4" s="10" t="n">
        <f aca="false">P4+Q4-T4</f>
        <v>-113837069120</v>
      </c>
      <c r="S4" s="10" t="n">
        <f aca="false">Assumptions!$C$12+R4</f>
        <v>2386162930880</v>
      </c>
      <c r="T4" s="15" t="n">
        <f aca="false">J4*Assumptions!$C$52*MAX(0,1-(B4-1)/Assumptions!$C$53)</f>
        <v>8140569120</v>
      </c>
    </row>
    <row r="5" customFormat="false" ht="15" hidden="false" customHeight="true" outlineLevel="0" collapsed="false">
      <c r="B5" s="1" t="n">
        <v>2</v>
      </c>
      <c r="C5" s="1" t="n">
        <f aca="false">2025+B5</f>
        <v>2027</v>
      </c>
      <c r="D5" s="10" t="n">
        <f aca="false">D4*(1-IF(B5&lt;=10,Assumptions!$C$25,IF(B5&lt;=20,Assumptions!$C$26,IF(B5&lt;=30,Assumptions!$C$27,IF(B5&lt;=40,Assumptions!$C$28,IF(B5&lt;=50,Assumptions!$C$29,Assumptions!$C$30))))))</f>
        <v>55483000</v>
      </c>
      <c r="E5" s="56" t="n">
        <f aca="false">E4*(1+Assumptions!$C$20)</f>
        <v>22878</v>
      </c>
      <c r="F5" s="10" t="n">
        <f aca="false">D5*E5</f>
        <v>1269340074000</v>
      </c>
      <c r="G5" s="10" t="n">
        <f aca="false">Assumptions!$C$7*(1+Assumptions!$C$14)^(B5-1)*(Assumptions!$C$47+(1-Assumptions!$C$47)*MAX(0,1-B5/Assumptions!$C$18))*Assumptions!$C$10*(1+Assumptions!$C$13)^(B5-1)</f>
        <v>1198982109803.4</v>
      </c>
      <c r="H5" s="10" t="n">
        <f aca="false">IF(B5&lt;=Assumptions!$C$18+Assumptions!$C$35,SUMPRODUCT((ROW(H$4:H5)&gt;=ROW(H5)-Assumptions!$C$35+1)*IF(ROW(H$4:H5)-3&lt;=Assumptions!$C$18,(Assumptions!$C$7*(1+Assumptions!$C$14)^(ROW(H$4:H5)-4)*(1-Assumptions!$C$47)/Assumptions!$C$18),0))*Assumptions!$C$34/Assumptions!$C$35,0)</f>
        <v>89456082500</v>
      </c>
      <c r="I5" s="10" t="n">
        <f aca="false">Assumptions!$C$7*(1+Assumptions!$C$14)^(B5-1)*(1-Assumptions!$C$47)*MIN(1,B5/Assumptions!$C$18)</f>
        <v>6330294</v>
      </c>
      <c r="J5" s="10" t="n">
        <f aca="false">I5*Assumptions!$C$8*(1+Assumptions!$C$13)^(B5-1)*Assumptions!$C$39</f>
        <v>56178067497.12</v>
      </c>
      <c r="K5" s="10" t="n">
        <f aca="false">J5*Assumptions!$C$40</f>
        <v>11235613499.424</v>
      </c>
      <c r="L5" s="10" t="n">
        <f aca="false">J5*(1-Assumptions!$C$40)</f>
        <v>44942453997.696</v>
      </c>
      <c r="M5" s="10" t="n">
        <f aca="false">O4*(VLOOKUP(B5,'Scenario Inputs'!B10:I69,COLUMN('Scenario Inputs'!F1)-1,FALSE())-Assumptions!$C$42)</f>
        <v>320195718.72</v>
      </c>
      <c r="N5" s="10" t="n">
        <f aca="false">IF(B5&lt;=Assumptions!$C$43,0,MIN(O4*Assumptions!$C$44,MAX(0,F5+H5-G5)))</f>
        <v>0</v>
      </c>
      <c r="O5" s="10" t="n">
        <f aca="false">O4+K5+M5-N5</f>
        <v>16982855298.144</v>
      </c>
      <c r="P5" s="10" t="n">
        <f aca="false">G5-F5-H5</f>
        <v>-159814046696.6</v>
      </c>
      <c r="Q5" s="10" t="n">
        <f aca="false">N5</f>
        <v>0</v>
      </c>
      <c r="R5" s="10" t="n">
        <f aca="false">P5+Q5-T5</f>
        <v>-176105686270.765</v>
      </c>
      <c r="S5" s="10" t="n">
        <f aca="false">S4*(1+0.03)+R5</f>
        <v>2281642132535.64</v>
      </c>
      <c r="T5" s="15" t="n">
        <f aca="false">J5*Assumptions!$C$52*MAX(0,1-(B5-1)/Assumptions!$C$53)</f>
        <v>16291639574.1648</v>
      </c>
    </row>
    <row r="6" customFormat="false" ht="15" hidden="false" customHeight="true" outlineLevel="0" collapsed="false">
      <c r="B6" s="1" t="n">
        <v>3</v>
      </c>
      <c r="C6" s="1" t="n">
        <f aca="false">2025+B6</f>
        <v>2028</v>
      </c>
      <c r="D6" s="10" t="n">
        <f aca="false">D5*(1-IF(B6&lt;=10,Assumptions!$C$25,IF(B6&lt;=20,Assumptions!$C$26,IF(B6&lt;=30,Assumptions!$C$27,IF(B6&lt;=40,Assumptions!$C$28,IF(B6&lt;=50,Assumptions!$C$29,Assumptions!$C$30))))))</f>
        <v>54484306</v>
      </c>
      <c r="E6" s="56" t="n">
        <f aca="false">E5*(1+Assumptions!$C$20)</f>
        <v>23449.95</v>
      </c>
      <c r="F6" s="10" t="n">
        <f aca="false">D6*E6</f>
        <v>1277654251484.7</v>
      </c>
      <c r="G6" s="10" t="n">
        <f aca="false">Assumptions!$C$7*(1+Assumptions!$C$14)^(B6-1)*(Assumptions!$C$47+(1-Assumptions!$C$47)*MAX(0,1-B6/Assumptions!$C$18))*Assumptions!$C$10*(1+Assumptions!$C$13)^(B6-1)</f>
        <v>1218752109911.65</v>
      </c>
      <c r="H6" s="10" t="n">
        <f aca="false">IF(B6&lt;=Assumptions!$C$18+Assumptions!$C$35,SUMPRODUCT((ROW(H$4:H6)&gt;=ROW(H6)-Assumptions!$C$35+1)*IF(ROW(H$4:H6)-3&lt;=Assumptions!$C$18,(Assumptions!$C$7*(1+Assumptions!$C$14)^(ROW(H$4:H6)-4)*(1-Assumptions!$C$47)/Assumptions!$C$18),0))*Assumptions!$C$34/Assumptions!$C$35,0)</f>
        <v>134519862912.5</v>
      </c>
      <c r="I6" s="10" t="n">
        <f aca="false">Assumptions!$C$7*(1+Assumptions!$C$14)^(B6-1)*(1-Assumptions!$C$47)*MIN(1,B6/Assumptions!$C$18)</f>
        <v>9542918.205</v>
      </c>
      <c r="J6" s="10" t="n">
        <f aca="false">I6*Assumptions!$C$8*(1+Assumptions!$C$13)^(B6-1)*Assumptions!$C$39</f>
        <v>87229089854.4656</v>
      </c>
      <c r="K6" s="10" t="n">
        <f aca="false">J6*Assumptions!$C$40</f>
        <v>17445817970.8931</v>
      </c>
      <c r="L6" s="10" t="n">
        <f aca="false">J6*(1-Assumptions!$C$40)</f>
        <v>69783271883.5725</v>
      </c>
      <c r="M6" s="10" t="n">
        <f aca="false">O5*(VLOOKUP(B6,'Scenario Inputs'!B10:I69,COLUMN('Scenario Inputs'!F1)-1,FALSE())-Assumptions!$C$42)</f>
        <v>-5111839444.74134</v>
      </c>
      <c r="N6" s="10" t="n">
        <f aca="false">IF(B6&lt;=Assumptions!$C$43,0,MIN(O5*Assumptions!$C$44,MAX(0,F6+H6-G6)))</f>
        <v>0</v>
      </c>
      <c r="O6" s="10" t="n">
        <f aca="false">O5+K6+M6-N6</f>
        <v>29316833824.2958</v>
      </c>
      <c r="P6" s="10" t="n">
        <f aca="false">G6-F6-H6</f>
        <v>-193422004485.553</v>
      </c>
      <c r="Q6" s="10" t="n">
        <f aca="false">N6</f>
        <v>0</v>
      </c>
      <c r="R6" s="10" t="n">
        <f aca="false">P6+Q6-T6</f>
        <v>-217846149644.804</v>
      </c>
      <c r="S6" s="10" t="n">
        <f aca="false">S5*(1+0.03)+R6</f>
        <v>2132245246866.9</v>
      </c>
      <c r="T6" s="15" t="n">
        <f aca="false">J6*Assumptions!$C$52*MAX(0,1-(B6-1)/Assumptions!$C$53)</f>
        <v>24424145159.2504</v>
      </c>
    </row>
    <row r="7" customFormat="false" ht="15" hidden="false" customHeight="true" outlineLevel="0" collapsed="false">
      <c r="B7" s="1" t="n">
        <v>4</v>
      </c>
      <c r="C7" s="1" t="n">
        <f aca="false">2025+B7</f>
        <v>2029</v>
      </c>
      <c r="D7" s="10" t="n">
        <f aca="false">D6*(1-IF(B7&lt;=10,Assumptions!$C$25,IF(B7&lt;=20,Assumptions!$C$26,IF(B7&lt;=30,Assumptions!$C$27,IF(B7&lt;=40,Assumptions!$C$28,IF(B7&lt;=50,Assumptions!$C$29,Assumptions!$C$30))))))</f>
        <v>53503588.492</v>
      </c>
      <c r="E7" s="56" t="n">
        <f aca="false">E6*(1+Assumptions!$C$20)</f>
        <v>24036.19875</v>
      </c>
      <c r="F7" s="10" t="n">
        <f aca="false">D7*E7</f>
        <v>1286022886831.92</v>
      </c>
      <c r="G7" s="10" t="n">
        <f aca="false">Assumptions!$C$7*(1+Assumptions!$C$14)^(B7-1)*(Assumptions!$C$47+(1-Assumptions!$C$47)*MAX(0,1-B7/Assumptions!$C$18))*Assumptions!$C$10*(1+Assumptions!$C$13)^(B7-1)</f>
        <v>1238430571653.74</v>
      </c>
      <c r="H7" s="10" t="n">
        <f aca="false">IF(B7&lt;=Assumptions!$C$18+Assumptions!$C$35,SUMPRODUCT((ROW(H$4:H7)&gt;=ROW(H7)-Assumptions!$C$35+1)*IF(ROW(H$4:H7)-3&lt;=Assumptions!$C$18,(Assumptions!$C$7*(1+Assumptions!$C$14)^(ROW(H$4:H7)-4)*(1-Assumptions!$C$47)/Assumptions!$C$18),0))*Assumptions!$C$34/Assumptions!$C$35,0)</f>
        <v>179808962227.062</v>
      </c>
      <c r="I7" s="10" t="n">
        <f aca="false">Assumptions!$C$7*(1+Assumptions!$C$14)^(B7-1)*(1-Assumptions!$C$47)*MIN(1,B7/Assumptions!$C$18)</f>
        <v>12787510.3947</v>
      </c>
      <c r="J7" s="10" t="n">
        <f aca="false">I7*Assumptions!$C$8*(1+Assumptions!$C$13)^(B7-1)*Assumptions!$C$39</f>
        <v>120393589817.133</v>
      </c>
      <c r="K7" s="10" t="n">
        <f aca="false">J7*Assumptions!$C$40</f>
        <v>24078717963.4267</v>
      </c>
      <c r="L7" s="10" t="n">
        <f aca="false">J7*(1-Assumptions!$C$40)</f>
        <v>96314871853.7068</v>
      </c>
      <c r="M7" s="10" t="n">
        <f aca="false">O6*(VLOOKUP(B7,'Scenario Inputs'!B10:I69,COLUMN('Scenario Inputs'!F1)-1,FALSE())-Assumptions!$C$42)</f>
        <v>263851504.418662</v>
      </c>
      <c r="N7" s="10" t="n">
        <f aca="false">IF(B7&lt;=Assumptions!$C$43,0,MIN(O6*Assumptions!$C$44,MAX(0,F7+H7-G7)))</f>
        <v>0</v>
      </c>
      <c r="O7" s="10" t="n">
        <f aca="false">O6+K7+M7-N7</f>
        <v>53659403292.1411</v>
      </c>
      <c r="P7" s="10" t="n">
        <f aca="false">G7-F7-H7</f>
        <v>-227401277405.243</v>
      </c>
      <c r="Q7" s="10" t="n">
        <f aca="false">N7</f>
        <v>0</v>
      </c>
      <c r="R7" s="10" t="n">
        <f aca="false">P7+Q7-T7</f>
        <v>-259907546655.869</v>
      </c>
      <c r="S7" s="10" t="n">
        <f aca="false">S6*(1+0.03)+R7</f>
        <v>1936305057617.04</v>
      </c>
      <c r="T7" s="15" t="n">
        <f aca="false">J7*Assumptions!$C$52*MAX(0,1-(B7-1)/Assumptions!$C$53)</f>
        <v>32506269250.626</v>
      </c>
    </row>
    <row r="8" customFormat="false" ht="15" hidden="false" customHeight="true" outlineLevel="0" collapsed="false">
      <c r="B8" s="1" t="n">
        <v>5</v>
      </c>
      <c r="C8" s="1" t="n">
        <f aca="false">2025+B8</f>
        <v>2030</v>
      </c>
      <c r="D8" s="10" t="n">
        <f aca="false">D7*(1-IF(B8&lt;=10,Assumptions!$C$25,IF(B8&lt;=20,Assumptions!$C$26,IF(B8&lt;=30,Assumptions!$C$27,IF(B8&lt;=40,Assumptions!$C$28,IF(B8&lt;=50,Assumptions!$C$29,Assumptions!$C$30))))))</f>
        <v>52540523.899144</v>
      </c>
      <c r="E8" s="56" t="n">
        <f aca="false">E7*(1+Assumptions!$C$20)</f>
        <v>24637.10371875</v>
      </c>
      <c r="F8" s="10" t="n">
        <f aca="false">D8*E8</f>
        <v>1294446336740.67</v>
      </c>
      <c r="G8" s="10" t="n">
        <f aca="false">Assumptions!$C$7*(1+Assumptions!$C$14)^(B8-1)*(Assumptions!$C$47+(1-Assumptions!$C$47)*MAX(0,1-B8/Assumptions!$C$18))*Assumptions!$C$10*(1+Assumptions!$C$13)^(B8-1)</f>
        <v>1257986633602.59</v>
      </c>
      <c r="H8" s="10" t="n">
        <f aca="false">IF(B8&lt;=Assumptions!$C$18+Assumptions!$C$35,SUMPRODUCT((ROW(H$4:H8)&gt;=ROW(H8)-Assumptions!$C$35+1)*IF(ROW(H$4:H8)-3&lt;=Assumptions!$C$18,(Assumptions!$C$7*(1+Assumptions!$C$14)^(ROW(H$4:H8)-4)*(1-Assumptions!$C$47)/Assumptions!$C$18),0))*Assumptions!$C$34/Assumptions!$C$35,0)</f>
        <v>225324507038.198</v>
      </c>
      <c r="I8" s="10" t="n">
        <f aca="false">Assumptions!$C$7*(1+Assumptions!$C$14)^(B8-1)*(1-Assumptions!$C$47)*MIN(1,B8/Assumptions!$C$18)</f>
        <v>16064309.9333419</v>
      </c>
      <c r="J8" s="10" t="n">
        <f aca="false">I8*Assumptions!$C$8*(1+Assumptions!$C$13)^(B8-1)*Assumptions!$C$39</f>
        <v>155781780624.007</v>
      </c>
      <c r="K8" s="10" t="n">
        <f aca="false">J8*Assumptions!$C$40</f>
        <v>31156356124.8014</v>
      </c>
      <c r="L8" s="10" t="n">
        <f aca="false">J8*(1-Assumptions!$C$40)</f>
        <v>124625424499.206</v>
      </c>
      <c r="M8" s="10" t="n">
        <f aca="false">O7*(VLOOKUP(B8,'Scenario Inputs'!B10:I69,COLUMN('Scenario Inputs'!F1)-1,FALSE())-Assumptions!$C$42)</f>
        <v>1019528662.55068</v>
      </c>
      <c r="N8" s="10" t="n">
        <f aca="false">IF(B8&lt;=Assumptions!$C$43,0,MIN(O7*Assumptions!$C$44,MAX(0,F8+H8-G8)))</f>
        <v>0</v>
      </c>
      <c r="O8" s="10" t="n">
        <f aca="false">O7+K8+M8-N8</f>
        <v>85835288079.4932</v>
      </c>
      <c r="P8" s="10" t="n">
        <f aca="false">G8-F8-H8</f>
        <v>-261784210176.28</v>
      </c>
      <c r="Q8" s="10" t="n">
        <f aca="false">N8</f>
        <v>0</v>
      </c>
      <c r="R8" s="10" t="n">
        <f aca="false">P8+Q8-T8</f>
        <v>-302287473138.522</v>
      </c>
      <c r="S8" s="10" t="n">
        <f aca="false">S7*(1+0.03)+R8</f>
        <v>1692106736207.03</v>
      </c>
      <c r="T8" s="15" t="n">
        <f aca="false">J8*Assumptions!$C$52*MAX(0,1-(B8-1)/Assumptions!$C$53)</f>
        <v>40503262962.2419</v>
      </c>
    </row>
    <row r="9" customFormat="false" ht="15" hidden="false" customHeight="true" outlineLevel="0" collapsed="false">
      <c r="B9" s="1" t="n">
        <v>6</v>
      </c>
      <c r="C9" s="1" t="n">
        <f aca="false">2025+B9</f>
        <v>2031</v>
      </c>
      <c r="D9" s="10" t="n">
        <f aca="false">D8*(1-IF(B9&lt;=10,Assumptions!$C$25,IF(B9&lt;=20,Assumptions!$C$26,IF(B9&lt;=30,Assumptions!$C$27,IF(B9&lt;=40,Assumptions!$C$28,IF(B9&lt;=50,Assumptions!$C$29,Assumptions!$C$30))))))</f>
        <v>51594794.4689594</v>
      </c>
      <c r="E9" s="56" t="n">
        <f aca="false">E8*(1+Assumptions!$C$20)</f>
        <v>25253.0313117187</v>
      </c>
      <c r="F9" s="10" t="n">
        <f aca="false">D9*E9</f>
        <v>1302924960246.32</v>
      </c>
      <c r="G9" s="10" t="n">
        <f aca="false">Assumptions!$C$7*(1+Assumptions!$C$14)^(B9-1)*(Assumptions!$C$47+(1-Assumptions!$C$47)*MAX(0,1-B9/Assumptions!$C$18))*Assumptions!$C$10*(1+Assumptions!$C$13)^(B9-1)</f>
        <v>1277387377870.48</v>
      </c>
      <c r="H9" s="10" t="n">
        <f aca="false">IF(B9&lt;=Assumptions!$C$18+Assumptions!$C$35,SUMPRODUCT((ROW(H$4:H9)&gt;=ROW(H9)-Assumptions!$C$35+1)*IF(ROW(H$4:H9)-3&lt;=Assumptions!$C$18,(Assumptions!$C$7*(1+Assumptions!$C$14)^(ROW(H$4:H9)-4)*(1-Assumptions!$C$47)/Assumptions!$C$18),0))*Assumptions!$C$34/Assumptions!$C$35,0)</f>
        <v>271067629573.389</v>
      </c>
      <c r="I9" s="10" t="n">
        <f aca="false">Assumptions!$C$7*(1+Assumptions!$C$14)^(B9-1)*(1-Assumptions!$C$47)*MIN(1,B9/Assumptions!$C$18)</f>
        <v>19373557.7796103</v>
      </c>
      <c r="J9" s="10" t="n">
        <f aca="false">I9*Assumptions!$C$8*(1+Assumptions!$C$13)^(B9-1)*Assumptions!$C$39</f>
        <v>193509012255.529</v>
      </c>
      <c r="K9" s="10" t="n">
        <f aca="false">J9*Assumptions!$C$40</f>
        <v>38701802451.1058</v>
      </c>
      <c r="L9" s="10" t="n">
        <f aca="false">J9*(1-Assumptions!$C$40)</f>
        <v>154807209804.423</v>
      </c>
      <c r="M9" s="10" t="n">
        <f aca="false">O8*(VLOOKUP(B9,'Scenario Inputs'!B10:I69,COLUMN('Scenario Inputs'!F1)-1,FALSE())-Assumptions!$C$42)</f>
        <v>2489223354.3053</v>
      </c>
      <c r="N9" s="10" t="n">
        <f aca="false">IF(B9&lt;=Assumptions!$C$43,0,MIN(O8*Assumptions!$C$44,MAX(0,F9+H9-G9)))</f>
        <v>0</v>
      </c>
      <c r="O9" s="10" t="n">
        <f aca="false">O8+K9+M9-N9</f>
        <v>127026313884.904</v>
      </c>
      <c r="P9" s="10" t="n">
        <f aca="false">G9-F9-H9</f>
        <v>-296605211949.236</v>
      </c>
      <c r="Q9" s="10" t="n">
        <f aca="false">N9</f>
        <v>0</v>
      </c>
      <c r="R9" s="10" t="n">
        <f aca="false">P9+Q9-T9</f>
        <v>-344982465013.118</v>
      </c>
      <c r="S9" s="10" t="n">
        <f aca="false">S8*(1+0.03)+R9</f>
        <v>1397887473280.12</v>
      </c>
      <c r="T9" s="15" t="n">
        <f aca="false">J9*Assumptions!$C$52*MAX(0,1-(B9-1)/Assumptions!$C$53)</f>
        <v>48377253063.8823</v>
      </c>
    </row>
    <row r="10" customFormat="false" ht="15" hidden="false" customHeight="true" outlineLevel="0" collapsed="false">
      <c r="B10" s="1" t="n">
        <v>7</v>
      </c>
      <c r="C10" s="1" t="n">
        <f aca="false">2025+B10</f>
        <v>2032</v>
      </c>
      <c r="D10" s="10" t="n">
        <f aca="false">D9*(1-IF(B10&lt;=10,Assumptions!$C$25,IF(B10&lt;=20,Assumptions!$C$26,IF(B10&lt;=30,Assumptions!$C$27,IF(B10&lt;=40,Assumptions!$C$28,IF(B10&lt;=50,Assumptions!$C$29,Assumptions!$C$30))))))</f>
        <v>50666088.1685181</v>
      </c>
      <c r="E10" s="56" t="n">
        <f aca="false">E9*(1+Assumptions!$C$20)</f>
        <v>25884.3570945117</v>
      </c>
      <c r="F10" s="10" t="n">
        <f aca="false">D10*E10</f>
        <v>1311459118735.94</v>
      </c>
      <c r="G10" s="10" t="n">
        <f aca="false">Assumptions!$C$7*(1+Assumptions!$C$14)^(B10-1)*(Assumptions!$C$47+(1-Assumptions!$C$47)*MAX(0,1-B10/Assumptions!$C$18))*Assumptions!$C$10*(1+Assumptions!$C$13)^(B10-1)</f>
        <v>1296597723669.88</v>
      </c>
      <c r="H10" s="10" t="n">
        <f aca="false">IF(B10&lt;=Assumptions!$C$18+Assumptions!$C$35,SUMPRODUCT((ROW(H$4:H10)&gt;=ROW(H10)-Assumptions!$C$35+1)*IF(ROW(H$4:H10)-3&lt;=Assumptions!$C$18,(Assumptions!$C$7*(1+Assumptions!$C$14)^(ROW(H$4:H10)-4)*(1-Assumptions!$C$47)/Assumptions!$C$18),0))*Assumptions!$C$34/Assumptions!$C$35,0)</f>
        <v>272422967721.256</v>
      </c>
      <c r="I10" s="10" t="n">
        <f aca="false">Assumptions!$C$7*(1+Assumptions!$C$14)^(B10-1)*(1-Assumptions!$C$47)*MIN(1,B10/Assumptions!$C$18)</f>
        <v>22715496.4965931</v>
      </c>
      <c r="J10" s="10" t="n">
        <f aca="false">I10*Assumptions!$C$8*(1+Assumptions!$C$13)^(B10-1)*Assumptions!$C$39</f>
        <v>233695996375.696</v>
      </c>
      <c r="K10" s="10" t="n">
        <f aca="false">J10*Assumptions!$C$40</f>
        <v>46739199275.1392</v>
      </c>
      <c r="L10" s="10" t="n">
        <f aca="false">J10*(1-Assumptions!$C$40)</f>
        <v>186956797100.557</v>
      </c>
      <c r="M10" s="10" t="n">
        <f aca="false">O9*(VLOOKUP(B10,'Scenario Inputs'!B10:I69,COLUMN('Scenario Inputs'!F1)-1,FALSE())-Assumptions!$C$42)</f>
        <v>4954026241.51127</v>
      </c>
      <c r="N10" s="10" t="n">
        <f aca="false">IF(B10&lt;=Assumptions!$C$43,0,MIN(O9*Assumptions!$C$44,MAX(0,F10+H10-G10)))</f>
        <v>0</v>
      </c>
      <c r="O10" s="10" t="n">
        <f aca="false">O9+K10+M10-N10</f>
        <v>178719539401.555</v>
      </c>
      <c r="P10" s="10" t="n">
        <f aca="false">G10-F10-H10</f>
        <v>-287284362787.313</v>
      </c>
      <c r="Q10" s="10" t="n">
        <f aca="false">N10</f>
        <v>0</v>
      </c>
      <c r="R10" s="10" t="n">
        <f aca="false">P10+Q10-T10</f>
        <v>-343371401917.48</v>
      </c>
      <c r="S10" s="10" t="n">
        <f aca="false">S9*(1+0.03)+R10</f>
        <v>1096452695561.04</v>
      </c>
      <c r="T10" s="15" t="n">
        <f aca="false">J10*Assumptions!$C$52*MAX(0,1-(B10-1)/Assumptions!$C$53)</f>
        <v>56087039130.1671</v>
      </c>
    </row>
    <row r="11" customFormat="false" ht="15" hidden="false" customHeight="true" outlineLevel="0" collapsed="false">
      <c r="B11" s="1" t="n">
        <v>8</v>
      </c>
      <c r="C11" s="1" t="n">
        <f aca="false">2025+B11</f>
        <v>2033</v>
      </c>
      <c r="D11" s="10" t="n">
        <f aca="false">D10*(1-IF(B11&lt;=10,Assumptions!$C$25,IF(B11&lt;=20,Assumptions!$C$26,IF(B11&lt;=30,Assumptions!$C$27,IF(B11&lt;=40,Assumptions!$C$28,IF(B11&lt;=50,Assumptions!$C$29,Assumptions!$C$30))))))</f>
        <v>49754098.5814848</v>
      </c>
      <c r="E11" s="56" t="n">
        <f aca="false">E10*(1+Assumptions!$C$20)</f>
        <v>26531.4660218745</v>
      </c>
      <c r="F11" s="10" t="n">
        <f aca="false">D11*E11</f>
        <v>1320049175963.66</v>
      </c>
      <c r="G11" s="10" t="n">
        <f aca="false">Assumptions!$C$7*(1+Assumptions!$C$14)^(B11-1)*(Assumptions!$C$47+(1-Assumptions!$C$47)*MAX(0,1-B11/Assumptions!$C$18))*Assumptions!$C$10*(1+Assumptions!$C$13)^(B11-1)</f>
        <v>1315580315932.41</v>
      </c>
      <c r="H11" s="10" t="n">
        <f aca="false">IF(B11&lt;=Assumptions!$C$18+Assumptions!$C$35,SUMPRODUCT((ROW(H$4:H11)&gt;=ROW(H11)-Assumptions!$C$35+1)*IF(ROW(H$4:H11)-3&lt;=Assumptions!$C$18,(Assumptions!$C$7*(1+Assumptions!$C$14)^(ROW(H$4:H11)-4)*(1-Assumptions!$C$47)/Assumptions!$C$18),0))*Assumptions!$C$34/Assumptions!$C$35,0)</f>
        <v>273785082559.862</v>
      </c>
      <c r="I11" s="10" t="n">
        <f aca="false">Assumptions!$C$7*(1+Assumptions!$C$14)^(B11-1)*(1-Assumptions!$C$47)*MIN(1,B11/Assumptions!$C$18)</f>
        <v>26090370.2618012</v>
      </c>
      <c r="J11" s="10" t="n">
        <f aca="false">I11*Assumptions!$C$8*(1+Assumptions!$C$13)^(B11-1)*Assumptions!$C$39</f>
        <v>276469040740.916</v>
      </c>
      <c r="K11" s="10" t="n">
        <f aca="false">J11*Assumptions!$C$40</f>
        <v>55293808148.1833</v>
      </c>
      <c r="L11" s="10" t="n">
        <f aca="false">J11*(1-Assumptions!$C$40)</f>
        <v>221175232592.733</v>
      </c>
      <c r="M11" s="10" t="n">
        <f aca="false">O10*(VLOOKUP(B11,'Scenario Inputs'!B10:I69,COLUMN('Scenario Inputs'!F1)-1,FALSE())-Assumptions!$C$42)</f>
        <v>8757257430.67619</v>
      </c>
      <c r="N11" s="10" t="n">
        <f aca="false">IF(B11&lt;=Assumptions!$C$43,0,MIN(O10*Assumptions!$C$44,MAX(0,F11+H11-G11)))</f>
        <v>0</v>
      </c>
      <c r="O11" s="10" t="n">
        <f aca="false">O10+K11+M11-N11</f>
        <v>242770604980.414</v>
      </c>
      <c r="P11" s="10" t="n">
        <f aca="false">G11-F11-H11</f>
        <v>-278253942591.114</v>
      </c>
      <c r="Q11" s="10" t="n">
        <f aca="false">N11</f>
        <v>0</v>
      </c>
      <c r="R11" s="10" t="n">
        <f aca="false">P11+Q11-T11</f>
        <v>-341841821961.525</v>
      </c>
      <c r="S11" s="10" t="n">
        <f aca="false">S10*(1+0.03)+R11</f>
        <v>787504454466.351</v>
      </c>
      <c r="T11" s="15" t="n">
        <f aca="false">J11*Assumptions!$C$52*MAX(0,1-(B11-1)/Assumptions!$C$53)</f>
        <v>63587879370.4108</v>
      </c>
    </row>
    <row r="12" customFormat="false" ht="15" hidden="false" customHeight="true" outlineLevel="0" collapsed="false">
      <c r="B12" s="1" t="n">
        <v>9</v>
      </c>
      <c r="C12" s="1" t="n">
        <f aca="false">2025+B12</f>
        <v>2034</v>
      </c>
      <c r="D12" s="10" t="n">
        <f aca="false">D11*(1-IF(B12&lt;=10,Assumptions!$C$25,IF(B12&lt;=20,Assumptions!$C$26,IF(B12&lt;=30,Assumptions!$C$27,IF(B12&lt;=40,Assumptions!$C$28,IF(B12&lt;=50,Assumptions!$C$29,Assumptions!$C$30))))))</f>
        <v>48858524.8070181</v>
      </c>
      <c r="E12" s="56" t="n">
        <f aca="false">E11*(1+Assumptions!$C$20)</f>
        <v>27194.7526724214</v>
      </c>
      <c r="F12" s="10" t="n">
        <f aca="false">D12*E12</f>
        <v>1328695498066.22</v>
      </c>
      <c r="G12" s="10" t="n">
        <f aca="false">Assumptions!$C$7*(1+Assumptions!$C$14)^(B12-1)*(Assumptions!$C$47+(1-Assumptions!$C$47)*MAX(0,1-B12/Assumptions!$C$18))*Assumptions!$C$10*(1+Assumptions!$C$13)^(B12-1)</f>
        <v>1334295408769.95</v>
      </c>
      <c r="H12" s="10" t="n">
        <f aca="false">IF(B12&lt;=Assumptions!$C$18+Assumptions!$C$35,SUMPRODUCT((ROW(H$4:H12)&gt;=ROW(H12)-Assumptions!$C$35+1)*IF(ROW(H$4:H12)-3&lt;=Assumptions!$C$18,(Assumptions!$C$7*(1+Assumptions!$C$14)^(ROW(H$4:H12)-4)*(1-Assumptions!$C$47)/Assumptions!$C$18),0))*Assumptions!$C$34/Assumptions!$C$35,0)</f>
        <v>275154007972.661</v>
      </c>
      <c r="I12" s="10" t="n">
        <f aca="false">Assumptions!$C$7*(1+Assumptions!$C$14)^(B12-1)*(1-Assumptions!$C$47)*MIN(1,B12/Assumptions!$C$18)</f>
        <v>29498424.877249</v>
      </c>
      <c r="J12" s="10" t="n">
        <f aca="false">I12*Assumptions!$C$8*(1+Assumptions!$C$13)^(B12-1)*Assumptions!$C$39</f>
        <v>321960293463.33</v>
      </c>
      <c r="K12" s="10" t="n">
        <f aca="false">J12*Assumptions!$C$40</f>
        <v>64392058692.6659</v>
      </c>
      <c r="L12" s="10" t="n">
        <f aca="false">J12*(1-Assumptions!$C$40)</f>
        <v>257568234770.664</v>
      </c>
      <c r="M12" s="10" t="n">
        <f aca="false">O11*(VLOOKUP(B12,'Scenario Inputs'!B10:I69,COLUMN('Scenario Inputs'!F1)-1,FALSE())-Assumptions!$C$42)</f>
        <v>14323465693.8444</v>
      </c>
      <c r="N12" s="10" t="n">
        <f aca="false">IF(B12&lt;=Assumptions!$C$43,0,MIN(O11*Assumptions!$C$44,MAX(0,F12+H12-G12)))</f>
        <v>0</v>
      </c>
      <c r="O12" s="10" t="n">
        <f aca="false">O11+K12+M12-N12</f>
        <v>321486129366.925</v>
      </c>
      <c r="P12" s="10" t="n">
        <f aca="false">G12-F12-H12</f>
        <v>-269554097268.936</v>
      </c>
      <c r="Q12" s="10" t="n">
        <f aca="false">N12</f>
        <v>0</v>
      </c>
      <c r="R12" s="10" t="n">
        <f aca="false">P12+Q12-T12</f>
        <v>-340385361830.869</v>
      </c>
      <c r="S12" s="10" t="n">
        <f aca="false">S11*(1+0.03)+R12</f>
        <v>470744226269.473</v>
      </c>
      <c r="T12" s="15" t="n">
        <f aca="false">J12*Assumptions!$C$52*MAX(0,1-(B12-1)/Assumptions!$C$53)</f>
        <v>70831264561.9325</v>
      </c>
    </row>
    <row r="13" customFormat="false" ht="15" hidden="false" customHeight="true" outlineLevel="0" collapsed="false">
      <c r="B13" s="1" t="n">
        <v>10</v>
      </c>
      <c r="C13" s="1" t="n">
        <f aca="false">2025+B13</f>
        <v>2035</v>
      </c>
      <c r="D13" s="10" t="n">
        <f aca="false">D12*(1-IF(B13&lt;=10,Assumptions!$C$25,IF(B13&lt;=20,Assumptions!$C$26,IF(B13&lt;=30,Assumptions!$C$27,IF(B13&lt;=40,Assumptions!$C$28,IF(B13&lt;=50,Assumptions!$C$29,Assumptions!$C$30))))))</f>
        <v>47979071.3604918</v>
      </c>
      <c r="E13" s="56" t="n">
        <f aca="false">E12*(1+Assumptions!$C$20)</f>
        <v>27874.6214892319</v>
      </c>
      <c r="F13" s="10" t="n">
        <f aca="false">D13*E13</f>
        <v>1337398453578.55</v>
      </c>
      <c r="G13" s="10" t="n">
        <f aca="false">Assumptions!$C$7*(1+Assumptions!$C$14)^(B13-1)*(Assumptions!$C$47+(1-Assumptions!$C$47)*MAX(0,1-B13/Assumptions!$C$18))*Assumptions!$C$10*(1+Assumptions!$C$13)^(B13-1)</f>
        <v>1352700743553.07</v>
      </c>
      <c r="H13" s="10" t="n">
        <f aca="false">IF(B13&lt;=Assumptions!$C$18+Assumptions!$C$35,SUMPRODUCT((ROW(H$4:H13)&gt;=ROW(H13)-Assumptions!$C$35+1)*IF(ROW(H$4:H13)-3&lt;=Assumptions!$C$18,(Assumptions!$C$7*(1+Assumptions!$C$14)^(ROW(H$4:H13)-4)*(1-Assumptions!$C$47)/Assumptions!$C$18),0))*Assumptions!$C$34/Assumptions!$C$35,0)</f>
        <v>276529778012.525</v>
      </c>
      <c r="I13" s="10" t="n">
        <f aca="false">Assumptions!$C$7*(1+Assumptions!$C$14)^(B13-1)*(1-Assumptions!$C$47)*MIN(1,B13/Assumptions!$C$18)</f>
        <v>32939907.7795947</v>
      </c>
      <c r="J13" s="10" t="n">
        <f aca="false">I13*Assumptions!$C$8*(1+Assumptions!$C$13)^(B13-1)*Assumptions!$C$39</f>
        <v>370307997531.74</v>
      </c>
      <c r="K13" s="10" t="n">
        <f aca="false">J13*Assumptions!$C$40</f>
        <v>74061599506.3479</v>
      </c>
      <c r="L13" s="10" t="n">
        <f aca="false">J13*(1-Assumptions!$C$40)</f>
        <v>296246398025.392</v>
      </c>
      <c r="M13" s="10" t="n">
        <f aca="false">O12*(VLOOKUP(B13,'Scenario Inputs'!B10:I69,COLUMN('Scenario Inputs'!F1)-1,FALSE())-Assumptions!$C$42)</f>
        <v>18967681632.6486</v>
      </c>
      <c r="N13" s="10" t="n">
        <f aca="false">IF(B13&lt;=Assumptions!$C$43,0,MIN(O12*Assumptions!$C$44,MAX(0,F13+H13-G13)))</f>
        <v>0</v>
      </c>
      <c r="O13" s="10" t="n">
        <f aca="false">O12+K13+M13-N13</f>
        <v>414515410505.921</v>
      </c>
      <c r="P13" s="10" t="n">
        <f aca="false">G13-F13-H13</f>
        <v>-261227488038.007</v>
      </c>
      <c r="Q13" s="10" t="n">
        <f aca="false">N13</f>
        <v>0</v>
      </c>
      <c r="R13" s="10" t="n">
        <f aca="false">P13+Q13-T13</f>
        <v>-338992167519.672</v>
      </c>
      <c r="S13" s="10" t="n">
        <f aca="false">S12*(1+0.03)+R13</f>
        <v>145874385537.885</v>
      </c>
      <c r="T13" s="15" t="n">
        <f aca="false">J13*Assumptions!$C$52*MAX(0,1-(B13-1)/Assumptions!$C$53)</f>
        <v>77764679481.6653</v>
      </c>
    </row>
    <row r="14" customFormat="false" ht="15" hidden="false" customHeight="true" outlineLevel="0" collapsed="false">
      <c r="B14" s="1" t="n">
        <v>11</v>
      </c>
      <c r="C14" s="1" t="n">
        <f aca="false">2025+B14</f>
        <v>2036</v>
      </c>
      <c r="D14" s="10" t="n">
        <f aca="false">D13*(1-IF(B14&lt;=10,Assumptions!$C$25,IF(B14&lt;=20,Assumptions!$C$26,IF(B14&lt;=30,Assumptions!$C$27,IF(B14&lt;=40,Assumptions!$C$28,IF(B14&lt;=50,Assumptions!$C$29,Assumptions!$C$30))))))</f>
        <v>46155866.6487931</v>
      </c>
      <c r="E14" s="56" t="n">
        <f aca="false">E13*(1+Assumptions!$C$20)</f>
        <v>28571.4870264627</v>
      </c>
      <c r="F14" s="10" t="n">
        <f aca="false">D14*E14</f>
        <v>1318741745151.13</v>
      </c>
      <c r="G14" s="10" t="n">
        <f aca="false">Assumptions!$C$7*(1+Assumptions!$C$14)^(B14-1)*(Assumptions!$C$47+(1-Assumptions!$C$47)*MAX(0,1-B14/Assumptions!$C$18))*Assumptions!$C$10*(1+Assumptions!$C$13)^(B14-1)</f>
        <v>1370751421372.27</v>
      </c>
      <c r="H14" s="10" t="n">
        <f aca="false">IF(B14&lt;=Assumptions!$C$18+Assumptions!$C$35,SUMPRODUCT((ROW(H$4:H14)&gt;=ROW(H14)-Assumptions!$C$35+1)*IF(ROW(H$4:H14)-3&lt;=Assumptions!$C$18,(Assumptions!$C$7*(1+Assumptions!$C$14)^(ROW(H$4:H14)-4)*(1-Assumptions!$C$47)/Assumptions!$C$18),0))*Assumptions!$C$34/Assumptions!$C$35,0)</f>
        <v>277912426902.587</v>
      </c>
      <c r="I14" s="10" t="n">
        <f aca="false">Assumptions!$C$7*(1+Assumptions!$C$14)^(B14-1)*(1-Assumptions!$C$47)*MIN(1,B14/Assumptions!$C$18)</f>
        <v>36415068.0503419</v>
      </c>
      <c r="J14" s="10" t="n">
        <f aca="false">I14*Assumptions!$C$8*(1+Assumptions!$C$13)^(B14-1)*Assumptions!$C$39</f>
        <v>421656756009.478</v>
      </c>
      <c r="K14" s="10" t="n">
        <f aca="false">J14*Assumptions!$C$40</f>
        <v>84331351201.8956</v>
      </c>
      <c r="L14" s="10" t="n">
        <f aca="false">J14*(1-Assumptions!$C$40)</f>
        <v>337325404807.583</v>
      </c>
      <c r="M14" s="10" t="n">
        <f aca="false">O13*(VLOOKUP(B14,'Scenario Inputs'!B10:I69,COLUMN('Scenario Inputs'!F1)-1,FALSE())-Assumptions!$C$42)</f>
        <v>24456409219.8493</v>
      </c>
      <c r="N14" s="10" t="n">
        <f aca="false">IF(B14&lt;=Assumptions!$C$43,0,MIN(O13*Assumptions!$C$44,MAX(0,F14+H14-G14)))</f>
        <v>0</v>
      </c>
      <c r="O14" s="10" t="n">
        <f aca="false">O13+K14+M14-N14</f>
        <v>523303170927.666</v>
      </c>
      <c r="P14" s="10" t="n">
        <f aca="false">G14-F14-H14</f>
        <v>-225902750681.451</v>
      </c>
      <c r="Q14" s="10" t="n">
        <f aca="false">N14</f>
        <v>0</v>
      </c>
      <c r="R14" s="10" t="n">
        <f aca="false">P14+Q14-T14</f>
        <v>-310234101883.346</v>
      </c>
      <c r="S14" s="10" t="n">
        <f aca="false">S13*(1+0.03)+R14</f>
        <v>-159983484779.325</v>
      </c>
      <c r="T14" s="15" t="n">
        <f aca="false">J14*Assumptions!$C$52*MAX(0,1-(B14-1)/Assumptions!$C$53)</f>
        <v>84331351201.8956</v>
      </c>
    </row>
    <row r="15" customFormat="false" ht="15" hidden="false" customHeight="true" outlineLevel="0" collapsed="false">
      <c r="B15" s="1" t="n">
        <v>12</v>
      </c>
      <c r="C15" s="1" t="n">
        <f aca="false">2025+B15</f>
        <v>2037</v>
      </c>
      <c r="D15" s="10" t="n">
        <f aca="false">D14*(1-IF(B15&lt;=10,Assumptions!$C$25,IF(B15&lt;=20,Assumptions!$C$26,IF(B15&lt;=30,Assumptions!$C$27,IF(B15&lt;=40,Assumptions!$C$28,IF(B15&lt;=50,Assumptions!$C$29,Assumptions!$C$30))))))</f>
        <v>44401943.7161389</v>
      </c>
      <c r="E15" s="56" t="n">
        <f aca="false">E14*(1+Assumptions!$C$20)</f>
        <v>29285.7742021242</v>
      </c>
      <c r="F15" s="10" t="n">
        <f aca="false">D15*E15</f>
        <v>1300345297806.27</v>
      </c>
      <c r="G15" s="10" t="n">
        <f aca="false">Assumptions!$C$7*(1+Assumptions!$C$14)^(B15-1)*(Assumptions!$C$47+(1-Assumptions!$C$47)*MAX(0,1-B15/Assumptions!$C$18))*Assumptions!$C$10*(1+Assumptions!$C$13)^(B15-1)</f>
        <v>1388399769637.73</v>
      </c>
      <c r="H15" s="10" t="n">
        <f aca="false">IF(B15&lt;=Assumptions!$C$18+Assumptions!$C$35,SUMPRODUCT((ROW(H$4:H15)&gt;=ROW(H15)-Assumptions!$C$35+1)*IF(ROW(H$4:H15)-3&lt;=Assumptions!$C$18,(Assumptions!$C$7*(1+Assumptions!$C$14)^(ROW(H$4:H15)-4)*(1-Assumptions!$C$47)/Assumptions!$C$18),0))*Assumptions!$C$34/Assumptions!$C$35,0)</f>
        <v>279301989037.1</v>
      </c>
      <c r="I15" s="10" t="n">
        <f aca="false">Assumptions!$C$7*(1+Assumptions!$C$14)^(B15-1)*(1-Assumptions!$C$47)*MIN(1,B15/Assumptions!$C$18)</f>
        <v>39924156.4261021</v>
      </c>
      <c r="J15" s="10" t="n">
        <f aca="false">I15*Assumptions!$C$8*(1+Assumptions!$C$13)^(B15-1)*Assumptions!$C$39</f>
        <v>476157808345.321</v>
      </c>
      <c r="K15" s="10" t="n">
        <f aca="false">J15*Assumptions!$C$40</f>
        <v>95231561669.0643</v>
      </c>
      <c r="L15" s="10" t="n">
        <f aca="false">J15*(1-Assumptions!$C$40)</f>
        <v>380926246676.257</v>
      </c>
      <c r="M15" s="10" t="n">
        <f aca="false">O14*(VLOOKUP(B15,'Scenario Inputs'!B10:I69,COLUMN('Scenario Inputs'!F1)-1,FALSE())-Assumptions!$C$42)</f>
        <v>30874887084.7323</v>
      </c>
      <c r="N15" s="10" t="n">
        <f aca="false">IF(B15&lt;=Assumptions!$C$43,0,MIN(O14*Assumptions!$C$44,MAX(0,F15+H15-G15)))</f>
        <v>0</v>
      </c>
      <c r="O15" s="10" t="n">
        <f aca="false">O14+K15+M15-N15</f>
        <v>649409619681.463</v>
      </c>
      <c r="P15" s="10" t="n">
        <f aca="false">G15-F15-H15</f>
        <v>-191247517205.644</v>
      </c>
      <c r="Q15" s="10" t="n">
        <f aca="false">N15</f>
        <v>0</v>
      </c>
      <c r="R15" s="10" t="n">
        <f aca="false">P15+Q15-T15</f>
        <v>-281717500791.255</v>
      </c>
      <c r="S15" s="10" t="n">
        <f aca="false">S14*(1+0.03)+R15</f>
        <v>-446500490113.96</v>
      </c>
      <c r="T15" s="15" t="n">
        <f aca="false">J15*Assumptions!$C$52*MAX(0,1-(B15-1)/Assumptions!$C$53)</f>
        <v>90469983585.611</v>
      </c>
    </row>
    <row r="16" customFormat="false" ht="15" hidden="false" customHeight="true" outlineLevel="0" collapsed="false">
      <c r="B16" s="1" t="n">
        <v>13</v>
      </c>
      <c r="C16" s="1" t="n">
        <f aca="false">2025+B16</f>
        <v>2038</v>
      </c>
      <c r="D16" s="10" t="n">
        <f aca="false">D15*(1-IF(B16&lt;=10,Assumptions!$C$25,IF(B16&lt;=20,Assumptions!$C$26,IF(B16&lt;=30,Assumptions!$C$27,IF(B16&lt;=40,Assumptions!$C$28,IF(B16&lt;=50,Assumptions!$C$29,Assumptions!$C$30))))))</f>
        <v>42714669.8549257</v>
      </c>
      <c r="E16" s="56" t="n">
        <f aca="false">E15*(1+Assumptions!$C$20)</f>
        <v>30017.9185571774</v>
      </c>
      <c r="F16" s="10" t="n">
        <f aca="false">D16*E16</f>
        <v>1282205480901.88</v>
      </c>
      <c r="G16" s="10" t="n">
        <f aca="false">Assumptions!$C$7*(1+Assumptions!$C$14)^(B16-1)*(Assumptions!$C$47+(1-Assumptions!$C$47)*MAX(0,1-B16/Assumptions!$C$18))*Assumptions!$C$10*(1+Assumptions!$C$13)^(B16-1)</f>
        <v>1405595202563.24</v>
      </c>
      <c r="H16" s="10" t="n">
        <f aca="false">IF(B16&lt;=Assumptions!$C$18+Assumptions!$C$35,SUMPRODUCT((ROW(H$4:H16)&gt;=ROW(H16)-Assumptions!$C$35+1)*IF(ROW(H$4:H16)-3&lt;=Assumptions!$C$18,(Assumptions!$C$7*(1+Assumptions!$C$14)^(ROW(H$4:H16)-4)*(1-Assumptions!$C$47)/Assumptions!$C$18),0))*Assumptions!$C$34/Assumptions!$C$35,0)</f>
        <v>280698498982.285</v>
      </c>
      <c r="I16" s="10" t="n">
        <f aca="false">Assumptions!$C$7*(1+Assumptions!$C$14)^(B16-1)*(1-Assumptions!$C$47)*MIN(1,B16/Assumptions!$C$18)</f>
        <v>43467425.3089187</v>
      </c>
      <c r="J16" s="10" t="n">
        <f aca="false">I16*Assumptions!$C$8*(1+Assumptions!$C$13)^(B16-1)*Assumptions!$C$39</f>
        <v>533969318251.048</v>
      </c>
      <c r="K16" s="10" t="n">
        <f aca="false">J16*Assumptions!$C$40</f>
        <v>106793863650.21</v>
      </c>
      <c r="L16" s="10" t="n">
        <f aca="false">J16*(1-Assumptions!$C$40)</f>
        <v>427175454600.838</v>
      </c>
      <c r="M16" s="10" t="n">
        <f aca="false">O15*(VLOOKUP(B16,'Scenario Inputs'!B10:I69,COLUMN('Scenario Inputs'!F1)-1,FALSE())-Assumptions!$C$42)</f>
        <v>38315167561.2063</v>
      </c>
      <c r="N16" s="10" t="n">
        <f aca="false">IF(B16&lt;=Assumptions!$C$43,0,MIN(O15*Assumptions!$C$44,MAX(0,F16+H16-G16)))</f>
        <v>19482288590.4439</v>
      </c>
      <c r="O16" s="10" t="n">
        <f aca="false">O15+K16+M16-N16</f>
        <v>775036362302.435</v>
      </c>
      <c r="P16" s="10" t="n">
        <f aca="false">G16-F16-H16</f>
        <v>-157308777320.921</v>
      </c>
      <c r="Q16" s="10" t="n">
        <f aca="false">N16</f>
        <v>19482288590.4439</v>
      </c>
      <c r="R16" s="10" t="n">
        <f aca="false">P16+Q16-T16</f>
        <v>-233940966015.666</v>
      </c>
      <c r="S16" s="10" t="n">
        <f aca="false">S15*(1+0.03)+R16</f>
        <v>-693836470833.044</v>
      </c>
      <c r="T16" s="15" t="n">
        <f aca="false">J16*Assumptions!$C$52*MAX(0,1-(B16-1)/Assumptions!$C$53)</f>
        <v>96114477285.1886</v>
      </c>
    </row>
    <row r="17" customFormat="false" ht="15" hidden="false" customHeight="true" outlineLevel="0" collapsed="false">
      <c r="B17" s="1" t="n">
        <v>14</v>
      </c>
      <c r="C17" s="1" t="n">
        <f aca="false">2025+B17</f>
        <v>2039</v>
      </c>
      <c r="D17" s="10" t="n">
        <f aca="false">D16*(1-IF(B17&lt;=10,Assumptions!$C$25,IF(B17&lt;=20,Assumptions!$C$26,IF(B17&lt;=30,Assumptions!$C$27,IF(B17&lt;=40,Assumptions!$C$28,IF(B17&lt;=50,Assumptions!$C$29,Assumptions!$C$30))))))</f>
        <v>41091512.4004385</v>
      </c>
      <c r="E17" s="56" t="n">
        <f aca="false">E16*(1+Assumptions!$C$20)</f>
        <v>30768.3665211068</v>
      </c>
      <c r="F17" s="10" t="n">
        <f aca="false">D17*E17</f>
        <v>1264318714443.3</v>
      </c>
      <c r="G17" s="10" t="n">
        <f aca="false">Assumptions!$C$7*(1+Assumptions!$C$14)^(B17-1)*(Assumptions!$C$47+(1-Assumptions!$C$47)*MAX(0,1-B17/Assumptions!$C$18))*Assumptions!$C$10*(1+Assumptions!$C$13)^(B17-1)</f>
        <v>1422284075269.03</v>
      </c>
      <c r="H17" s="10" t="n">
        <f aca="false">IF(B17&lt;=Assumptions!$C$18+Assumptions!$C$35,SUMPRODUCT((ROW(H$4:H17)&gt;=ROW(H17)-Assumptions!$C$35+1)*IF(ROW(H$4:H17)-3&lt;=Assumptions!$C$18,(Assumptions!$C$7*(1+Assumptions!$C$14)^(ROW(H$4:H17)-4)*(1-Assumptions!$C$47)/Assumptions!$C$18),0))*Assumptions!$C$34/Assumptions!$C$35,0)</f>
        <v>282101991477.197</v>
      </c>
      <c r="I17" s="10" t="n">
        <f aca="false">Assumptions!$C$7*(1+Assumptions!$C$14)^(B17-1)*(1-Assumptions!$C$47)*MIN(1,B17/Assumptions!$C$18)</f>
        <v>47045128.7766527</v>
      </c>
      <c r="J17" s="10" t="n">
        <f aca="false">I17*Assumptions!$C$8*(1+Assumptions!$C$13)^(B17-1)*Assumptions!$C$39</f>
        <v>595256673617.385</v>
      </c>
      <c r="K17" s="10" t="n">
        <f aca="false">J17*Assumptions!$C$40</f>
        <v>119051334723.477</v>
      </c>
      <c r="L17" s="10" t="n">
        <f aca="false">J17*(1-Assumptions!$C$40)</f>
        <v>476205338893.908</v>
      </c>
      <c r="M17" s="10" t="n">
        <f aca="false">O16*(VLOOKUP(B17,'Scenario Inputs'!B10:I69,COLUMN('Scenario Inputs'!F1)-1,FALSE())-Assumptions!$C$42)</f>
        <v>45727145375.8436</v>
      </c>
      <c r="N17" s="10" t="n">
        <f aca="false">IF(B17&lt;=Assumptions!$C$43,0,MIN(O16*Assumptions!$C$44,MAX(0,F17+H17-G17)))</f>
        <v>23251090869.073</v>
      </c>
      <c r="O17" s="10" t="n">
        <f aca="false">O16+K17+M17-N17</f>
        <v>916563751532.682</v>
      </c>
      <c r="P17" s="10" t="n">
        <f aca="false">G17-F17-H17</f>
        <v>-124136630651.46</v>
      </c>
      <c r="Q17" s="10" t="n">
        <f aca="false">N17</f>
        <v>23251090869.073</v>
      </c>
      <c r="R17" s="10" t="n">
        <f aca="false">P17+Q17-T17</f>
        <v>-202079174297.342</v>
      </c>
      <c r="S17" s="10" t="n">
        <f aca="false">S16*(1+0.03)+R17</f>
        <v>-916730739255.378</v>
      </c>
      <c r="T17" s="15" t="n">
        <f aca="false">J17*Assumptions!$C$52*MAX(0,1-(B17-1)/Assumptions!$C$53)</f>
        <v>101193634514.955</v>
      </c>
    </row>
    <row r="18" customFormat="false" ht="15" hidden="false" customHeight="true" outlineLevel="0" collapsed="false">
      <c r="B18" s="1" t="n">
        <v>15</v>
      </c>
      <c r="C18" s="1" t="n">
        <f aca="false">2025+B18</f>
        <v>2040</v>
      </c>
      <c r="D18" s="10" t="n">
        <f aca="false">D17*(1-IF(B18&lt;=10,Assumptions!$C$25,IF(B18&lt;=20,Assumptions!$C$26,IF(B18&lt;=30,Assumptions!$C$27,IF(B18&lt;=40,Assumptions!$C$28,IF(B18&lt;=50,Assumptions!$C$29,Assumptions!$C$30))))))</f>
        <v>39530034.9292218</v>
      </c>
      <c r="E18" s="56" t="n">
        <f aca="false">E17*(1+Assumptions!$C$20)</f>
        <v>31537.5756841344</v>
      </c>
      <c r="F18" s="10" t="n">
        <f aca="false">D18*E18</f>
        <v>1246681468376.81</v>
      </c>
      <c r="G18" s="10" t="n">
        <f aca="false">Assumptions!$C$7*(1+Assumptions!$C$14)^(B18-1)*(Assumptions!$C$47+(1-Assumptions!$C$47)*MAX(0,1-B18/Assumptions!$C$18))*Assumptions!$C$10*(1+Assumptions!$C$13)^(B18-1)</f>
        <v>1438409531227.38</v>
      </c>
      <c r="H18" s="10" t="n">
        <f aca="false">IF(B18&lt;=Assumptions!$C$18+Assumptions!$C$35,SUMPRODUCT((ROW(H$4:H18)&gt;=ROW(H18)-Assumptions!$C$35+1)*IF(ROW(H$4:H18)-3&lt;=Assumptions!$C$18,(Assumptions!$C$7*(1+Assumptions!$C$14)^(ROW(H$4:H18)-4)*(1-Assumptions!$C$47)/Assumptions!$C$18),0))*Assumptions!$C$34/Assumptions!$C$35,0)</f>
        <v>283512501434.583</v>
      </c>
      <c r="I18" s="10" t="n">
        <f aca="false">Assumptions!$C$7*(1+Assumptions!$C$14)^(B18-1)*(1-Assumptions!$C$47)*MIN(1,B18/Assumptions!$C$18)</f>
        <v>50657522.5934314</v>
      </c>
      <c r="J18" s="10" t="n">
        <f aca="false">I18*Assumptions!$C$8*(1+Assumptions!$C$13)^(B18-1)*Assumptions!$C$39</f>
        <v>660192798958.967</v>
      </c>
      <c r="K18" s="10" t="n">
        <f aca="false">J18*Assumptions!$C$40</f>
        <v>132038559791.793</v>
      </c>
      <c r="L18" s="10" t="n">
        <f aca="false">J18*(1-Assumptions!$C$40)</f>
        <v>528154239167.174</v>
      </c>
      <c r="M18" s="10" t="n">
        <f aca="false">O17*(VLOOKUP(B18,'Scenario Inputs'!B10:I69,COLUMN('Scenario Inputs'!F1)-1,FALSE())-Assumptions!$C$42)</f>
        <v>54077261340.4283</v>
      </c>
      <c r="N18" s="10" t="n">
        <f aca="false">IF(B18&lt;=Assumptions!$C$43,0,MIN(O17*Assumptions!$C$44,MAX(0,F18+H18-G18)))</f>
        <v>27496912545.9805</v>
      </c>
      <c r="O18" s="10" t="n">
        <f aca="false">O17+K18+M18-N18</f>
        <v>1075182660118.92</v>
      </c>
      <c r="P18" s="10" t="n">
        <f aca="false">G18-F18-H18</f>
        <v>-91784438584.0115</v>
      </c>
      <c r="Q18" s="10" t="n">
        <f aca="false">N18</f>
        <v>27496912545.9805</v>
      </c>
      <c r="R18" s="10" t="n">
        <f aca="false">P18+Q18-T18</f>
        <v>-169918373871.466</v>
      </c>
      <c r="S18" s="10" t="n">
        <f aca="false">S17*(1+0.03)+R18</f>
        <v>-1114151035304.51</v>
      </c>
      <c r="T18" s="15" t="n">
        <f aca="false">J18*Assumptions!$C$52*MAX(0,1-(B18-1)/Assumptions!$C$53)</f>
        <v>105630847833.435</v>
      </c>
    </row>
    <row r="19" customFormat="false" ht="15" hidden="false" customHeight="true" outlineLevel="0" collapsed="false">
      <c r="B19" s="1" t="n">
        <v>16</v>
      </c>
      <c r="C19" s="1" t="n">
        <f aca="false">2025+B19</f>
        <v>2041</v>
      </c>
      <c r="D19" s="10" t="n">
        <f aca="false">D18*(1-IF(B19&lt;=10,Assumptions!$C$25,IF(B19&lt;=20,Assumptions!$C$26,IF(B19&lt;=30,Assumptions!$C$27,IF(B19&lt;=40,Assumptions!$C$28,IF(B19&lt;=50,Assumptions!$C$29,Assumptions!$C$30))))))</f>
        <v>38027893.6019114</v>
      </c>
      <c r="E19" s="56" t="n">
        <f aca="false">E18*(1+Assumptions!$C$20)</f>
        <v>32326.0150762378</v>
      </c>
      <c r="F19" s="10" t="n">
        <f aca="false">D19*E19</f>
        <v>1229290261892.95</v>
      </c>
      <c r="G19" s="10" t="n">
        <f aca="false">Assumptions!$C$7*(1+Assumptions!$C$14)^(B19-1)*(Assumptions!$C$47+(1-Assumptions!$C$47)*MAX(0,1-B19/Assumptions!$C$18))*Assumptions!$C$10*(1+Assumptions!$C$13)^(B19-1)</f>
        <v>1453911342763.22</v>
      </c>
      <c r="H19" s="10" t="n">
        <f aca="false">IF(B19&lt;=Assumptions!$C$18+Assumptions!$C$35,SUMPRODUCT((ROW(H$4:H19)&gt;=ROW(H19)-Assumptions!$C$35+1)*IF(ROW(H$4:H19)-3&lt;=Assumptions!$C$18,(Assumptions!$C$7*(1+Assumptions!$C$14)^(ROW(H$4:H19)-4)*(1-Assumptions!$C$47)/Assumptions!$C$18),0))*Assumptions!$C$34/Assumptions!$C$35,0)</f>
        <v>284930063941.756</v>
      </c>
      <c r="I19" s="10" t="n">
        <f aca="false">Assumptions!$C$7*(1+Assumptions!$C$14)^(B19-1)*(1-Assumptions!$C$47)*MIN(1,B19/Assumptions!$C$18)</f>
        <v>54304864.2201585</v>
      </c>
      <c r="J19" s="10" t="n">
        <f aca="false">I19*Assumptions!$C$8*(1+Assumptions!$C$13)^(B19-1)*Assumptions!$C$39</f>
        <v>728958480898.533</v>
      </c>
      <c r="K19" s="10" t="n">
        <f aca="false">J19*Assumptions!$C$40</f>
        <v>145791696179.707</v>
      </c>
      <c r="L19" s="10" t="n">
        <f aca="false">J19*(1-Assumptions!$C$40)</f>
        <v>583166784718.827</v>
      </c>
      <c r="M19" s="10" t="n">
        <f aca="false">O18*(VLOOKUP(B19,'Scenario Inputs'!B10:I69,COLUMN('Scenario Inputs'!F1)-1,FALSE())-Assumptions!$C$42)</f>
        <v>63435776947.0165</v>
      </c>
      <c r="N19" s="10" t="n">
        <f aca="false">IF(B19&lt;=Assumptions!$C$43,0,MIN(O18*Assumptions!$C$44,MAX(0,F19+H19-G19)))</f>
        <v>32255479803.5677</v>
      </c>
      <c r="O19" s="10" t="n">
        <f aca="false">O18+K19+M19-N19</f>
        <v>1252154653442.08</v>
      </c>
      <c r="P19" s="10" t="n">
        <f aca="false">G19-F19-H19</f>
        <v>-60308983071.4927</v>
      </c>
      <c r="Q19" s="10" t="n">
        <f aca="false">N19</f>
        <v>32255479803.5677</v>
      </c>
      <c r="R19" s="10" t="n">
        <f aca="false">P19+Q19-T19</f>
        <v>-137397275402.705</v>
      </c>
      <c r="S19" s="10" t="n">
        <f aca="false">S18*(1+0.03)+R19</f>
        <v>-1284972841766.35</v>
      </c>
      <c r="T19" s="15" t="n">
        <f aca="false">J19*Assumptions!$C$52*MAX(0,1-(B19-1)/Assumptions!$C$53)</f>
        <v>109343772134.78</v>
      </c>
    </row>
    <row r="20" customFormat="false" ht="15" hidden="false" customHeight="true" outlineLevel="0" collapsed="false">
      <c r="B20" s="1" t="n">
        <v>17</v>
      </c>
      <c r="C20" s="1" t="n">
        <f aca="false">2025+B20</f>
        <v>2042</v>
      </c>
      <c r="D20" s="10" t="n">
        <f aca="false">D19*(1-IF(B20&lt;=10,Assumptions!$C$25,IF(B20&lt;=20,Assumptions!$C$26,IF(B20&lt;=30,Assumptions!$C$27,IF(B20&lt;=40,Assumptions!$C$28,IF(B20&lt;=50,Assumptions!$C$29,Assumptions!$C$30))))))</f>
        <v>36582833.6450388</v>
      </c>
      <c r="E20" s="56" t="n">
        <f aca="false">E19*(1+Assumptions!$C$20)</f>
        <v>33134.1654531437</v>
      </c>
      <c r="F20" s="10" t="n">
        <f aca="false">D20*E20</f>
        <v>1212141662739.55</v>
      </c>
      <c r="G20" s="10" t="n">
        <f aca="false">Assumptions!$C$7*(1+Assumptions!$C$14)^(B20-1)*(Assumptions!$C$47+(1-Assumptions!$C$47)*MAX(0,1-B20/Assumptions!$C$18))*Assumptions!$C$10*(1+Assumptions!$C$13)^(B20-1)</f>
        <v>1468725744309.98</v>
      </c>
      <c r="H20" s="10" t="n">
        <f aca="false">IF(B20&lt;=Assumptions!$C$18+Assumptions!$C$35,SUMPRODUCT((ROW(H$4:H20)&gt;=ROW(H20)-Assumptions!$C$35+1)*IF(ROW(H$4:H20)-3&lt;=Assumptions!$C$18,(Assumptions!$C$7*(1+Assumptions!$C$14)^(ROW(H$4:H20)-4)*(1-Assumptions!$C$47)/Assumptions!$C$18),0))*Assumptions!$C$34/Assumptions!$C$35,0)</f>
        <v>286354714261.464</v>
      </c>
      <c r="I20" s="10" t="n">
        <f aca="false">Assumptions!$C$7*(1+Assumptions!$C$14)^(B20-1)*(1-Assumptions!$C$47)*MIN(1,B20/Assumptions!$C$18)</f>
        <v>57987412.825088</v>
      </c>
      <c r="J20" s="10" t="n">
        <f aca="false">I20*Assumptions!$C$8*(1+Assumptions!$C$13)^(B20-1)*Assumptions!$C$39</f>
        <v>801742707220.999</v>
      </c>
      <c r="K20" s="10" t="n">
        <f aca="false">J20*Assumptions!$C$40</f>
        <v>160348541444.2</v>
      </c>
      <c r="L20" s="10" t="n">
        <f aca="false">J20*(1-Assumptions!$C$40)</f>
        <v>641394165776.799</v>
      </c>
      <c r="M20" s="10" t="n">
        <f aca="false">O19*(VLOOKUP(B20,'Scenario Inputs'!B10:I69,COLUMN('Scenario Inputs'!F1)-1,FALSE())-Assumptions!$C$42)</f>
        <v>73877124553.0827</v>
      </c>
      <c r="N20" s="10" t="n">
        <f aca="false">IF(B20&lt;=Assumptions!$C$43,0,MIN(O19*Assumptions!$C$44,MAX(0,F20+H20-G20)))</f>
        <v>29770632691.0359</v>
      </c>
      <c r="O20" s="10" t="n">
        <f aca="false">O19+K20+M20-N20</f>
        <v>1456609686748.33</v>
      </c>
      <c r="P20" s="10" t="n">
        <f aca="false">G20-F20-H20</f>
        <v>-29770632691.036</v>
      </c>
      <c r="Q20" s="10" t="n">
        <f aca="false">N20</f>
        <v>29770632691.0359</v>
      </c>
      <c r="R20" s="10" t="n">
        <f aca="false">P20+Q20-T20</f>
        <v>-112243979010.94</v>
      </c>
      <c r="S20" s="10" t="n">
        <f aca="false">S19*(1+0.03)+R20</f>
        <v>-1435766006030.28</v>
      </c>
      <c r="T20" s="15" t="n">
        <f aca="false">J20*Assumptions!$C$52*MAX(0,1-(B20-1)/Assumptions!$C$53)</f>
        <v>112243979010.94</v>
      </c>
    </row>
    <row r="21" customFormat="false" ht="15" hidden="false" customHeight="true" outlineLevel="0" collapsed="false">
      <c r="B21" s="1" t="n">
        <v>18</v>
      </c>
      <c r="C21" s="1" t="n">
        <f aca="false">2025+B21</f>
        <v>2043</v>
      </c>
      <c r="D21" s="10" t="n">
        <f aca="false">D20*(1-IF(B21&lt;=10,Assumptions!$C$25,IF(B21&lt;=20,Assumptions!$C$26,IF(B21&lt;=30,Assumptions!$C$27,IF(B21&lt;=40,Assumptions!$C$28,IF(B21&lt;=50,Assumptions!$C$29,Assumptions!$C$30))))))</f>
        <v>35192685.9665273</v>
      </c>
      <c r="E21" s="56" t="n">
        <f aca="false">E20*(1+Assumptions!$C$20)</f>
        <v>33962.5195894723</v>
      </c>
      <c r="F21" s="10" t="n">
        <f aca="false">D21*E21</f>
        <v>1195232286544.33</v>
      </c>
      <c r="G21" s="10" t="n">
        <f aca="false">Assumptions!$C$7*(1+Assumptions!$C$14)^(B21-1)*(Assumptions!$C$47+(1-Assumptions!$C$47)*MAX(0,1-B21/Assumptions!$C$18))*Assumptions!$C$10*(1+Assumptions!$C$13)^(B21-1)</f>
        <v>1482785258108.48</v>
      </c>
      <c r="H21" s="10" t="n">
        <f aca="false">IF(B21&lt;=Assumptions!$C$18+Assumptions!$C$35,SUMPRODUCT((ROW(H$4:H21)&gt;=ROW(H21)-Assumptions!$C$35+1)*IF(ROW(H$4:H21)-3&lt;=Assumptions!$C$18,(Assumptions!$C$7*(1+Assumptions!$C$14)^(ROW(H$4:H21)-4)*(1-Assumptions!$C$47)/Assumptions!$C$18),0))*Assumptions!$C$34/Assumptions!$C$35,0)</f>
        <v>287786487832.772</v>
      </c>
      <c r="I21" s="10" t="n">
        <f aca="false">Assumptions!$C$7*(1+Assumptions!$C$14)^(B21-1)*(1-Assumptions!$C$47)*MIN(1,B21/Assumptions!$C$18)</f>
        <v>61705429.2944612</v>
      </c>
      <c r="J21" s="10" t="n">
        <f aca="false">I21*Assumptions!$C$8*(1+Assumptions!$C$13)^(B21-1)*Assumptions!$C$39</f>
        <v>878743020049.218</v>
      </c>
      <c r="K21" s="10" t="n">
        <f aca="false">J21*Assumptions!$C$40</f>
        <v>175748604009.844</v>
      </c>
      <c r="L21" s="10" t="n">
        <f aca="false">J21*(1-Assumptions!$C$40)</f>
        <v>702994416039.375</v>
      </c>
      <c r="M21" s="10" t="n">
        <f aca="false">O20*(VLOOKUP(B21,'Scenario Inputs'!B10:I69,COLUMN('Scenario Inputs'!F1)-1,FALSE())-Assumptions!$C$42)</f>
        <v>85939971518.1512</v>
      </c>
      <c r="N21" s="10" t="n">
        <f aca="false">IF(B21&lt;=Assumptions!$C$43,0,MIN(O20*Assumptions!$C$44,MAX(0,F21+H21-G21)))</f>
        <v>233516268.619873</v>
      </c>
      <c r="O21" s="10" t="n">
        <f aca="false">O20+K21+M21-N21</f>
        <v>1718064746007.7</v>
      </c>
      <c r="P21" s="10" t="n">
        <f aca="false">G21-F21-H21</f>
        <v>-233516268.619812</v>
      </c>
      <c r="Q21" s="10" t="n">
        <f aca="false">N21</f>
        <v>233516268.619873</v>
      </c>
      <c r="R21" s="10" t="n">
        <f aca="false">P21+Q21-T21</f>
        <v>-114236592606.398</v>
      </c>
      <c r="S21" s="10" t="n">
        <f aca="false">S20*(1+0.03)+R21</f>
        <v>-1593075578817.58</v>
      </c>
      <c r="T21" s="15" t="n">
        <f aca="false">J21*Assumptions!$C$52*MAX(0,1-(B21-1)/Assumptions!$C$53)</f>
        <v>114236592606.398</v>
      </c>
    </row>
    <row r="22" customFormat="false" ht="15" hidden="false" customHeight="true" outlineLevel="0" collapsed="false">
      <c r="B22" s="1" t="n">
        <v>19</v>
      </c>
      <c r="C22" s="1" t="n">
        <f aca="false">2025+B22</f>
        <v>2044</v>
      </c>
      <c r="D22" s="10" t="n">
        <f aca="false">D21*(1-IF(B22&lt;=10,Assumptions!$C$25,IF(B22&lt;=20,Assumptions!$C$26,IF(B22&lt;=30,Assumptions!$C$27,IF(B22&lt;=40,Assumptions!$C$28,IF(B22&lt;=50,Assumptions!$C$29,Assumptions!$C$30))))))</f>
        <v>33855363.8997992</v>
      </c>
      <c r="E22" s="56" t="n">
        <f aca="false">E21*(1+Assumptions!$C$20)</f>
        <v>34811.5825792091</v>
      </c>
      <c r="F22" s="10" t="n">
        <f aca="false">D22*E22</f>
        <v>1178558796147.04</v>
      </c>
      <c r="G22" s="10" t="n">
        <f aca="false">Assumptions!$C$7*(1+Assumptions!$C$14)^(B22-1)*(Assumptions!$C$47+(1-Assumptions!$C$47)*MAX(0,1-B22/Assumptions!$C$18))*Assumptions!$C$10*(1+Assumptions!$C$13)^(B22-1)</f>
        <v>1496018512023.6</v>
      </c>
      <c r="H22" s="10" t="n">
        <f aca="false">IF(B22&lt;=Assumptions!$C$18+Assumptions!$C$35,SUMPRODUCT((ROW(H$4:H22)&gt;=ROW(H22)-Assumptions!$C$35+1)*IF(ROW(H$4:H22)-3&lt;=Assumptions!$C$18,(Assumptions!$C$7*(1+Assumptions!$C$14)^(ROW(H$4:H22)-4)*(1-Assumptions!$C$47)/Assumptions!$C$18),0))*Assumptions!$C$34/Assumptions!$C$35,0)</f>
        <v>289225420271.936</v>
      </c>
      <c r="I22" s="10" t="n">
        <f aca="false">Assumptions!$C$7*(1+Assumptions!$C$14)^(B22-1)*(1-Assumptions!$C$47)*MIN(1,B22/Assumptions!$C$18)</f>
        <v>65459176.2432076</v>
      </c>
      <c r="J22" s="10" t="n">
        <f aca="false">I22*Assumptions!$C$8*(1+Assumptions!$C$13)^(B22-1)*Assumptions!$C$39</f>
        <v>960165883715.278</v>
      </c>
      <c r="K22" s="10" t="n">
        <f aca="false">J22*Assumptions!$C$40</f>
        <v>192033176743.056</v>
      </c>
      <c r="L22" s="10" t="n">
        <f aca="false">J22*(1-Assumptions!$C$40)</f>
        <v>768132706972.223</v>
      </c>
      <c r="M22" s="10" t="n">
        <f aca="false">O21*(VLOOKUP(B22,'Scenario Inputs'!B10:I69,COLUMN('Scenario Inputs'!F1)-1,FALSE())-Assumptions!$C$42)</f>
        <v>101365820014.454</v>
      </c>
      <c r="N22" s="10" t="n">
        <f aca="false">IF(B22&lt;=Assumptions!$C$43,0,MIN(O21*Assumptions!$C$44,MAX(0,F22+H22-G22)))</f>
        <v>0</v>
      </c>
      <c r="O22" s="10" t="n">
        <f aca="false">O21+K22+M22-N22</f>
        <v>2011463742765.21</v>
      </c>
      <c r="P22" s="10" t="n">
        <f aca="false">G22-F22-H22</f>
        <v>28234295604.6275</v>
      </c>
      <c r="Q22" s="10" t="n">
        <f aca="false">N22</f>
        <v>0</v>
      </c>
      <c r="R22" s="10" t="n">
        <f aca="false">P22+Q22-T22</f>
        <v>-86985610441.2059</v>
      </c>
      <c r="S22" s="10" t="n">
        <f aca="false">S21*(1+0.03)+R22</f>
        <v>-1727853456623.32</v>
      </c>
      <c r="T22" s="15" t="n">
        <f aca="false">J22*Assumptions!$C$52*MAX(0,1-(B22-1)/Assumptions!$C$53)</f>
        <v>115219906045.833</v>
      </c>
    </row>
    <row r="23" customFormat="false" ht="15" hidden="false" customHeight="true" outlineLevel="0" collapsed="false">
      <c r="B23" s="1" t="n">
        <v>20</v>
      </c>
      <c r="C23" s="1" t="n">
        <f aca="false">2025+B23</f>
        <v>2045</v>
      </c>
      <c r="D23" s="10" t="n">
        <f aca="false">D22*(1-IF(B23&lt;=10,Assumptions!$C$25,IF(B23&lt;=20,Assumptions!$C$26,IF(B23&lt;=30,Assumptions!$C$27,IF(B23&lt;=40,Assumptions!$C$28,IF(B23&lt;=50,Assumptions!$C$29,Assumptions!$C$30))))))</f>
        <v>32568860.0716069</v>
      </c>
      <c r="E23" s="56" t="n">
        <f aca="false">E22*(1+Assumptions!$C$20)</f>
        <v>35681.8721436894</v>
      </c>
      <c r="F23" s="10" t="n">
        <f aca="false">D23*E23</f>
        <v>1162117900940.79</v>
      </c>
      <c r="G23" s="10" t="n">
        <f aca="false">Assumptions!$C$7*(1+Assumptions!$C$14)^(B23-1)*(Assumptions!$C$47+(1-Assumptions!$C$47)*MAX(0,1-B23/Assumptions!$C$18))*Assumptions!$C$10*(1+Assumptions!$C$13)^(B23-1)</f>
        <v>1508350049139.89</v>
      </c>
      <c r="H23" s="10" t="n">
        <f aca="false">IF(B23&lt;=Assumptions!$C$18+Assumptions!$C$35,SUMPRODUCT((ROW(H$4:H23)&gt;=ROW(H23)-Assumptions!$C$35+1)*IF(ROW(H$4:H23)-3&lt;=Assumptions!$C$18,(Assumptions!$C$7*(1+Assumptions!$C$14)^(ROW(H$4:H23)-4)*(1-Assumptions!$C$47)/Assumptions!$C$18),0))*Assumptions!$C$34/Assumptions!$C$35,0)</f>
        <v>290671547373.295</v>
      </c>
      <c r="I23" s="10" t="n">
        <f aca="false">Assumptions!$C$7*(1+Assumptions!$C$14)^(B23-1)*(1-Assumptions!$C$47)*MIN(1,B23/Assumptions!$C$18)</f>
        <v>69248918.0257091</v>
      </c>
      <c r="J23" s="10" t="n">
        <f aca="false">I23*Assumptions!$C$8*(1+Assumptions!$C$13)^(B23-1)*Assumptions!$C$39</f>
        <v>1046227067924.07</v>
      </c>
      <c r="K23" s="10" t="n">
        <f aca="false">J23*Assumptions!$C$40</f>
        <v>209245413584.815</v>
      </c>
      <c r="L23" s="10" t="n">
        <f aca="false">J23*(1-Assumptions!$C$40)</f>
        <v>836981654339.259</v>
      </c>
      <c r="M23" s="10" t="n">
        <f aca="false">O22*(VLOOKUP(B23,'Scenario Inputs'!B10:I69,COLUMN('Scenario Inputs'!F1)-1,FALSE())-Assumptions!$C$42)</f>
        <v>118676360823.147</v>
      </c>
      <c r="N23" s="10" t="n">
        <f aca="false">IF(B23&lt;=Assumptions!$C$43,0,MIN(O22*Assumptions!$C$44,MAX(0,F23+H23-G23)))</f>
        <v>0</v>
      </c>
      <c r="O23" s="10" t="n">
        <f aca="false">O22+K23+M23-N23</f>
        <v>2339385517173.17</v>
      </c>
      <c r="P23" s="10" t="n">
        <f aca="false">G23-F23-H23</f>
        <v>55560600825.8077</v>
      </c>
      <c r="Q23" s="10" t="n">
        <f aca="false">N23</f>
        <v>0</v>
      </c>
      <c r="R23" s="10" t="n">
        <f aca="false">P23+Q23-T23</f>
        <v>-59524376645.8405</v>
      </c>
      <c r="S23" s="10" t="n">
        <f aca="false">S22*(1+0.03)+R23</f>
        <v>-1839213436967.86</v>
      </c>
      <c r="T23" s="15" t="n">
        <f aca="false">J23*Assumptions!$C$52*MAX(0,1-(B23-1)/Assumptions!$C$53)</f>
        <v>115084977471.648</v>
      </c>
    </row>
    <row r="24" customFormat="false" ht="15" hidden="false" customHeight="true" outlineLevel="0" collapsed="false">
      <c r="B24" s="1" t="n">
        <v>21</v>
      </c>
      <c r="C24" s="1" t="n">
        <f aca="false">2025+B24</f>
        <v>2046</v>
      </c>
      <c r="D24" s="10" t="n">
        <f aca="false">D23*(1-IF(B24&lt;=10,Assumptions!$C$25,IF(B24&lt;=20,Assumptions!$C$26,IF(B24&lt;=30,Assumptions!$C$27,IF(B24&lt;=40,Assumptions!$C$28,IF(B24&lt;=50,Assumptions!$C$29,Assumptions!$C$30))))))</f>
        <v>30126195.5662364</v>
      </c>
      <c r="E24" s="56" t="n">
        <f aca="false">E23*(1+Assumptions!$C$20)</f>
        <v>36573.9189472816</v>
      </c>
      <c r="F24" s="10" t="n">
        <f aca="false">D24*E24</f>
        <v>1101833034829.48</v>
      </c>
      <c r="G24" s="10" t="n">
        <f aca="false">Assumptions!$C$7*(1+Assumptions!$C$14)^(B24-1)*(Assumptions!$C$47+(1-Assumptions!$C$47)*MAX(0,1-B24/Assumptions!$C$18))*Assumptions!$C$10*(1+Assumptions!$C$13)^(B24-1)</f>
        <v>1519700128783.43</v>
      </c>
      <c r="H24" s="10" t="n">
        <f aca="false">IF(B24&lt;=Assumptions!$C$18+Assumptions!$C$35,SUMPRODUCT((ROW(H$4:H24)&gt;=ROW(H24)-Assumptions!$C$35+1)*IF(ROW(H$4:H24)-3&lt;=Assumptions!$C$18,(Assumptions!$C$7*(1+Assumptions!$C$14)^(ROW(H$4:H24)-4)*(1-Assumptions!$C$47)/Assumptions!$C$18),0))*Assumptions!$C$34/Assumptions!$C$35,0)</f>
        <v>292124905110.162</v>
      </c>
      <c r="I24" s="10" t="n">
        <f aca="false">Assumptions!$C$7*(1+Assumptions!$C$14)^(B24-1)*(1-Assumptions!$C$47)*MIN(1,B24/Assumptions!$C$18)</f>
        <v>73074920.7466295</v>
      </c>
      <c r="J24" s="10" t="n">
        <f aca="false">I24*Assumptions!$C$8*(1+Assumptions!$C$13)^(B24-1)*Assumptions!$C$39</f>
        <v>1137152046829.69</v>
      </c>
      <c r="K24" s="10" t="n">
        <f aca="false">J24*Assumptions!$C$40</f>
        <v>227430409365.937</v>
      </c>
      <c r="L24" s="10" t="n">
        <f aca="false">J24*(1-Assumptions!$C$40)</f>
        <v>909721637463.748</v>
      </c>
      <c r="M24" s="10" t="n">
        <f aca="false">O23*(VLOOKUP(B24,'Scenario Inputs'!B10:I69,COLUMN('Scenario Inputs'!F1)-1,FALSE())-Assumptions!$C$42)</f>
        <v>138023745513.217</v>
      </c>
      <c r="N24" s="10" t="n">
        <f aca="false">IF(B24&lt;=Assumptions!$C$43,0,MIN(O23*Assumptions!$C$44,MAX(0,F24+H24-G24)))</f>
        <v>0</v>
      </c>
      <c r="O24" s="10" t="n">
        <f aca="false">O23+K24+M24-N24</f>
        <v>2704839672052.33</v>
      </c>
      <c r="P24" s="10" t="n">
        <f aca="false">G24-F24-H24</f>
        <v>125742188843.787</v>
      </c>
      <c r="Q24" s="10" t="n">
        <f aca="false">N24</f>
        <v>0</v>
      </c>
      <c r="R24" s="10" t="n">
        <f aca="false">P24+Q24-T24</f>
        <v>12026984160.8186</v>
      </c>
      <c r="S24" s="10" t="n">
        <f aca="false">S23*(1+0.03)+R24</f>
        <v>-1882362855916.07</v>
      </c>
      <c r="T24" s="15" t="n">
        <f aca="false">J24*Assumptions!$C$52*MAX(0,1-(B24-1)/Assumptions!$C$53)</f>
        <v>113715204682.969</v>
      </c>
    </row>
    <row r="25" customFormat="false" ht="15" hidden="false" customHeight="true" outlineLevel="0" collapsed="false">
      <c r="B25" s="1" t="n">
        <v>22</v>
      </c>
      <c r="C25" s="1" t="n">
        <f aca="false">2025+B25</f>
        <v>2047</v>
      </c>
      <c r="D25" s="10" t="n">
        <f aca="false">D24*(1-IF(B25&lt;=10,Assumptions!$C$25,IF(B25&lt;=20,Assumptions!$C$26,IF(B25&lt;=30,Assumptions!$C$27,IF(B25&lt;=40,Assumptions!$C$28,IF(B25&lt;=50,Assumptions!$C$29,Assumptions!$C$30))))))</f>
        <v>27866730.8987686</v>
      </c>
      <c r="E25" s="56" t="n">
        <f aca="false">E24*(1+Assumptions!$C$20)</f>
        <v>37488.2669209636</v>
      </c>
      <c r="F25" s="10" t="n">
        <f aca="false">D25*E25</f>
        <v>1044675446147.7</v>
      </c>
      <c r="G25" s="10" t="n">
        <f aca="false">Assumptions!$C$7*(1+Assumptions!$C$14)^(B25-1)*(Assumptions!$C$47+(1-Assumptions!$C$47)*MAX(0,1-B25/Assumptions!$C$18))*Assumptions!$C$10*(1+Assumptions!$C$13)^(B25-1)</f>
        <v>1529984518602.33</v>
      </c>
      <c r="H25" s="10" t="n">
        <f aca="false">IF(B25&lt;=Assumptions!$C$18+Assumptions!$C$35,SUMPRODUCT((ROW(H$4:H25)&gt;=ROW(H25)-Assumptions!$C$35+1)*IF(ROW(H$4:H25)-3&lt;=Assumptions!$C$18,(Assumptions!$C$7*(1+Assumptions!$C$14)^(ROW(H$4:H25)-4)*(1-Assumptions!$C$47)/Assumptions!$C$18),0))*Assumptions!$C$34/Assumptions!$C$35,0)</f>
        <v>293585529635.712</v>
      </c>
      <c r="I25" s="10" t="n">
        <f aca="false">Assumptions!$C$7*(1+Assumptions!$C$14)^(B25-1)*(1-Assumptions!$C$47)*MIN(1,B25/Assumptions!$C$18)</f>
        <v>76937452.2718085</v>
      </c>
      <c r="J25" s="10" t="n">
        <f aca="false">I25*Assumptions!$C$8*(1+Assumptions!$C$13)^(B25-1)*Assumptions!$C$39</f>
        <v>1233176414669.83</v>
      </c>
      <c r="K25" s="10" t="n">
        <f aca="false">J25*Assumptions!$C$40</f>
        <v>246635282933.966</v>
      </c>
      <c r="L25" s="10" t="n">
        <f aca="false">J25*(1-Assumptions!$C$40)</f>
        <v>986541131735.866</v>
      </c>
      <c r="M25" s="10" t="n">
        <f aca="false">O24*(VLOOKUP(B25,'Scenario Inputs'!B10:I69,COLUMN('Scenario Inputs'!F1)-1,FALSE())-Assumptions!$C$42)</f>
        <v>159585540651.087</v>
      </c>
      <c r="N25" s="10" t="n">
        <f aca="false">IF(B25&lt;=Assumptions!$C$43,0,MIN(O24*Assumptions!$C$44,MAX(0,F25+H25-G25)))</f>
        <v>0</v>
      </c>
      <c r="O25" s="10" t="n">
        <f aca="false">O24+K25+M25-N25</f>
        <v>3111060495637.38</v>
      </c>
      <c r="P25" s="10" t="n">
        <f aca="false">G25-F25-H25</f>
        <v>191723542818.91</v>
      </c>
      <c r="Q25" s="10" t="n">
        <f aca="false">N25</f>
        <v>0</v>
      </c>
      <c r="R25" s="10" t="n">
        <f aca="false">P25+Q25-T25</f>
        <v>80737665498.6254</v>
      </c>
      <c r="S25" s="10" t="n">
        <f aca="false">S24*(1+0.03)+R25</f>
        <v>-1858096076094.93</v>
      </c>
      <c r="T25" s="15" t="n">
        <f aca="false">J25*Assumptions!$C$52*MAX(0,1-(B25-1)/Assumptions!$C$53)</f>
        <v>110985877320.285</v>
      </c>
    </row>
    <row r="26" customFormat="false" ht="15" hidden="false" customHeight="true" outlineLevel="0" collapsed="false">
      <c r="B26" s="1" t="n">
        <v>23</v>
      </c>
      <c r="C26" s="1" t="n">
        <f aca="false">2025+B26</f>
        <v>2048</v>
      </c>
      <c r="D26" s="10" t="n">
        <f aca="false">D25*(1-IF(B26&lt;=10,Assumptions!$C$25,IF(B26&lt;=20,Assumptions!$C$26,IF(B26&lt;=30,Assumptions!$C$27,IF(B26&lt;=40,Assumptions!$C$28,IF(B26&lt;=50,Assumptions!$C$29,Assumptions!$C$30))))))</f>
        <v>25776726.081361</v>
      </c>
      <c r="E26" s="56" t="n">
        <f aca="false">E25*(1+Assumptions!$C$20)</f>
        <v>38425.4735939877</v>
      </c>
      <c r="F26" s="10" t="n">
        <f aca="false">D26*E26</f>
        <v>990482907378.791</v>
      </c>
      <c r="G26" s="10" t="n">
        <f aca="false">Assumptions!$C$7*(1+Assumptions!$C$14)^(B26-1)*(Assumptions!$C$47+(1-Assumptions!$C$47)*MAX(0,1-B26/Assumptions!$C$18))*Assumptions!$C$10*(1+Assumptions!$C$13)^(B26-1)</f>
        <v>1539114277323.12</v>
      </c>
      <c r="H26" s="10" t="n">
        <f aca="false">IF(B26&lt;=Assumptions!$C$18+Assumptions!$C$35,SUMPRODUCT((ROW(H$4:H26)&gt;=ROW(H26)-Assumptions!$C$35+1)*IF(ROW(H$4:H26)-3&lt;=Assumptions!$C$18,(Assumptions!$C$7*(1+Assumptions!$C$14)^(ROW(H$4:H26)-4)*(1-Assumptions!$C$47)/Assumptions!$C$18),0))*Assumptions!$C$34/Assumptions!$C$35,0)</f>
        <v>295053457283.891</v>
      </c>
      <c r="I26" s="10" t="n">
        <f aca="false">Assumptions!$C$7*(1+Assumptions!$C$14)^(B26-1)*(1-Assumptions!$C$47)*MIN(1,B26/Assumptions!$C$18)</f>
        <v>80836782.2392206</v>
      </c>
      <c r="J26" s="10" t="n">
        <f aca="false">I26*Assumptions!$C$8*(1+Assumptions!$C$13)^(B26-1)*Assumptions!$C$39</f>
        <v>1334546318629.36</v>
      </c>
      <c r="K26" s="10" t="n">
        <f aca="false">J26*Assumptions!$C$40</f>
        <v>266909263725.872</v>
      </c>
      <c r="L26" s="10" t="n">
        <f aca="false">J26*(1-Assumptions!$C$40)</f>
        <v>1067637054903.49</v>
      </c>
      <c r="M26" s="10" t="n">
        <f aca="false">O25*(VLOOKUP(B26,'Scenario Inputs'!B10:I69,COLUMN('Scenario Inputs'!F1)-1,FALSE())-Assumptions!$C$42)</f>
        <v>183552569242.605</v>
      </c>
      <c r="N26" s="10" t="n">
        <f aca="false">IF(B26&lt;=Assumptions!$C$43,0,MIN(O25*Assumptions!$C$44,MAX(0,F26+H26-G26)))</f>
        <v>0</v>
      </c>
      <c r="O26" s="10" t="n">
        <f aca="false">O25+K26+M26-N26</f>
        <v>3561522328605.86</v>
      </c>
      <c r="P26" s="10" t="n">
        <f aca="false">G26-F26-H26</f>
        <v>253577912660.443</v>
      </c>
      <c r="Q26" s="10" t="n">
        <f aca="false">N26</f>
        <v>0</v>
      </c>
      <c r="R26" s="10" t="n">
        <f aca="false">P26+Q26-T26</f>
        <v>146814207170.094</v>
      </c>
      <c r="S26" s="10" t="n">
        <f aca="false">S25*(1+0.03)+R26</f>
        <v>-1767024751207.68</v>
      </c>
      <c r="T26" s="15" t="n">
        <f aca="false">J26*Assumptions!$C$52*MAX(0,1-(B26-1)/Assumptions!$C$53)</f>
        <v>106763705490.349</v>
      </c>
    </row>
    <row r="27" customFormat="false" ht="15" hidden="false" customHeight="true" outlineLevel="0" collapsed="false">
      <c r="B27" s="1" t="n">
        <v>24</v>
      </c>
      <c r="C27" s="1" t="n">
        <f aca="false">2025+B27</f>
        <v>2049</v>
      </c>
      <c r="D27" s="10" t="n">
        <f aca="false">D26*(1-IF(B27&lt;=10,Assumptions!$C$25,IF(B27&lt;=20,Assumptions!$C$26,IF(B27&lt;=30,Assumptions!$C$27,IF(B27&lt;=40,Assumptions!$C$28,IF(B27&lt;=50,Assumptions!$C$29,Assumptions!$C$30))))))</f>
        <v>23843471.6252589</v>
      </c>
      <c r="E27" s="56" t="n">
        <f aca="false">E26*(1+Assumptions!$C$20)</f>
        <v>39386.1104338374</v>
      </c>
      <c r="F27" s="10" t="n">
        <f aca="false">D27*E27</f>
        <v>939101606558.516</v>
      </c>
      <c r="G27" s="10" t="n">
        <f aca="false">Assumptions!$C$7*(1+Assumptions!$C$14)^(B27-1)*(Assumptions!$C$47+(1-Assumptions!$C$47)*MAX(0,1-B27/Assumptions!$C$18))*Assumptions!$C$10*(1+Assumptions!$C$13)^(B27-1)</f>
        <v>1546995527784.61</v>
      </c>
      <c r="H27" s="10" t="n">
        <f aca="false">IF(B27&lt;=Assumptions!$C$18+Assumptions!$C$35,SUMPRODUCT((ROW(H$4:H27)&gt;=ROW(H27)-Assumptions!$C$35+1)*IF(ROW(H$4:H27)-3&lt;=Assumptions!$C$18,(Assumptions!$C$7*(1+Assumptions!$C$14)^(ROW(H$4:H27)-4)*(1-Assumptions!$C$47)/Assumptions!$C$18),0))*Assumptions!$C$34/Assumptions!$C$35,0)</f>
        <v>296528724570.31</v>
      </c>
      <c r="I27" s="10" t="n">
        <f aca="false">Assumptions!$C$7*(1+Assumptions!$C$14)^(B27-1)*(1-Assumptions!$C$47)*MIN(1,B27/Assumptions!$C$18)</f>
        <v>84773182.0700001</v>
      </c>
      <c r="J27" s="10" t="n">
        <f aca="false">I27*Assumptions!$C$8*(1+Assumptions!$C$13)^(B27-1)*Assumptions!$C$39</f>
        <v>1441518909630.45</v>
      </c>
      <c r="K27" s="10" t="n">
        <f aca="false">J27*Assumptions!$C$40</f>
        <v>288303781926.091</v>
      </c>
      <c r="L27" s="10" t="n">
        <f aca="false">J27*(1-Assumptions!$C$40)</f>
        <v>1153215127704.36</v>
      </c>
      <c r="M27" s="10" t="n">
        <f aca="false">O26*(VLOOKUP(B27,'Scenario Inputs'!B10:I69,COLUMN('Scenario Inputs'!F1)-1,FALSE())-Assumptions!$C$42)</f>
        <v>210129817387.746</v>
      </c>
      <c r="N27" s="10" t="n">
        <f aca="false">IF(B27&lt;=Assumptions!$C$43,0,MIN(O26*Assumptions!$C$44,MAX(0,F27+H27-G27)))</f>
        <v>0</v>
      </c>
      <c r="O27" s="10" t="n">
        <f aca="false">O26+K27+M27-N27</f>
        <v>4059955927919.7</v>
      </c>
      <c r="P27" s="10" t="n">
        <f aca="false">G27-F27-H27</f>
        <v>311365196655.783</v>
      </c>
      <c r="Q27" s="10" t="n">
        <f aca="false">N27</f>
        <v>0</v>
      </c>
      <c r="R27" s="10" t="n">
        <f aca="false">P27+Q27-T27</f>
        <v>210458872981.652</v>
      </c>
      <c r="S27" s="10" t="n">
        <f aca="false">S26*(1+0.03)+R27</f>
        <v>-1609576620762.26</v>
      </c>
      <c r="T27" s="15" t="n">
        <f aca="false">J27*Assumptions!$C$52*MAX(0,1-(B27-1)/Assumptions!$C$53)</f>
        <v>100906323674.132</v>
      </c>
    </row>
    <row r="28" customFormat="false" ht="15" hidden="false" customHeight="true" outlineLevel="0" collapsed="false">
      <c r="B28" s="1" t="n">
        <v>25</v>
      </c>
      <c r="C28" s="1" t="n">
        <f aca="false">2025+B28</f>
        <v>2050</v>
      </c>
      <c r="D28" s="10" t="n">
        <f aca="false">D27*(1-IF(B28&lt;=10,Assumptions!$C$25,IF(B28&lt;=20,Assumptions!$C$26,IF(B28&lt;=30,Assumptions!$C$27,IF(B28&lt;=40,Assumptions!$C$28,IF(B28&lt;=50,Assumptions!$C$29,Assumptions!$C$30))))))</f>
        <v>22055211.2533645</v>
      </c>
      <c r="E28" s="56" t="n">
        <f aca="false">E27*(1+Assumptions!$C$20)</f>
        <v>40370.7631946833</v>
      </c>
      <c r="F28" s="10" t="n">
        <f aca="false">D28*E28</f>
        <v>890385710718.293</v>
      </c>
      <c r="G28" s="10" t="n">
        <f aca="false">Assumptions!$C$7*(1+Assumptions!$C$14)^(B28-1)*(Assumptions!$C$47+(1-Assumptions!$C$47)*MAX(0,1-B28/Assumptions!$C$18))*Assumptions!$C$10*(1+Assumptions!$C$13)^(B28-1)</f>
        <v>1553529219833.83</v>
      </c>
      <c r="H28" s="10" t="n">
        <f aca="false">IF(B28&lt;=Assumptions!$C$18+Assumptions!$C$35,SUMPRODUCT((ROW(H$4:H28)&gt;=ROW(H28)-Assumptions!$C$35+1)*IF(ROW(H$4:H28)-3&lt;=Assumptions!$C$18,(Assumptions!$C$7*(1+Assumptions!$C$14)^(ROW(H$4:H28)-4)*(1-Assumptions!$C$47)/Assumptions!$C$18),0))*Assumptions!$C$34/Assumptions!$C$35,0)</f>
        <v>298011368193.162</v>
      </c>
      <c r="I28" s="10" t="n">
        <f aca="false">Assumptions!$C$7*(1+Assumptions!$C$14)^(B28-1)*(1-Assumptions!$C$47)*MIN(1,B28/Assumptions!$C$18)</f>
        <v>88746924.9795313</v>
      </c>
      <c r="J28" s="10" t="n">
        <f aca="false">I28*Assumptions!$C$8*(1+Assumptions!$C$13)^(B28-1)*Assumptions!$C$39</f>
        <v>1554362811774.96</v>
      </c>
      <c r="K28" s="10" t="n">
        <f aca="false">J28*Assumptions!$C$40</f>
        <v>310872562354.992</v>
      </c>
      <c r="L28" s="10" t="n">
        <f aca="false">J28*(1-Assumptions!$C$40)</f>
        <v>1243490249419.97</v>
      </c>
      <c r="M28" s="10" t="n">
        <f aca="false">O27*(VLOOKUP(B28,'Scenario Inputs'!B10:I69,COLUMN('Scenario Inputs'!F1)-1,FALSE())-Assumptions!$C$42)</f>
        <v>239537399747.262</v>
      </c>
      <c r="N28" s="10" t="n">
        <f aca="false">IF(B28&lt;=Assumptions!$C$43,0,MIN(O27*Assumptions!$C$44,MAX(0,F28+H28-G28)))</f>
        <v>0</v>
      </c>
      <c r="O28" s="10" t="n">
        <f aca="false">O27+K28+M28-N28</f>
        <v>4610365890021.95</v>
      </c>
      <c r="P28" s="10" t="n">
        <f aca="false">G28-F28-H28</f>
        <v>365132140922.379</v>
      </c>
      <c r="Q28" s="10" t="n">
        <f aca="false">N28</f>
        <v>0</v>
      </c>
      <c r="R28" s="10" t="n">
        <f aca="false">P28+Q28-T28</f>
        <v>271870372215.882</v>
      </c>
      <c r="S28" s="10" t="n">
        <f aca="false">S27*(1+0.03)+R28</f>
        <v>-1385993547169.25</v>
      </c>
      <c r="T28" s="15" t="n">
        <f aca="false">J28*Assumptions!$C$52*MAX(0,1-(B28-1)/Assumptions!$C$53)</f>
        <v>93261768706.4977</v>
      </c>
    </row>
    <row r="29" customFormat="false" ht="15" hidden="false" customHeight="true" outlineLevel="0" collapsed="false">
      <c r="B29" s="1" t="n">
        <v>26</v>
      </c>
      <c r="C29" s="1" t="n">
        <f aca="false">2025+B29</f>
        <v>2051</v>
      </c>
      <c r="D29" s="10" t="n">
        <f aca="false">D28*(1-IF(B29&lt;=10,Assumptions!$C$25,IF(B29&lt;=20,Assumptions!$C$26,IF(B29&lt;=30,Assumptions!$C$27,IF(B29&lt;=40,Assumptions!$C$28,IF(B29&lt;=50,Assumptions!$C$29,Assumptions!$C$30))))))</f>
        <v>20401070.4093622</v>
      </c>
      <c r="E29" s="56" t="n">
        <f aca="false">E28*(1+Assumptions!$C$20)</f>
        <v>41380.0322745504</v>
      </c>
      <c r="F29" s="10" t="n">
        <f aca="false">D29*E29</f>
        <v>844196951974.782</v>
      </c>
      <c r="G29" s="10" t="n">
        <f aca="false">Assumptions!$C$7*(1+Assumptions!$C$14)^(B29-1)*(Assumptions!$C$47+(1-Assumptions!$C$47)*MAX(0,1-B29/Assumptions!$C$18))*Assumptions!$C$10*(1+Assumptions!$C$13)^(B29-1)</f>
        <v>1558610882652.14</v>
      </c>
      <c r="H29" s="10" t="n">
        <f aca="false">IF(B29&lt;=Assumptions!$C$18+Assumptions!$C$35,SUMPRODUCT((ROW(H$4:H29)&gt;=ROW(H29)-Assumptions!$C$35+1)*IF(ROW(H$4:H29)-3&lt;=Assumptions!$C$18,(Assumptions!$C$7*(1+Assumptions!$C$14)^(ROW(H$4:H29)-4)*(1-Assumptions!$C$47)/Assumptions!$C$18),0))*Assumptions!$C$34/Assumptions!$C$35,0)</f>
        <v>299501425034.128</v>
      </c>
      <c r="I29" s="10" t="n">
        <f aca="false">Assumptions!$C$7*(1+Assumptions!$C$14)^(B29-1)*(1-Assumptions!$C$47)*MIN(1,B29/Assumptions!$C$18)</f>
        <v>92758285.9886061</v>
      </c>
      <c r="J29" s="10" t="n">
        <f aca="false">I29*Assumptions!$C$8*(1+Assumptions!$C$13)^(B29-1)*Assumptions!$C$39</f>
        <v>1673358611193.21</v>
      </c>
      <c r="K29" s="10" t="n">
        <f aca="false">J29*Assumptions!$C$40</f>
        <v>334671722238.641</v>
      </c>
      <c r="L29" s="10" t="n">
        <f aca="false">J29*(1-Assumptions!$C$40)</f>
        <v>1338686888954.56</v>
      </c>
      <c r="M29" s="10" t="n">
        <f aca="false">O28*(VLOOKUP(B29,'Scenario Inputs'!B10:I69,COLUMN('Scenario Inputs'!F1)-1,FALSE())-Assumptions!$C$42)</f>
        <v>272011587511.295</v>
      </c>
      <c r="N29" s="10" t="n">
        <f aca="false">IF(B29&lt;=Assumptions!$C$43,0,MIN(O28*Assumptions!$C$44,MAX(0,F29+H29-G29)))</f>
        <v>0</v>
      </c>
      <c r="O29" s="10" t="n">
        <f aca="false">O28+K29+M29-N29</f>
        <v>5217049199771.89</v>
      </c>
      <c r="P29" s="10" t="n">
        <f aca="false">G29-F29-H29</f>
        <v>414912505643.232</v>
      </c>
      <c r="Q29" s="10" t="n">
        <f aca="false">N29</f>
        <v>0</v>
      </c>
      <c r="R29" s="10" t="n">
        <f aca="false">P29+Q29-T29</f>
        <v>331244575083.572</v>
      </c>
      <c r="S29" s="10" t="n">
        <f aca="false">S28*(1+0.03)+R29</f>
        <v>-1096328778500.75</v>
      </c>
      <c r="T29" s="15" t="n">
        <f aca="false">J29*Assumptions!$C$52*MAX(0,1-(B29-1)/Assumptions!$C$53)</f>
        <v>83667930559.6602</v>
      </c>
    </row>
    <row r="30" customFormat="false" ht="15" hidden="false" customHeight="true" outlineLevel="0" collapsed="false">
      <c r="B30" s="1" t="n">
        <v>27</v>
      </c>
      <c r="C30" s="1" t="n">
        <f aca="false">2025+B30</f>
        <v>2052</v>
      </c>
      <c r="D30" s="10" t="n">
        <f aca="false">D29*(1-IF(B30&lt;=10,Assumptions!$C$25,IF(B30&lt;=20,Assumptions!$C$26,IF(B30&lt;=30,Assumptions!$C$27,IF(B30&lt;=40,Assumptions!$C$28,IF(B30&lt;=50,Assumptions!$C$29,Assumptions!$C$30))))))</f>
        <v>18870990.12866</v>
      </c>
      <c r="E30" s="56" t="n">
        <f aca="false">E29*(1+Assumptions!$C$20)</f>
        <v>42414.5330814142</v>
      </c>
      <c r="F30" s="10" t="n">
        <f aca="false">D30*E30</f>
        <v>800404235091.09</v>
      </c>
      <c r="G30" s="10" t="n">
        <f aca="false">Assumptions!$C$7*(1+Assumptions!$C$14)^(B30-1)*(Assumptions!$C$47+(1-Assumptions!$C$47)*MAX(0,1-B30/Assumptions!$C$18))*Assumptions!$C$10*(1+Assumptions!$C$13)^(B30-1)</f>
        <v>1562130366061.06</v>
      </c>
      <c r="H30" s="10" t="n">
        <f aca="false">IF(B30&lt;=Assumptions!$C$18+Assumptions!$C$35,SUMPRODUCT((ROW(H$4:H30)&gt;=ROW(H30)-Assumptions!$C$35+1)*IF(ROW(H$4:H30)-3&lt;=Assumptions!$C$18,(Assumptions!$C$7*(1+Assumptions!$C$14)^(ROW(H$4:H30)-4)*(1-Assumptions!$C$47)/Assumptions!$C$18),0))*Assumptions!$C$34/Assumptions!$C$35,0)</f>
        <v>300998932159.298</v>
      </c>
      <c r="I30" s="10" t="n">
        <f aca="false">Assumptions!$C$7*(1+Assumptions!$C$14)^(B30-1)*(1-Assumptions!$C$47)*MIN(1,B30/Assumptions!$C$18)</f>
        <v>96807541.9346472</v>
      </c>
      <c r="J30" s="10" t="n">
        <f aca="false">I30*Assumptions!$C$8*(1+Assumptions!$C$13)^(B30-1)*Assumptions!$C$39</f>
        <v>1798799365083.44</v>
      </c>
      <c r="K30" s="10" t="n">
        <f aca="false">J30*Assumptions!$C$40</f>
        <v>359759873016.688</v>
      </c>
      <c r="L30" s="10" t="n">
        <f aca="false">J30*(1-Assumptions!$C$40)</f>
        <v>1439039492066.75</v>
      </c>
      <c r="M30" s="10" t="n">
        <f aca="false">O29*(VLOOKUP(B30,'Scenario Inputs'!B10:I69,COLUMN('Scenario Inputs'!F1)-1,FALSE())-Assumptions!$C$42)</f>
        <v>307805902786.541</v>
      </c>
      <c r="N30" s="10" t="n">
        <f aca="false">IF(B30&lt;=Assumptions!$C$43,0,MIN(O29*Assumptions!$C$44,MAX(0,F30+H30-G30)))</f>
        <v>0</v>
      </c>
      <c r="O30" s="10" t="n">
        <f aca="false">O29+K30+M30-N30</f>
        <v>5884614975575.11</v>
      </c>
      <c r="P30" s="10" t="n">
        <f aca="false">G30-F30-H30</f>
        <v>460727198810.676</v>
      </c>
      <c r="Q30" s="10" t="n">
        <f aca="false">N30</f>
        <v>0</v>
      </c>
      <c r="R30" s="10" t="n">
        <f aca="false">P30+Q30-T30</f>
        <v>388775224207.338</v>
      </c>
      <c r="S30" s="10" t="n">
        <f aca="false">S29*(1+0.03)+R30</f>
        <v>-740443417648.439</v>
      </c>
      <c r="T30" s="15" t="n">
        <f aca="false">J30*Assumptions!$C$52*MAX(0,1-(B30-1)/Assumptions!$C$53)</f>
        <v>71951974603.3376</v>
      </c>
    </row>
    <row r="31" customFormat="false" ht="15" hidden="false" customHeight="true" outlineLevel="0" collapsed="false">
      <c r="B31" s="1" t="n">
        <v>28</v>
      </c>
      <c r="C31" s="1" t="n">
        <f aca="false">2025+B31</f>
        <v>2053</v>
      </c>
      <c r="D31" s="10" t="n">
        <f aca="false">D30*(1-IF(B31&lt;=10,Assumptions!$C$25,IF(B31&lt;=20,Assumptions!$C$26,IF(B31&lt;=30,Assumptions!$C$27,IF(B31&lt;=40,Assumptions!$C$28,IF(B31&lt;=50,Assumptions!$C$29,Assumptions!$C$30))))))</f>
        <v>17455665.8690105</v>
      </c>
      <c r="E31" s="56" t="n">
        <f aca="false">E30*(1+Assumptions!$C$20)</f>
        <v>43474.8964084495</v>
      </c>
      <c r="F31" s="10" t="n">
        <f aca="false">D31*E31</f>
        <v>758883265395.739</v>
      </c>
      <c r="G31" s="10" t="n">
        <f aca="false">Assumptions!$C$7*(1+Assumptions!$C$14)^(B31-1)*(Assumptions!$C$47+(1-Assumptions!$C$47)*MAX(0,1-B31/Assumptions!$C$18))*Assumptions!$C$10*(1+Assumptions!$C$13)^(B31-1)</f>
        <v>1563971570339.37</v>
      </c>
      <c r="H31" s="10" t="n">
        <f aca="false">IF(B31&lt;=Assumptions!$C$18+Assumptions!$C$35,SUMPRODUCT((ROW(H$4:H31)&gt;=ROW(H31)-Assumptions!$C$35+1)*IF(ROW(H$4:H31)-3&lt;=Assumptions!$C$18,(Assumptions!$C$7*(1+Assumptions!$C$14)^(ROW(H$4:H31)-4)*(1-Assumptions!$C$47)/Assumptions!$C$18),0))*Assumptions!$C$34/Assumptions!$C$35,0)</f>
        <v>302503926820.095</v>
      </c>
      <c r="I31" s="10" t="n">
        <f aca="false">Assumptions!$C$7*(1+Assumptions!$C$14)^(B31-1)*(1-Assumptions!$C$47)*MIN(1,B31/Assumptions!$C$18)</f>
        <v>100894971.482999</v>
      </c>
      <c r="J31" s="10" t="n">
        <f aca="false">I31*Assumptions!$C$8*(1+Assumptions!$C$13)^(B31-1)*Assumptions!$C$39</f>
        <v>1930991131757.46</v>
      </c>
      <c r="K31" s="10" t="n">
        <f aca="false">J31*Assumptions!$C$40</f>
        <v>386198226351.492</v>
      </c>
      <c r="L31" s="10" t="n">
        <f aca="false">J31*(1-Assumptions!$C$40)</f>
        <v>1544792905405.97</v>
      </c>
      <c r="M31" s="10" t="n">
        <f aca="false">O30*(VLOOKUP(B31,'Scenario Inputs'!B10:I69,COLUMN('Scenario Inputs'!F1)-1,FALSE())-Assumptions!$C$42)</f>
        <v>347192283558.932</v>
      </c>
      <c r="N31" s="10" t="n">
        <f aca="false">IF(B31&lt;=Assumptions!$C$43,0,MIN(O30*Assumptions!$C$44,MAX(0,F31+H31-G31)))</f>
        <v>0</v>
      </c>
      <c r="O31" s="10" t="n">
        <f aca="false">O30+K31+M31-N31</f>
        <v>6618005485485.54</v>
      </c>
      <c r="P31" s="10" t="n">
        <f aca="false">G31-F31-H31</f>
        <v>502584378123.537</v>
      </c>
      <c r="Q31" s="10" t="n">
        <f aca="false">N31</f>
        <v>0</v>
      </c>
      <c r="R31" s="10" t="n">
        <f aca="false">P31+Q31-T31</f>
        <v>444654644170.814</v>
      </c>
      <c r="S31" s="10" t="n">
        <f aca="false">S30*(1+0.03)+R31</f>
        <v>-318002076007.079</v>
      </c>
      <c r="T31" s="15" t="n">
        <f aca="false">J31*Assumptions!$C$52*MAX(0,1-(B31-1)/Assumptions!$C$53)</f>
        <v>57929733952.7238</v>
      </c>
    </row>
    <row r="32" customFormat="false" ht="15" hidden="false" customHeight="true" outlineLevel="0" collapsed="false">
      <c r="B32" s="1" t="n">
        <v>29</v>
      </c>
      <c r="C32" s="1" t="n">
        <f aca="false">2025+B32</f>
        <v>2054</v>
      </c>
      <c r="D32" s="10" t="n">
        <f aca="false">D31*(1-IF(B32&lt;=10,Assumptions!$C$25,IF(B32&lt;=20,Assumptions!$C$26,IF(B32&lt;=30,Assumptions!$C$27,IF(B32&lt;=40,Assumptions!$C$28,IF(B32&lt;=50,Assumptions!$C$29,Assumptions!$C$30))))))</f>
        <v>16146490.9288347</v>
      </c>
      <c r="E32" s="56" t="n">
        <f aca="false">E31*(1+Assumptions!$C$20)</f>
        <v>44561.7688186608</v>
      </c>
      <c r="F32" s="10" t="n">
        <f aca="false">D32*E32</f>
        <v>719516196003.335</v>
      </c>
      <c r="G32" s="10" t="n">
        <f aca="false">Assumptions!$C$7*(1+Assumptions!$C$14)^(B32-1)*(Assumptions!$C$47+(1-Assumptions!$C$47)*MAX(0,1-B32/Assumptions!$C$18))*Assumptions!$C$10*(1+Assumptions!$C$13)^(B32-1)</f>
        <v>1564012164063.24</v>
      </c>
      <c r="H32" s="10" t="n">
        <f aca="false">IF(B32&lt;=Assumptions!$C$18+Assumptions!$C$35,SUMPRODUCT((ROW(H$4:H32)&gt;=ROW(H32)-Assumptions!$C$35+1)*IF(ROW(H$4:H32)-3&lt;=Assumptions!$C$18,(Assumptions!$C$7*(1+Assumptions!$C$14)^(ROW(H$4:H32)-4)*(1-Assumptions!$C$47)/Assumptions!$C$18),0))*Assumptions!$C$34/Assumptions!$C$35,0)</f>
        <v>304016446454.195</v>
      </c>
      <c r="I32" s="10" t="n">
        <f aca="false">Assumptions!$C$7*(1+Assumptions!$C$14)^(B32-1)*(1-Assumptions!$C$47)*MIN(1,B32/Assumptions!$C$18)</f>
        <v>105020855.138286</v>
      </c>
      <c r="J32" s="10" t="n">
        <f aca="false">I32*Assumptions!$C$8*(1+Assumptions!$C$13)^(B32-1)*Assumptions!$C$39</f>
        <v>2070253522540.12</v>
      </c>
      <c r="K32" s="10" t="n">
        <f aca="false">J32*Assumptions!$C$40</f>
        <v>414050704508.024</v>
      </c>
      <c r="L32" s="10" t="n">
        <f aca="false">J32*(1-Assumptions!$C$40)</f>
        <v>1656202818032.1</v>
      </c>
      <c r="M32" s="10" t="n">
        <f aca="false">O31*(VLOOKUP(B32,'Scenario Inputs'!B10:I69,COLUMN('Scenario Inputs'!F1)-1,FALSE())-Assumptions!$C$42)</f>
        <v>390462323643.647</v>
      </c>
      <c r="N32" s="10" t="n">
        <f aca="false">IF(B32&lt;=Assumptions!$C$43,0,MIN(O31*Assumptions!$C$44,MAX(0,F32+H32-G32)))</f>
        <v>0</v>
      </c>
      <c r="O32" s="10" t="n">
        <f aca="false">O31+K32+M32-N32</f>
        <v>7422518513637.21</v>
      </c>
      <c r="P32" s="10" t="n">
        <f aca="false">G32-F32-H32</f>
        <v>540479521605.712</v>
      </c>
      <c r="Q32" s="10" t="n">
        <f aca="false">N32</f>
        <v>0</v>
      </c>
      <c r="R32" s="10" t="n">
        <f aca="false">P32+Q32-T32</f>
        <v>499074451154.91</v>
      </c>
      <c r="S32" s="10" t="n">
        <f aca="false">S31*(1+0.03)+R32</f>
        <v>171532312867.619</v>
      </c>
      <c r="T32" s="15" t="n">
        <f aca="false">J32*Assumptions!$C$52*MAX(0,1-(B32-1)/Assumptions!$C$53)</f>
        <v>41405070450.8024</v>
      </c>
    </row>
    <row r="33" customFormat="false" ht="15" hidden="false" customHeight="true" outlineLevel="0" collapsed="false">
      <c r="B33" s="1" t="n">
        <v>30</v>
      </c>
      <c r="C33" s="1" t="n">
        <f aca="false">2025+B33</f>
        <v>2055</v>
      </c>
      <c r="D33" s="10" t="n">
        <f aca="false">D32*(1-IF(B33&lt;=10,Assumptions!$C$25,IF(B33&lt;=20,Assumptions!$C$26,IF(B33&lt;=30,Assumptions!$C$27,IF(B33&lt;=40,Assumptions!$C$28,IF(B33&lt;=50,Assumptions!$C$29,Assumptions!$C$30))))))</f>
        <v>14935504.1091721</v>
      </c>
      <c r="E33" s="56" t="n">
        <f aca="false">E32*(1+Assumptions!$C$20)</f>
        <v>45675.8130391273</v>
      </c>
      <c r="F33" s="10" t="n">
        <f aca="false">D33*E33</f>
        <v>682191293335.662</v>
      </c>
      <c r="G33" s="10" t="n">
        <f aca="false">Assumptions!$C$7*(1+Assumptions!$C$14)^(B33-1)*(Assumptions!$C$47+(1-Assumptions!$C$47)*MAX(0,1-B33/Assumptions!$C$18))*Assumptions!$C$10*(1+Assumptions!$C$13)^(B33-1)</f>
        <v>1562123289461.39</v>
      </c>
      <c r="H33" s="10" t="n">
        <f aca="false">IF(B33&lt;=Assumptions!$C$18+Assumptions!$C$35,SUMPRODUCT((ROW(H$4:H33)&gt;=ROW(H33)-Assumptions!$C$35+1)*IF(ROW(H$4:H33)-3&lt;=Assumptions!$C$18,(Assumptions!$C$7*(1+Assumptions!$C$14)^(ROW(H$4:H33)-4)*(1-Assumptions!$C$47)/Assumptions!$C$18),0))*Assumptions!$C$34/Assumptions!$C$35,0)</f>
        <v>305536528686.466</v>
      </c>
      <c r="I33" s="10" t="n">
        <f aca="false">Assumptions!$C$7*(1+Assumptions!$C$14)^(B33-1)*(1-Assumptions!$C$47)*MIN(1,B33/Assumptions!$C$18)</f>
        <v>109185475.255839</v>
      </c>
      <c r="J33" s="10" t="n">
        <f aca="false">I33*Assumptions!$C$8*(1+Assumptions!$C$13)^(B33-1)*Assumptions!$C$39</f>
        <v>2216920276404.21</v>
      </c>
      <c r="K33" s="10" t="n">
        <f aca="false">J33*Assumptions!$C$40</f>
        <v>443384055280.842</v>
      </c>
      <c r="L33" s="10" t="n">
        <f aca="false">J33*(1-Assumptions!$C$40)</f>
        <v>1773536221123.37</v>
      </c>
      <c r="M33" s="10" t="n">
        <f aca="false">O32*(VLOOKUP(B33,'Scenario Inputs'!B10:I69,COLUMN('Scenario Inputs'!F1)-1,FALSE())-Assumptions!$C$42)</f>
        <v>437928592304.595</v>
      </c>
      <c r="N33" s="10" t="n">
        <f aca="false">IF(B33&lt;=Assumptions!$C$43,0,MIN(O32*Assumptions!$C$44,MAX(0,F33+H33-G33)))</f>
        <v>0</v>
      </c>
      <c r="O33" s="10" t="n">
        <f aca="false">O32+K33+M33-N33</f>
        <v>8303831161222.65</v>
      </c>
      <c r="P33" s="10" t="n">
        <f aca="false">G33-F33-H33</f>
        <v>574395467439.259</v>
      </c>
      <c r="Q33" s="10" t="n">
        <f aca="false">N33</f>
        <v>0</v>
      </c>
      <c r="R33" s="10" t="n">
        <f aca="false">P33+Q33-T33</f>
        <v>552226264675.217</v>
      </c>
      <c r="S33" s="10" t="n">
        <f aca="false">S32*(1+0.03)+R33</f>
        <v>728904546928.864</v>
      </c>
      <c r="T33" s="15" t="n">
        <f aca="false">J33*Assumptions!$C$52*MAX(0,1-(B33-1)/Assumptions!$C$53)</f>
        <v>22169202764.0421</v>
      </c>
    </row>
    <row r="34" customFormat="false" ht="15" hidden="false" customHeight="true" outlineLevel="0" collapsed="false">
      <c r="B34" s="1" t="n">
        <v>31</v>
      </c>
      <c r="C34" s="1" t="n">
        <f aca="false">2025+B34</f>
        <v>2056</v>
      </c>
      <c r="D34" s="10" t="n">
        <f aca="false">D33*(1-IF(B34&lt;=10,Assumptions!$C$25,IF(B34&lt;=20,Assumptions!$C$26,IF(B34&lt;=30,Assumptions!$C$27,IF(B34&lt;=40,Assumptions!$C$28,IF(B34&lt;=50,Assumptions!$C$29,Assumptions!$C$30))))))</f>
        <v>12919211.0544339</v>
      </c>
      <c r="E34" s="56" t="n">
        <f aca="false">E33*(1+Assumptions!$C$20)</f>
        <v>46817.7083651055</v>
      </c>
      <c r="F34" s="10" t="n">
        <f aca="false">D34*E34</f>
        <v>604847855453.731</v>
      </c>
      <c r="G34" s="10" t="n">
        <f aca="false">Assumptions!$C$7*(1+Assumptions!$C$14)^(B34-1)*(Assumptions!$C$47+(1-Assumptions!$C$47)*MAX(0,1-B34/Assumptions!$C$18))*Assumptions!$C$10*(1+Assumptions!$C$13)^(B34-1)</f>
        <v>1558169254756.05</v>
      </c>
      <c r="H34" s="10" t="n">
        <f aca="false">IF(B34&lt;=Assumptions!$C$18+Assumptions!$C$35,SUMPRODUCT((ROW(H$4:H34)&gt;=ROW(H34)-Assumptions!$C$35+1)*IF(ROW(H$4:H34)-3&lt;=Assumptions!$C$18,(Assumptions!$C$7*(1+Assumptions!$C$14)^(ROW(H$4:H34)-4)*(1-Assumptions!$C$47)/Assumptions!$C$18),0))*Assumptions!$C$34/Assumptions!$C$35,0)</f>
        <v>307064211329.898</v>
      </c>
      <c r="I34" s="10" t="n">
        <f aca="false">Assumptions!$C$7*(1+Assumptions!$C$14)^(B34-1)*(1-Assumptions!$C$47)*MIN(1,B34/Assumptions!$C$18)</f>
        <v>113389116.053188</v>
      </c>
      <c r="J34" s="10" t="n">
        <f aca="false">I34*Assumptions!$C$8*(1+Assumptions!$C$13)^(B34-1)*Assumptions!$C$39</f>
        <v>2371339858257.15</v>
      </c>
      <c r="K34" s="10" t="n">
        <f aca="false">J34*Assumptions!$C$40</f>
        <v>474267971651.429</v>
      </c>
      <c r="L34" s="10" t="n">
        <f aca="false">J34*(1-Assumptions!$C$40)</f>
        <v>1897071886605.72</v>
      </c>
      <c r="M34" s="10" t="n">
        <f aca="false">O33*(VLOOKUP(B34,'Scenario Inputs'!B10:I69,COLUMN('Scenario Inputs'!F1)-1,FALSE())-Assumptions!$C$42)</f>
        <v>489926038512.136</v>
      </c>
      <c r="N34" s="10" t="n">
        <f aca="false">IF(B34&lt;=Assumptions!$C$43,0,MIN(O33*Assumptions!$C$44,MAX(0,F34+H34-G34)))</f>
        <v>0</v>
      </c>
      <c r="O34" s="10" t="n">
        <f aca="false">O33+K34+M34-N34</f>
        <v>9268025171386.21</v>
      </c>
      <c r="P34" s="10" t="n">
        <f aca="false">G34-F34-H34</f>
        <v>646257187972.418</v>
      </c>
      <c r="Q34" s="10" t="n">
        <f aca="false">N34</f>
        <v>0</v>
      </c>
      <c r="R34" s="10" t="n">
        <f aca="false">P34+Q34-T34</f>
        <v>646257187972.418</v>
      </c>
      <c r="S34" s="10" t="n">
        <f aca="false">S33*(1+0.03)+R34</f>
        <v>1397028871309.15</v>
      </c>
      <c r="T34" s="15" t="n">
        <f aca="false">J34*Assumptions!$C$52*MAX(0,1-(B34-1)/Assumptions!$C$53)</f>
        <v>0</v>
      </c>
    </row>
    <row r="35" customFormat="false" ht="15" hidden="false" customHeight="true" outlineLevel="0" collapsed="false">
      <c r="B35" s="1" t="n">
        <v>32</v>
      </c>
      <c r="C35" s="1" t="n">
        <f aca="false">2025+B35</f>
        <v>2057</v>
      </c>
      <c r="D35" s="10" t="n">
        <f aca="false">D34*(1-IF(B35&lt;=10,Assumptions!$C$25,IF(B35&lt;=20,Assumptions!$C$26,IF(B35&lt;=30,Assumptions!$C$27,IF(B35&lt;=40,Assumptions!$C$28,IF(B35&lt;=50,Assumptions!$C$29,Assumptions!$C$30))))))</f>
        <v>11175117.5620853</v>
      </c>
      <c r="E35" s="56" t="n">
        <f aca="false">E34*(1+Assumptions!$C$20)</f>
        <v>47988.1510742331</v>
      </c>
      <c r="F35" s="10" t="n">
        <f aca="false">D35*E35</f>
        <v>536273229841.665</v>
      </c>
      <c r="G35" s="10" t="n">
        <f aca="false">Assumptions!$C$7*(1+Assumptions!$C$14)^(B35-1)*(Assumptions!$C$47+(1-Assumptions!$C$47)*MAX(0,1-B35/Assumptions!$C$18))*Assumptions!$C$10*(1+Assumptions!$C$13)^(B35-1)</f>
        <v>1552007212939.02</v>
      </c>
      <c r="H35" s="10" t="n">
        <f aca="false">IF(B35&lt;=Assumptions!$C$18+Assumptions!$C$35,SUMPRODUCT((ROW(H$4:H35)&gt;=ROW(H35)-Assumptions!$C$35+1)*IF(ROW(H$4:H35)-3&lt;=Assumptions!$C$18,(Assumptions!$C$7*(1+Assumptions!$C$14)^(ROW(H$4:H35)-4)*(1-Assumptions!$C$47)/Assumptions!$C$18),0))*Assumptions!$C$34/Assumptions!$C$35,0)</f>
        <v>308599532386.548</v>
      </c>
      <c r="I35" s="10" t="n">
        <f aca="false">Assumptions!$C$7*(1+Assumptions!$C$14)^(B35-1)*(1-Assumptions!$C$47)*MIN(1,B35/Assumptions!$C$18)</f>
        <v>117632063.62163</v>
      </c>
      <c r="J35" s="10" t="n">
        <f aca="false">I35*Assumptions!$C$8*(1+Assumptions!$C$13)^(B35-1)*Assumptions!$C$39</f>
        <v>2533876081832.14</v>
      </c>
      <c r="K35" s="10" t="n">
        <f aca="false">J35*Assumptions!$C$40</f>
        <v>506775216366.428</v>
      </c>
      <c r="L35" s="10" t="n">
        <f aca="false">J35*(1-Assumptions!$C$40)</f>
        <v>2027100865465.71</v>
      </c>
      <c r="M35" s="10" t="n">
        <f aca="false">O34*(VLOOKUP(B35,'Scenario Inputs'!B10:I69,COLUMN('Scenario Inputs'!F1)-1,FALSE())-Assumptions!$C$42)</f>
        <v>546813485111.786</v>
      </c>
      <c r="N35" s="10" t="n">
        <f aca="false">IF(B35&lt;=Assumptions!$C$43,0,MIN(O34*Assumptions!$C$44,MAX(0,F35+H35-G35)))</f>
        <v>0</v>
      </c>
      <c r="O35" s="10" t="n">
        <f aca="false">O34+K35+M35-N35</f>
        <v>10321613872864.4</v>
      </c>
      <c r="P35" s="10" t="n">
        <f aca="false">G35-F35-H35</f>
        <v>707134450710.807</v>
      </c>
      <c r="Q35" s="10" t="n">
        <f aca="false">N35</f>
        <v>0</v>
      </c>
      <c r="R35" s="10" t="n">
        <f aca="false">P35+Q35-T35</f>
        <v>707134450710.807</v>
      </c>
      <c r="S35" s="10" t="n">
        <f aca="false">S34*(1+0.03)+R35</f>
        <v>2146074188159.23</v>
      </c>
      <c r="T35" s="15" t="n">
        <f aca="false">J35*Assumptions!$C$52*MAX(0,1-(B35-1)/Assumptions!$C$53)</f>
        <v>0</v>
      </c>
    </row>
    <row r="36" customFormat="false" ht="15" hidden="false" customHeight="true" outlineLevel="0" collapsed="false">
      <c r="B36" s="1" t="n">
        <v>33</v>
      </c>
      <c r="C36" s="1" t="n">
        <f aca="false">2025+B36</f>
        <v>2058</v>
      </c>
      <c r="D36" s="10" t="n">
        <f aca="false">D35*(1-IF(B36&lt;=10,Assumptions!$C$25,IF(B36&lt;=20,Assumptions!$C$26,IF(B36&lt;=30,Assumptions!$C$27,IF(B36&lt;=40,Assumptions!$C$28,IF(B36&lt;=50,Assumptions!$C$29,Assumptions!$C$30))))))</f>
        <v>9666476.69120378</v>
      </c>
      <c r="E36" s="56" t="n">
        <f aca="false">E35*(1+Assumptions!$C$20)</f>
        <v>49187.8548510889</v>
      </c>
      <c r="F36" s="10" t="n">
        <f aca="false">D36*E36</f>
        <v>475473252408.366</v>
      </c>
      <c r="G36" s="10" t="n">
        <f aca="false">Assumptions!$C$7*(1+Assumptions!$C$14)^(B36-1)*(Assumptions!$C$47+(1-Assumptions!$C$47)*MAX(0,1-B36/Assumptions!$C$18))*Assumptions!$C$10*(1+Assumptions!$C$13)^(B36-1)</f>
        <v>1543486826409.19</v>
      </c>
      <c r="H36" s="10" t="n">
        <f aca="false">IF(B36&lt;=Assumptions!$C$18+Assumptions!$C$35,SUMPRODUCT((ROW(H$4:H36)&gt;=ROW(H36)-Assumptions!$C$35+1)*IF(ROW(H$4:H36)-3&lt;=Assumptions!$C$18,(Assumptions!$C$7*(1+Assumptions!$C$14)^(ROW(H$4:H36)-4)*(1-Assumptions!$C$47)/Assumptions!$C$18),0))*Assumptions!$C$34/Assumptions!$C$35,0)</f>
        <v>310142530048.481</v>
      </c>
      <c r="I36" s="10" t="n">
        <f aca="false">Assumptions!$C$7*(1+Assumptions!$C$14)^(B36-1)*(1-Assumptions!$C$47)*MIN(1,B36/Assumptions!$C$18)</f>
        <v>121914605.937855</v>
      </c>
      <c r="J36" s="10" t="n">
        <f aca="false">I36*Assumptions!$C$8*(1+Assumptions!$C$13)^(B36-1)*Assumptions!$C$39</f>
        <v>2704908758174.43</v>
      </c>
      <c r="K36" s="10" t="n">
        <f aca="false">J36*Assumptions!$C$40</f>
        <v>540981751634.886</v>
      </c>
      <c r="L36" s="10" t="n">
        <f aca="false">J36*(1-Assumptions!$C$40)</f>
        <v>2163927006539.54</v>
      </c>
      <c r="M36" s="10" t="n">
        <f aca="false">O35*(VLOOKUP(B36,'Scenario Inputs'!B10:I69,COLUMN('Scenario Inputs'!F1)-1,FALSE())-Assumptions!$C$42)</f>
        <v>608975218499.001</v>
      </c>
      <c r="N36" s="10" t="n">
        <f aca="false">IF(B36&lt;=Assumptions!$C$43,0,MIN(O35*Assumptions!$C$44,MAX(0,F36+H36-G36)))</f>
        <v>0</v>
      </c>
      <c r="O36" s="10" t="n">
        <f aca="false">O35+K36+M36-N36</f>
        <v>11471570842998.3</v>
      </c>
      <c r="P36" s="10" t="n">
        <f aca="false">G36-F36-H36</f>
        <v>757871043952.348</v>
      </c>
      <c r="Q36" s="10" t="n">
        <f aca="false">N36</f>
        <v>0</v>
      </c>
      <c r="R36" s="10" t="n">
        <f aca="false">P36+Q36-T36</f>
        <v>757871043952.348</v>
      </c>
      <c r="S36" s="10" t="n">
        <f aca="false">S35*(1+0.03)+R36</f>
        <v>2968327457756.36</v>
      </c>
      <c r="T36" s="15" t="n">
        <f aca="false">J36*Assumptions!$C$52*MAX(0,1-(B36-1)/Assumptions!$C$53)</f>
        <v>0</v>
      </c>
    </row>
    <row r="37" customFormat="false" ht="15" hidden="false" customHeight="true" outlineLevel="0" collapsed="false">
      <c r="B37" s="1" t="n">
        <v>34</v>
      </c>
      <c r="C37" s="1" t="n">
        <f aca="false">2025+B37</f>
        <v>2059</v>
      </c>
      <c r="D37" s="10" t="n">
        <f aca="false">D36*(1-IF(B37&lt;=10,Assumptions!$C$25,IF(B37&lt;=20,Assumptions!$C$26,IF(B37&lt;=30,Assumptions!$C$27,IF(B37&lt;=40,Assumptions!$C$28,IF(B37&lt;=50,Assumptions!$C$29,Assumptions!$C$30))))))</f>
        <v>8361502.33789127</v>
      </c>
      <c r="E37" s="56" t="n">
        <f aca="false">E36*(1+Assumptions!$C$20)</f>
        <v>50417.5512223661</v>
      </c>
      <c r="F37" s="10" t="n">
        <f aca="false">D37*E37</f>
        <v>421566472416.567</v>
      </c>
      <c r="G37" s="10" t="n">
        <f aca="false">Assumptions!$C$7*(1+Assumptions!$C$14)^(B37-1)*(Assumptions!$C$47+(1-Assumptions!$C$47)*MAX(0,1-B37/Assumptions!$C$18))*Assumptions!$C$10*(1+Assumptions!$C$13)^(B37-1)</f>
        <v>1532449916874.57</v>
      </c>
      <c r="H37" s="10" t="n">
        <f aca="false">IF(B37&lt;=Assumptions!$C$18+Assumptions!$C$35,SUMPRODUCT((ROW(H$4:H37)&gt;=ROW(H37)-Assumptions!$C$35+1)*IF(ROW(H$4:H37)-3&lt;=Assumptions!$C$18,(Assumptions!$C$7*(1+Assumptions!$C$14)^(ROW(H$4:H37)-4)*(1-Assumptions!$C$47)/Assumptions!$C$18),0))*Assumptions!$C$34/Assumptions!$C$35,0)</f>
        <v>311693242698.723</v>
      </c>
      <c r="I37" s="10" t="n">
        <f aca="false">Assumptions!$C$7*(1+Assumptions!$C$14)^(B37-1)*(1-Assumptions!$C$47)*MIN(1,B37/Assumptions!$C$18)</f>
        <v>126237032.875652</v>
      </c>
      <c r="J37" s="10" t="n">
        <f aca="false">I37*Assumptions!$C$8*(1+Assumptions!$C$13)^(B37-1)*Assumptions!$C$39</f>
        <v>2884834370752.27</v>
      </c>
      <c r="K37" s="10" t="n">
        <f aca="false">J37*Assumptions!$C$40</f>
        <v>576966874150.454</v>
      </c>
      <c r="L37" s="10" t="n">
        <f aca="false">J37*(1-Assumptions!$C$40)</f>
        <v>2307867496601.82</v>
      </c>
      <c r="M37" s="10" t="n">
        <f aca="false">O36*(VLOOKUP(B37,'Scenario Inputs'!B10:I69,COLUMN('Scenario Inputs'!F1)-1,FALSE())-Assumptions!$C$42)</f>
        <v>676822679736.901</v>
      </c>
      <c r="N37" s="10" t="n">
        <f aca="false">IF(B37&lt;=Assumptions!$C$43,0,MIN(O36*Assumptions!$C$44,MAX(0,F37+H37-G37)))</f>
        <v>0</v>
      </c>
      <c r="O37" s="10" t="n">
        <f aca="false">O36+K37+M37-N37</f>
        <v>12725360396885.7</v>
      </c>
      <c r="P37" s="10" t="n">
        <f aca="false">G37-F37-H37</f>
        <v>799190201759.284</v>
      </c>
      <c r="Q37" s="10" t="n">
        <f aca="false">N37</f>
        <v>0</v>
      </c>
      <c r="R37" s="10" t="n">
        <f aca="false">P37+Q37-T37</f>
        <v>799190201759.284</v>
      </c>
      <c r="S37" s="10" t="n">
        <f aca="false">S36*(1+0.03)+R37</f>
        <v>3856567483248.33</v>
      </c>
      <c r="T37" s="15" t="n">
        <f aca="false">J37*Assumptions!$C$52*MAX(0,1-(B37-1)/Assumptions!$C$53)</f>
        <v>0</v>
      </c>
    </row>
    <row r="38" customFormat="false" ht="15" hidden="false" customHeight="true" outlineLevel="0" collapsed="false">
      <c r="B38" s="1" t="n">
        <v>35</v>
      </c>
      <c r="C38" s="1" t="n">
        <f aca="false">2025+B38</f>
        <v>2060</v>
      </c>
      <c r="D38" s="10" t="n">
        <f aca="false">D37*(1-IF(B38&lt;=10,Assumptions!$C$25,IF(B38&lt;=20,Assumptions!$C$26,IF(B38&lt;=30,Assumptions!$C$27,IF(B38&lt;=40,Assumptions!$C$28,IF(B38&lt;=50,Assumptions!$C$29,Assumptions!$C$30))))))</f>
        <v>7232699.52227595</v>
      </c>
      <c r="E38" s="56" t="n">
        <f aca="false">E37*(1+Assumptions!$C$20)</f>
        <v>51677.9900029253</v>
      </c>
      <c r="F38" s="10" t="n">
        <f aca="false">D38*E38</f>
        <v>373771373606.339</v>
      </c>
      <c r="G38" s="10" t="n">
        <f aca="false">Assumptions!$C$7*(1+Assumptions!$C$14)^(B38-1)*(Assumptions!$C$47+(1-Assumptions!$C$47)*MAX(0,1-B38/Assumptions!$C$18))*Assumptions!$C$10*(1+Assumptions!$C$13)^(B38-1)</f>
        <v>1518730099897.19</v>
      </c>
      <c r="H38" s="10" t="n">
        <f aca="false">IF(B38&lt;=Assumptions!$C$18+Assumptions!$C$35,SUMPRODUCT((ROW(H$4:H38)&gt;=ROW(H38)-Assumptions!$C$35+1)*IF(ROW(H$4:H38)-3&lt;=Assumptions!$C$18,(Assumptions!$C$7*(1+Assumptions!$C$14)^(ROW(H$4:H38)-4)*(1-Assumptions!$C$47)/Assumptions!$C$18),0))*Assumptions!$C$34/Assumptions!$C$35,0)</f>
        <v>313251708912.217</v>
      </c>
      <c r="I38" s="10" t="n">
        <f aca="false">Assumptions!$C$7*(1+Assumptions!$C$14)^(B38-1)*(1-Assumptions!$C$47)*MIN(1,B38/Assumptions!$C$18)</f>
        <v>130599636.217678</v>
      </c>
      <c r="J38" s="10" t="n">
        <f aca="false">I38*Assumptions!$C$8*(1+Assumptions!$C$13)^(B38-1)*Assumptions!$C$39</f>
        <v>3074066778263.16</v>
      </c>
      <c r="K38" s="10" t="n">
        <f aca="false">J38*Assumptions!$C$40</f>
        <v>614813355652.632</v>
      </c>
      <c r="L38" s="10" t="n">
        <f aca="false">J38*(1-Assumptions!$C$40)</f>
        <v>2459253422610.53</v>
      </c>
      <c r="M38" s="10" t="n">
        <f aca="false">O37*(VLOOKUP(B38,'Scenario Inputs'!B10:I69,COLUMN('Scenario Inputs'!F1)-1,FALSE())-Assumptions!$C$42)</f>
        <v>750796263416.254</v>
      </c>
      <c r="N38" s="10" t="n">
        <f aca="false">IF(B38&lt;=Assumptions!$C$43,0,MIN(O37*Assumptions!$C$44,MAX(0,F38+H38-G38)))</f>
        <v>0</v>
      </c>
      <c r="O38" s="10" t="n">
        <f aca="false">O37+K38+M38-N38</f>
        <v>14090970015954.6</v>
      </c>
      <c r="P38" s="10" t="n">
        <f aca="false">G38-F38-H38</f>
        <v>831707017378.633</v>
      </c>
      <c r="Q38" s="10" t="n">
        <f aca="false">N38</f>
        <v>0</v>
      </c>
      <c r="R38" s="10" t="n">
        <f aca="false">P38+Q38-T38</f>
        <v>831707017378.633</v>
      </c>
      <c r="S38" s="10" t="n">
        <f aca="false">S37*(1+0.03)+R38</f>
        <v>4803971525124.41</v>
      </c>
      <c r="T38" s="15" t="n">
        <f aca="false">J38*Assumptions!$C$52*MAX(0,1-(B38-1)/Assumptions!$C$53)</f>
        <v>0</v>
      </c>
    </row>
    <row r="39" customFormat="false" ht="15" hidden="false" customHeight="true" outlineLevel="0" collapsed="false">
      <c r="B39" s="1" t="n">
        <v>36</v>
      </c>
      <c r="C39" s="1" t="n">
        <f aca="false">2025+B39</f>
        <v>2061</v>
      </c>
      <c r="D39" s="10" t="n">
        <f aca="false">D38*(1-IF(B39&lt;=10,Assumptions!$C$25,IF(B39&lt;=20,Assumptions!$C$26,IF(B39&lt;=30,Assumptions!$C$27,IF(B39&lt;=40,Assumptions!$C$28,IF(B39&lt;=50,Assumptions!$C$29,Assumptions!$C$30))))))</f>
        <v>6256285.0867687</v>
      </c>
      <c r="E39" s="56" t="n">
        <f aca="false">E38*(1+Assumptions!$C$20)</f>
        <v>52969.9397529984</v>
      </c>
      <c r="F39" s="10" t="n">
        <f aca="false">D39*E39</f>
        <v>331395044123.72</v>
      </c>
      <c r="G39" s="10" t="n">
        <f aca="false">Assumptions!$C$7*(1+Assumptions!$C$14)^(B39-1)*(Assumptions!$C$47+(1-Assumptions!$C$47)*MAX(0,1-B39/Assumptions!$C$18))*Assumptions!$C$10*(1+Assumptions!$C$13)^(B39-1)</f>
        <v>1502152403433.87</v>
      </c>
      <c r="H39" s="10" t="n">
        <f aca="false">IF(B39&lt;=Assumptions!$C$18+Assumptions!$C$35,SUMPRODUCT((ROW(H$4:H39)&gt;=ROW(H39)-Assumptions!$C$35+1)*IF(ROW(H$4:H39)-3&lt;=Assumptions!$C$18,(Assumptions!$C$7*(1+Assumptions!$C$14)^(ROW(H$4:H39)-4)*(1-Assumptions!$C$47)/Assumptions!$C$18),0))*Assumptions!$C$34/Assumptions!$C$35,0)</f>
        <v>314817967456.778</v>
      </c>
      <c r="I39" s="10" t="n">
        <f aca="false">Assumptions!$C$7*(1+Assumptions!$C$14)^(B39-1)*(1-Assumptions!$C$47)*MIN(1,B39/Assumptions!$C$18)</f>
        <v>135002709.667303</v>
      </c>
      <c r="J39" s="10" t="n">
        <f aca="false">I39*Assumptions!$C$8*(1+Assumptions!$C$13)^(B39-1)*Assumptions!$C$39</f>
        <v>3273037946248.23</v>
      </c>
      <c r="K39" s="10" t="n">
        <f aca="false">J39*Assumptions!$C$40</f>
        <v>654607589249.645</v>
      </c>
      <c r="L39" s="10" t="n">
        <f aca="false">J39*(1-Assumptions!$C$40)</f>
        <v>2618430356998.58</v>
      </c>
      <c r="M39" s="10" t="n">
        <f aca="false">O38*(VLOOKUP(B39,'Scenario Inputs'!B10:I69,COLUMN('Scenario Inputs'!F1)-1,FALSE())-Assumptions!$C$42)</f>
        <v>831367230941.319</v>
      </c>
      <c r="N39" s="10" t="n">
        <f aca="false">IF(B39&lt;=Assumptions!$C$43,0,MIN(O38*Assumptions!$C$44,MAX(0,F39+H39-G39)))</f>
        <v>0</v>
      </c>
      <c r="O39" s="10" t="n">
        <f aca="false">O38+K39+M39-N39</f>
        <v>15576944836145.5</v>
      </c>
      <c r="P39" s="10" t="n">
        <f aca="false">G39-F39-H39</f>
        <v>855939391853.374</v>
      </c>
      <c r="Q39" s="10" t="n">
        <f aca="false">N39</f>
        <v>0</v>
      </c>
      <c r="R39" s="10" t="n">
        <f aca="false">P39+Q39-T39</f>
        <v>855939391853.374</v>
      </c>
      <c r="S39" s="10" t="n">
        <f aca="false">S38*(1+0.03)+R39</f>
        <v>5804030062731.52</v>
      </c>
      <c r="T39" s="15" t="n">
        <f aca="false">J39*Assumptions!$C$52*MAX(0,1-(B39-1)/Assumptions!$C$53)</f>
        <v>0</v>
      </c>
    </row>
    <row r="40" customFormat="false" ht="15" hidden="false" customHeight="true" outlineLevel="0" collapsed="false">
      <c r="B40" s="1" t="n">
        <v>37</v>
      </c>
      <c r="C40" s="1" t="n">
        <f aca="false">2025+B40</f>
        <v>2062</v>
      </c>
      <c r="D40" s="10" t="n">
        <f aca="false">D39*(1-IF(B40&lt;=10,Assumptions!$C$25,IF(B40&lt;=20,Assumptions!$C$26,IF(B40&lt;=30,Assumptions!$C$27,IF(B40&lt;=40,Assumptions!$C$28,IF(B40&lt;=50,Assumptions!$C$29,Assumptions!$C$30))))))</f>
        <v>5411686.60005492</v>
      </c>
      <c r="E40" s="56" t="n">
        <f aca="false">E39*(1+Assumptions!$C$20)</f>
        <v>54294.1882468234</v>
      </c>
      <c r="F40" s="10" t="n">
        <f aca="false">D40*E40</f>
        <v>293823130996.193</v>
      </c>
      <c r="G40" s="10" t="n">
        <f aca="false">Assumptions!$C$7*(1+Assumptions!$C$14)^(B40-1)*(Assumptions!$C$47+(1-Assumptions!$C$47)*MAX(0,1-B40/Assumptions!$C$18))*Assumptions!$C$10*(1+Assumptions!$C$13)^(B40-1)</f>
        <v>1482532869699.33</v>
      </c>
      <c r="H40" s="10" t="n">
        <f aca="false">IF(B40&lt;=Assumptions!$C$18+Assumptions!$C$35,SUMPRODUCT((ROW(H$4:H40)&gt;=ROW(H40)-Assumptions!$C$35+1)*IF(ROW(H$4:H40)-3&lt;=Assumptions!$C$18,(Assumptions!$C$7*(1+Assumptions!$C$14)^(ROW(H$4:H40)-4)*(1-Assumptions!$C$47)/Assumptions!$C$18),0))*Assumptions!$C$34/Assumptions!$C$35,0)</f>
        <v>316392057294.061</v>
      </c>
      <c r="I40" s="10" t="n">
        <f aca="false">Assumptions!$C$7*(1+Assumptions!$C$14)^(B40-1)*(1-Assumptions!$C$47)*MIN(1,B40/Assumptions!$C$18)</f>
        <v>139446548.860518</v>
      </c>
      <c r="J40" s="10" t="n">
        <f aca="false">I40*Assumptions!$C$8*(1+Assumptions!$C$13)^(B40-1)*Assumptions!$C$39</f>
        <v>3482198708671.6</v>
      </c>
      <c r="K40" s="10" t="n">
        <f aca="false">J40*Assumptions!$C$40</f>
        <v>696439741734.319</v>
      </c>
      <c r="L40" s="10" t="n">
        <f aca="false">J40*(1-Assumptions!$C$40)</f>
        <v>2785758966937.28</v>
      </c>
      <c r="M40" s="10" t="n">
        <f aca="false">O39*(VLOOKUP(B40,'Scenario Inputs'!B10:I69,COLUMN('Scenario Inputs'!F1)-1,FALSE())-Assumptions!$C$42)</f>
        <v>919039745332.585</v>
      </c>
      <c r="N40" s="10" t="n">
        <f aca="false">IF(B40&lt;=Assumptions!$C$43,0,MIN(O39*Assumptions!$C$44,MAX(0,F40+H40-G40)))</f>
        <v>0</v>
      </c>
      <c r="O40" s="10" t="n">
        <f aca="false">O39+K40+M40-N40</f>
        <v>17192424323212.4</v>
      </c>
      <c r="P40" s="10" t="n">
        <f aca="false">G40-F40-H40</f>
        <v>872317681409.077</v>
      </c>
      <c r="Q40" s="10" t="n">
        <f aca="false">N40</f>
        <v>0</v>
      </c>
      <c r="R40" s="10" t="n">
        <f aca="false">P40+Q40-T40</f>
        <v>872317681409.077</v>
      </c>
      <c r="S40" s="10" t="n">
        <f aca="false">S39*(1+0.03)+R40</f>
        <v>6850468646022.54</v>
      </c>
      <c r="T40" s="15" t="n">
        <f aca="false">J40*Assumptions!$C$52*MAX(0,1-(B40-1)/Assumptions!$C$53)</f>
        <v>0</v>
      </c>
    </row>
    <row r="41" customFormat="false" ht="15" hidden="false" customHeight="true" outlineLevel="0" collapsed="false">
      <c r="B41" s="1" t="n">
        <v>38</v>
      </c>
      <c r="C41" s="1" t="n">
        <f aca="false">2025+B41</f>
        <v>2063</v>
      </c>
      <c r="D41" s="10" t="n">
        <f aca="false">D40*(1-IF(B41&lt;=10,Assumptions!$C$25,IF(B41&lt;=20,Assumptions!$C$26,IF(B41&lt;=30,Assumptions!$C$27,IF(B41&lt;=40,Assumptions!$C$28,IF(B41&lt;=50,Assumptions!$C$29,Assumptions!$C$30))))))</f>
        <v>4681108.90904751</v>
      </c>
      <c r="E41" s="56" t="n">
        <f aca="false">E40*(1+Assumptions!$C$20)</f>
        <v>55651.5429529939</v>
      </c>
      <c r="F41" s="10" t="n">
        <f aca="false">D41*E41</f>
        <v>260510933519.5</v>
      </c>
      <c r="G41" s="10" t="n">
        <f aca="false">Assumptions!$C$7*(1+Assumptions!$C$14)^(B41-1)*(Assumptions!$C$47+(1-Assumptions!$C$47)*MAX(0,1-B41/Assumptions!$C$18))*Assumptions!$C$10*(1+Assumptions!$C$13)^(B41-1)</f>
        <v>1459678139650.38</v>
      </c>
      <c r="H41" s="10" t="n">
        <f aca="false">IF(B41&lt;=Assumptions!$C$18+Assumptions!$C$35,SUMPRODUCT((ROW(H$4:H41)&gt;=ROW(H41)-Assumptions!$C$35+1)*IF(ROW(H$4:H41)-3&lt;=Assumptions!$C$18,(Assumptions!$C$7*(1+Assumptions!$C$14)^(ROW(H$4:H41)-4)*(1-Assumptions!$C$47)/Assumptions!$C$18),0))*Assumptions!$C$34/Assumptions!$C$35,0)</f>
        <v>317974017580.532</v>
      </c>
      <c r="I41" s="10" t="n">
        <f aca="false">Assumptions!$C$7*(1+Assumptions!$C$14)^(B41-1)*(1-Assumptions!$C$47)*MIN(1,B41/Assumptions!$C$18)</f>
        <v>143931451.377924</v>
      </c>
      <c r="J41" s="10" t="n">
        <f aca="false">I41*Assumptions!$C$8*(1+Assumptions!$C$13)^(B41-1)*Assumptions!$C$39</f>
        <v>3702019560667.39</v>
      </c>
      <c r="K41" s="10" t="n">
        <f aca="false">J41*Assumptions!$C$40</f>
        <v>740403912133.477</v>
      </c>
      <c r="L41" s="10" t="n">
        <f aca="false">J41*(1-Assumptions!$C$40)</f>
        <v>2961615648533.91</v>
      </c>
      <c r="M41" s="10" t="n">
        <f aca="false">O40*(VLOOKUP(B41,'Scenario Inputs'!B10:I69,COLUMN('Scenario Inputs'!F1)-1,FALSE())-Assumptions!$C$42)</f>
        <v>1014353035069.53</v>
      </c>
      <c r="N41" s="10" t="n">
        <f aca="false">IF(B41&lt;=Assumptions!$C$43,0,MIN(O40*Assumptions!$C$44,MAX(0,F41+H41-G41)))</f>
        <v>0</v>
      </c>
      <c r="O41" s="10" t="n">
        <f aca="false">O40+K41+M41-N41</f>
        <v>18947181270415.4</v>
      </c>
      <c r="P41" s="10" t="n">
        <f aca="false">G41-F41-H41</f>
        <v>881193188550.351</v>
      </c>
      <c r="Q41" s="10" t="n">
        <f aca="false">N41</f>
        <v>0</v>
      </c>
      <c r="R41" s="10" t="n">
        <f aca="false">P41+Q41-T41</f>
        <v>881193188550.351</v>
      </c>
      <c r="S41" s="10" t="n">
        <f aca="false">S40*(1+0.03)+R41</f>
        <v>7937175893953.57</v>
      </c>
      <c r="T41" s="15" t="n">
        <f aca="false">J41*Assumptions!$C$52*MAX(0,1-(B41-1)/Assumptions!$C$53)</f>
        <v>0</v>
      </c>
    </row>
    <row r="42" customFormat="false" ht="15" hidden="false" customHeight="true" outlineLevel="0" collapsed="false">
      <c r="B42" s="1" t="n">
        <v>39</v>
      </c>
      <c r="C42" s="1" t="n">
        <f aca="false">2025+B42</f>
        <v>2064</v>
      </c>
      <c r="D42" s="10" t="n">
        <f aca="false">D41*(1-IF(B42&lt;=10,Assumptions!$C$25,IF(B42&lt;=20,Assumptions!$C$26,IF(B42&lt;=30,Assumptions!$C$27,IF(B42&lt;=40,Assumptions!$C$28,IF(B42&lt;=50,Assumptions!$C$29,Assumptions!$C$30))))))</f>
        <v>4049159.20632609</v>
      </c>
      <c r="E42" s="56" t="n">
        <f aca="false">E41*(1+Assumptions!$C$20)</f>
        <v>57042.8315268188</v>
      </c>
      <c r="F42" s="10" t="n">
        <f aca="false">D42*E42</f>
        <v>230975506431.727</v>
      </c>
      <c r="G42" s="10" t="n">
        <f aca="false">Assumptions!$C$7*(1+Assumptions!$C$14)^(B42-1)*(Assumptions!$C$47+(1-Assumptions!$C$47)*MAX(0,1-B42/Assumptions!$C$18))*Assumptions!$C$10*(1+Assumptions!$C$13)^(B42-1)</f>
        <v>1433385019361.49</v>
      </c>
      <c r="H42" s="10" t="n">
        <f aca="false">IF(B42&lt;=Assumptions!$C$18+Assumptions!$C$35,SUMPRODUCT((ROW(H$4:H42)&gt;=ROW(H42)-Assumptions!$C$35+1)*IF(ROW(H$4:H42)-3&lt;=Assumptions!$C$18,(Assumptions!$C$7*(1+Assumptions!$C$14)^(ROW(H$4:H42)-4)*(1-Assumptions!$C$47)/Assumptions!$C$18),0))*Assumptions!$C$34/Assumptions!$C$35,0)</f>
        <v>319563887668.434</v>
      </c>
      <c r="I42" s="10" t="n">
        <f aca="false">Assumptions!$C$7*(1+Assumptions!$C$14)^(B42-1)*(1-Assumptions!$C$47)*MIN(1,B42/Assumptions!$C$18)</f>
        <v>148457716.756782</v>
      </c>
      <c r="J42" s="10" t="n">
        <f aca="false">I42*Assumptions!$C$8*(1+Assumptions!$C$13)^(B42-1)*Assumptions!$C$39</f>
        <v>3932991483704.45</v>
      </c>
      <c r="K42" s="10" t="n">
        <f aca="false">J42*Assumptions!$C$40</f>
        <v>786598296740.889</v>
      </c>
      <c r="L42" s="10" t="n">
        <f aca="false">J42*(1-Assumptions!$C$40)</f>
        <v>3146393186963.56</v>
      </c>
      <c r="M42" s="10" t="n">
        <f aca="false">O41*(VLOOKUP(B42,'Scenario Inputs'!B10:I69,COLUMN('Scenario Inputs'!F1)-1,FALSE())-Assumptions!$C$42)</f>
        <v>1117883694954.51</v>
      </c>
      <c r="N42" s="10" t="n">
        <f aca="false">IF(B42&lt;=Assumptions!$C$43,0,MIN(O41*Assumptions!$C$44,MAX(0,F42+H42-G42)))</f>
        <v>0</v>
      </c>
      <c r="O42" s="10" t="n">
        <f aca="false">O41+K42+M42-N42</f>
        <v>20851663262110.8</v>
      </c>
      <c r="P42" s="10" t="n">
        <f aca="false">G42-F42-H42</f>
        <v>882845625261.329</v>
      </c>
      <c r="Q42" s="10" t="n">
        <f aca="false">N42</f>
        <v>0</v>
      </c>
      <c r="R42" s="10" t="n">
        <f aca="false">P42+Q42-T42</f>
        <v>882845625261.329</v>
      </c>
      <c r="S42" s="10" t="n">
        <f aca="false">S41*(1+0.03)+R42</f>
        <v>9058136796033.51</v>
      </c>
      <c r="T42" s="15" t="n">
        <f aca="false">J42*Assumptions!$C$52*MAX(0,1-(B42-1)/Assumptions!$C$53)</f>
        <v>0</v>
      </c>
    </row>
    <row r="43" customFormat="false" ht="15" hidden="false" customHeight="true" outlineLevel="0" collapsed="false">
      <c r="B43" s="1" t="n">
        <v>40</v>
      </c>
      <c r="C43" s="1" t="n">
        <f aca="false">2025+B43</f>
        <v>2065</v>
      </c>
      <c r="D43" s="10" t="n">
        <f aca="false">D42*(1-IF(B43&lt;=10,Assumptions!$C$25,IF(B43&lt;=20,Assumptions!$C$26,IF(B43&lt;=30,Assumptions!$C$27,IF(B43&lt;=40,Assumptions!$C$28,IF(B43&lt;=50,Assumptions!$C$29,Assumptions!$C$30))))))</f>
        <v>3502522.71347207</v>
      </c>
      <c r="E43" s="56" t="n">
        <f aca="false">E42*(1+Assumptions!$C$20)</f>
        <v>58468.9023149892</v>
      </c>
      <c r="F43" s="10" t="n">
        <f aca="false">D43*E43</f>
        <v>204788658390.03</v>
      </c>
      <c r="G43" s="10" t="n">
        <f aca="false">Assumptions!$C$7*(1+Assumptions!$C$14)^(B43-1)*(Assumptions!$C$47+(1-Assumptions!$C$47)*MAX(0,1-B43/Assumptions!$C$18))*Assumptions!$C$10*(1+Assumptions!$C$13)^(B43-1)</f>
        <v>1403440027531.99</v>
      </c>
      <c r="H43" s="10" t="n">
        <f aca="false">IF(B43&lt;=Assumptions!$C$18+Assumptions!$C$35,SUMPRODUCT((ROW(H$4:H43)&gt;=ROW(H43)-Assumptions!$C$35+1)*IF(ROW(H$4:H43)-3&lt;=Assumptions!$C$18,(Assumptions!$C$7*(1+Assumptions!$C$14)^(ROW(H$4:H43)-4)*(1-Assumptions!$C$47)/Assumptions!$C$18),0))*Assumptions!$C$34/Assumptions!$C$35,0)</f>
        <v>321161707106.776</v>
      </c>
      <c r="I43" s="10" t="n">
        <f aca="false">Assumptions!$C$7*(1+Assumptions!$C$14)^(B43-1)*(1-Assumptions!$C$47)*MIN(1,B43/Assumptions!$C$18)</f>
        <v>153025646.503145</v>
      </c>
      <c r="J43" s="10" t="n">
        <f aca="false">I43*Assumptions!$C$8*(1+Assumptions!$C$13)^(B43-1)*Assumptions!$C$39</f>
        <v>4175626804468.37</v>
      </c>
      <c r="K43" s="10" t="n">
        <f aca="false">J43*Assumptions!$C$40</f>
        <v>835125360893.673</v>
      </c>
      <c r="L43" s="10" t="n">
        <f aca="false">J43*(1-Assumptions!$C$40)</f>
        <v>3340501443574.69</v>
      </c>
      <c r="M43" s="10" t="n">
        <f aca="false">O42*(VLOOKUP(B43,'Scenario Inputs'!B10:I69,COLUMN('Scenario Inputs'!F1)-1,FALSE())-Assumptions!$C$42)</f>
        <v>1230248132464.54</v>
      </c>
      <c r="N43" s="10" t="n">
        <f aca="false">IF(B43&lt;=Assumptions!$C$43,0,MIN(O42*Assumptions!$C$44,MAX(0,F43+H43-G43)))</f>
        <v>0</v>
      </c>
      <c r="O43" s="10" t="n">
        <f aca="false">O42+K43+M43-N43</f>
        <v>22917036755469</v>
      </c>
      <c r="P43" s="10" t="n">
        <f aca="false">G43-F43-H43</f>
        <v>877489662035.185</v>
      </c>
      <c r="Q43" s="10" t="n">
        <f aca="false">N43</f>
        <v>0</v>
      </c>
      <c r="R43" s="10" t="n">
        <f aca="false">P43+Q43-T43</f>
        <v>877489662035.185</v>
      </c>
      <c r="S43" s="10" t="n">
        <f aca="false">S42*(1+0.03)+R43</f>
        <v>10207370561949.7</v>
      </c>
      <c r="T43" s="15" t="n">
        <f aca="false">J43*Assumptions!$C$52*MAX(0,1-(B43-1)/Assumptions!$C$53)</f>
        <v>0</v>
      </c>
    </row>
    <row r="44" customFormat="false" ht="15" hidden="false" customHeight="true" outlineLevel="0" collapsed="false">
      <c r="B44" s="1" t="n">
        <v>41</v>
      </c>
      <c r="C44" s="1" t="n">
        <f aca="false">2025+B44</f>
        <v>2066</v>
      </c>
      <c r="D44" s="10" t="n">
        <f aca="false">D43*(1-IF(B44&lt;=10,Assumptions!$C$25,IF(B44&lt;=20,Assumptions!$C$26,IF(B44&lt;=30,Assumptions!$C$27,IF(B44&lt;=40,Assumptions!$C$28,IF(B44&lt;=50,Assumptions!$C$29,Assumptions!$C$30))))))</f>
        <v>2731967.71650822</v>
      </c>
      <c r="E44" s="56" t="n">
        <f aca="false">E43*(1+Assumptions!$C$20)</f>
        <v>59930.624872864</v>
      </c>
      <c r="F44" s="10" t="n">
        <f aca="false">D44*E44</f>
        <v>163728532382.829</v>
      </c>
      <c r="G44" s="10" t="n">
        <f aca="false">Assumptions!$C$7*(1+Assumptions!$C$14)^(B44-1)*(Assumptions!$C$47+(1-Assumptions!$C$47)*MAX(0,1-B44/Assumptions!$C$18))*Assumptions!$C$10*(1+Assumptions!$C$13)^(B44-1)</f>
        <v>1369618923334.3</v>
      </c>
      <c r="H44" s="10" t="n">
        <f aca="false">IF(B44&lt;=Assumptions!$C$18+Assumptions!$C$35,SUMPRODUCT((ROW(H$4:H44)&gt;=ROW(H44)-Assumptions!$C$35+1)*IF(ROW(H$4:H44)-3&lt;=Assumptions!$C$18,(Assumptions!$C$7*(1+Assumptions!$C$14)^(ROW(H$4:H44)-4)*(1-Assumptions!$C$47)/Assumptions!$C$18),0))*Assumptions!$C$34/Assumptions!$C$35,0)</f>
        <v>322767515642.31</v>
      </c>
      <c r="I44" s="10" t="n">
        <f aca="false">Assumptions!$C$7*(1+Assumptions!$C$14)^(B44-1)*(1-Assumptions!$C$47)*MIN(1,B44/Assumptions!$C$18)</f>
        <v>157635544.104052</v>
      </c>
      <c r="J44" s="10" t="n">
        <f aca="false">I44*Assumptions!$C$8*(1+Assumptions!$C$13)^(B44-1)*Assumptions!$C$39</f>
        <v>4430460088811.56</v>
      </c>
      <c r="K44" s="10" t="n">
        <f aca="false">J44*Assumptions!$C$40</f>
        <v>886092017762.313</v>
      </c>
      <c r="L44" s="10" t="n">
        <f aca="false">J44*(1-Assumptions!$C$40)</f>
        <v>3544368071049.25</v>
      </c>
      <c r="M44" s="10" t="n">
        <f aca="false">O43*(VLOOKUP(B44,'Scenario Inputs'!B10:I69,COLUMN('Scenario Inputs'!F1)-1,FALSE())-Assumptions!$C$42)</f>
        <v>1352105168572.67</v>
      </c>
      <c r="N44" s="10" t="n">
        <f aca="false">IF(B44&lt;=Assumptions!$C$43,0,MIN(O43*Assumptions!$C$44,MAX(0,F44+H44-G44)))</f>
        <v>0</v>
      </c>
      <c r="O44" s="10" t="n">
        <f aca="false">O43+K44+M44-N44</f>
        <v>25155233941804</v>
      </c>
      <c r="P44" s="10" t="n">
        <f aca="false">G44-F44-H44</f>
        <v>883122875309.157</v>
      </c>
      <c r="Q44" s="10" t="n">
        <f aca="false">N44</f>
        <v>0</v>
      </c>
      <c r="R44" s="10" t="n">
        <f aca="false">P44+Q44-T44</f>
        <v>883122875309.157</v>
      </c>
      <c r="S44" s="10" t="n">
        <f aca="false">S43*(1+0.03)+R44</f>
        <v>11396714554117.3</v>
      </c>
      <c r="T44" s="15" t="n">
        <f aca="false">J44*Assumptions!$C$52*MAX(0,1-(B44-1)/Assumptions!$C$53)</f>
        <v>0</v>
      </c>
    </row>
    <row r="45" customFormat="false" ht="15" hidden="false" customHeight="true" outlineLevel="0" collapsed="false">
      <c r="B45" s="1" t="n">
        <v>42</v>
      </c>
      <c r="C45" s="1" t="n">
        <f aca="false">2025+B45</f>
        <v>2067</v>
      </c>
      <c r="D45" s="10" t="n">
        <f aca="false">D44*(1-IF(B45&lt;=10,Assumptions!$C$25,IF(B45&lt;=20,Assumptions!$C$26,IF(B45&lt;=30,Assumptions!$C$27,IF(B45&lt;=40,Assumptions!$C$28,IF(B45&lt;=50,Assumptions!$C$29,Assumptions!$C$30))))))</f>
        <v>2130934.81887641</v>
      </c>
      <c r="E45" s="56" t="n">
        <f aca="false">E44*(1+Assumptions!$C$20)</f>
        <v>61428.8904946856</v>
      </c>
      <c r="F45" s="10" t="n">
        <f aca="false">D45*E45</f>
        <v>130900961640.072</v>
      </c>
      <c r="G45" s="10" t="n">
        <f aca="false">Assumptions!$C$7*(1+Assumptions!$C$14)^(B45-1)*(Assumptions!$C$47+(1-Assumptions!$C$47)*MAX(0,1-B45/Assumptions!$C$18))*Assumptions!$C$10*(1+Assumptions!$C$13)^(B45-1)</f>
        <v>1331686213780.08</v>
      </c>
      <c r="H45" s="10" t="n">
        <f aca="false">IF(B45&lt;=Assumptions!$C$18+Assumptions!$C$35,SUMPRODUCT((ROW(H$4:H45)&gt;=ROW(H45)-Assumptions!$C$35+1)*IF(ROW(H$4:H45)-3&lt;=Assumptions!$C$18,(Assumptions!$C$7*(1+Assumptions!$C$14)^(ROW(H$4:H45)-4)*(1-Assumptions!$C$47)/Assumptions!$C$18),0))*Assumptions!$C$34/Assumptions!$C$35,0)</f>
        <v>324381353220.522</v>
      </c>
      <c r="I45" s="10" t="n">
        <f aca="false">Assumptions!$C$7*(1+Assumptions!$C$14)^(B45-1)*(1-Assumptions!$C$47)*MIN(1,B45/Assumptions!$C$18)</f>
        <v>162287715.039806</v>
      </c>
      <c r="J45" s="10" t="n">
        <f aca="false">I45*Assumptions!$C$8*(1+Assumptions!$C$13)^(B45-1)*Assumptions!$C$39</f>
        <v>4698049072175.57</v>
      </c>
      <c r="K45" s="10" t="n">
        <f aca="false">J45*Assumptions!$C$40</f>
        <v>939609814435.113</v>
      </c>
      <c r="L45" s="10" t="n">
        <f aca="false">J45*(1-Assumptions!$C$40)</f>
        <v>3758439257740.45</v>
      </c>
      <c r="M45" s="10" t="n">
        <f aca="false">O44*(VLOOKUP(B45,'Scenario Inputs'!B10:I69,COLUMN('Scenario Inputs'!F1)-1,FALSE())-Assumptions!$C$42)</f>
        <v>1484158802566.44</v>
      </c>
      <c r="N45" s="10" t="n">
        <f aca="false">IF(B45&lt;=Assumptions!$C$43,0,MIN(O44*Assumptions!$C$44,MAX(0,F45+H45-G45)))</f>
        <v>0</v>
      </c>
      <c r="O45" s="10" t="n">
        <f aca="false">O44+K45+M45-N45</f>
        <v>27579002558805.6</v>
      </c>
      <c r="P45" s="10" t="n">
        <f aca="false">G45-F45-H45</f>
        <v>876403898919.491</v>
      </c>
      <c r="Q45" s="10" t="n">
        <f aca="false">N45</f>
        <v>0</v>
      </c>
      <c r="R45" s="10" t="n">
        <f aca="false">P45+Q45-T45</f>
        <v>876403898919.491</v>
      </c>
      <c r="S45" s="10" t="n">
        <f aca="false">S44*(1+0.03)+R45</f>
        <v>12615019889660.4</v>
      </c>
      <c r="T45" s="15" t="n">
        <f aca="false">J45*Assumptions!$C$52*MAX(0,1-(B45-1)/Assumptions!$C$53)</f>
        <v>0</v>
      </c>
    </row>
    <row r="46" customFormat="false" ht="15" hidden="false" customHeight="true" outlineLevel="0" collapsed="false">
      <c r="B46" s="1" t="n">
        <v>43</v>
      </c>
      <c r="C46" s="1" t="n">
        <f aca="false">2025+B46</f>
        <v>2068</v>
      </c>
      <c r="D46" s="10" t="n">
        <f aca="false">D45*(1-IF(B46&lt;=10,Assumptions!$C$25,IF(B46&lt;=20,Assumptions!$C$26,IF(B46&lt;=30,Assumptions!$C$27,IF(B46&lt;=40,Assumptions!$C$28,IF(B46&lt;=50,Assumptions!$C$29,Assumptions!$C$30))))))</f>
        <v>1662129.1587236</v>
      </c>
      <c r="E46" s="56" t="n">
        <f aca="false">E45*(1+Assumptions!$C$20)</f>
        <v>62964.6127570527</v>
      </c>
      <c r="F46" s="10" t="n">
        <f aca="false">D46*E46</f>
        <v>104655318831.237</v>
      </c>
      <c r="G46" s="10" t="n">
        <f aca="false">Assumptions!$C$7*(1+Assumptions!$C$14)^(B46-1)*(Assumptions!$C$47+(1-Assumptions!$C$47)*MAX(0,1-B46/Assumptions!$C$18))*Assumptions!$C$10*(1+Assumptions!$C$13)^(B46-1)</f>
        <v>1289394639748.01</v>
      </c>
      <c r="H46" s="10" t="n">
        <f aca="false">IF(B46&lt;=Assumptions!$C$18+Assumptions!$C$35,SUMPRODUCT((ROW(H$4:H46)&gt;=ROW(H46)-Assumptions!$C$35+1)*IF(ROW(H$4:H46)-3&lt;=Assumptions!$C$18,(Assumptions!$C$7*(1+Assumptions!$C$14)^(ROW(H$4:H46)-4)*(1-Assumptions!$C$47)/Assumptions!$C$18),0))*Assumptions!$C$34/Assumptions!$C$35,0)</f>
        <v>326003259986.624</v>
      </c>
      <c r="I46" s="10" t="n">
        <f aca="false">Assumptions!$C$7*(1+Assumptions!$C$14)^(B46-1)*(1-Assumptions!$C$47)*MIN(1,B46/Assumptions!$C$18)</f>
        <v>166982466.796314</v>
      </c>
      <c r="J46" s="10" t="n">
        <f aca="false">I46*Assumptions!$C$8*(1+Assumptions!$C$13)^(B46-1)*Assumptions!$C$39</f>
        <v>4978975627944.98</v>
      </c>
      <c r="K46" s="10" t="n">
        <f aca="false">J46*Assumptions!$C$40</f>
        <v>995795125588.996</v>
      </c>
      <c r="L46" s="10" t="n">
        <f aca="false">J46*(1-Assumptions!$C$40)</f>
        <v>3983180502355.98</v>
      </c>
      <c r="M46" s="10" t="n">
        <f aca="false">O45*(VLOOKUP(B46,'Scenario Inputs'!B10:I69,COLUMN('Scenario Inputs'!F1)-1,FALSE())-Assumptions!$C$42)</f>
        <v>1627161150969.53</v>
      </c>
      <c r="N46" s="10" t="n">
        <f aca="false">IF(B46&lt;=Assumptions!$C$43,0,MIN(O45*Assumptions!$C$44,MAX(0,F46+H46-G46)))</f>
        <v>0</v>
      </c>
      <c r="O46" s="10" t="n">
        <f aca="false">O45+K46+M46-N46</f>
        <v>30201958835364.1</v>
      </c>
      <c r="P46" s="10" t="n">
        <f aca="false">G46-F46-H46</f>
        <v>858736060930.146</v>
      </c>
      <c r="Q46" s="10" t="n">
        <f aca="false">N46</f>
        <v>0</v>
      </c>
      <c r="R46" s="10" t="n">
        <f aca="false">P46+Q46-T46</f>
        <v>858736060930.146</v>
      </c>
      <c r="S46" s="10" t="n">
        <f aca="false">S45*(1+0.03)+R46</f>
        <v>13852206547280.3</v>
      </c>
      <c r="T46" s="15" t="n">
        <f aca="false">J46*Assumptions!$C$52*MAX(0,1-(B46-1)/Assumptions!$C$53)</f>
        <v>0</v>
      </c>
    </row>
    <row r="47" customFormat="false" ht="15" hidden="false" customHeight="true" outlineLevel="0" collapsed="false">
      <c r="B47" s="1" t="n">
        <v>44</v>
      </c>
      <c r="C47" s="1" t="n">
        <f aca="false">2025+B47</f>
        <v>2069</v>
      </c>
      <c r="D47" s="10" t="n">
        <f aca="false">D46*(1-IF(B47&lt;=10,Assumptions!$C$25,IF(B47&lt;=20,Assumptions!$C$26,IF(B47&lt;=30,Assumptions!$C$27,IF(B47&lt;=40,Assumptions!$C$28,IF(B47&lt;=50,Assumptions!$C$29,Assumptions!$C$30))))))</f>
        <v>1296460.74380441</v>
      </c>
      <c r="E47" s="56" t="n">
        <f aca="false">E46*(1+Assumptions!$C$20)</f>
        <v>64538.728075979</v>
      </c>
      <c r="F47" s="10" t="n">
        <f aca="false">D47*E47</f>
        <v>83671927405.5741</v>
      </c>
      <c r="G47" s="10" t="n">
        <f aca="false">Assumptions!$C$7*(1+Assumptions!$C$14)^(B47-1)*(Assumptions!$C$47+(1-Assumptions!$C$47)*MAX(0,1-B47/Assumptions!$C$18))*Assumptions!$C$10*(1+Assumptions!$C$13)^(B47-1)</f>
        <v>1242484639781.41</v>
      </c>
      <c r="H47" s="10" t="n">
        <f aca="false">IF(B47&lt;=Assumptions!$C$18+Assumptions!$C$35,SUMPRODUCT((ROW(H$4:H47)&gt;=ROW(H47)-Assumptions!$C$35+1)*IF(ROW(H$4:H47)-3&lt;=Assumptions!$C$18,(Assumptions!$C$7*(1+Assumptions!$C$14)^(ROW(H$4:H47)-4)*(1-Assumptions!$C$47)/Assumptions!$C$18),0))*Assumptions!$C$34/Assumptions!$C$35,0)</f>
        <v>327633276286.558</v>
      </c>
      <c r="I47" s="10" t="n">
        <f aca="false">Assumptions!$C$7*(1+Assumptions!$C$14)^(B47-1)*(1-Assumptions!$C$47)*MIN(1,B47/Assumptions!$C$18)</f>
        <v>171720108.877512</v>
      </c>
      <c r="J47" s="10" t="n">
        <f aca="false">I47*Assumptions!$C$8*(1+Assumptions!$C$13)^(B47-1)*Assumptions!$C$39</f>
        <v>5273846775250.2</v>
      </c>
      <c r="K47" s="10" t="n">
        <f aca="false">J47*Assumptions!$C$40</f>
        <v>1054769355050.04</v>
      </c>
      <c r="L47" s="10" t="n">
        <f aca="false">J47*(1-Assumptions!$C$40)</f>
        <v>4219077420200.16</v>
      </c>
      <c r="M47" s="10" t="n">
        <f aca="false">O46*(VLOOKUP(B47,'Scenario Inputs'!B10:I69,COLUMN('Scenario Inputs'!F1)-1,FALSE())-Assumptions!$C$42)</f>
        <v>1781915571286.48</v>
      </c>
      <c r="N47" s="10" t="n">
        <f aca="false">IF(B47&lt;=Assumptions!$C$43,0,MIN(O46*Assumptions!$C$44,MAX(0,F47+H47-G47)))</f>
        <v>0</v>
      </c>
      <c r="O47" s="10" t="n">
        <f aca="false">O46+K47+M47-N47</f>
        <v>33038643761700.6</v>
      </c>
      <c r="P47" s="10" t="n">
        <f aca="false">G47-F47-H47</f>
        <v>831179436089.278</v>
      </c>
      <c r="Q47" s="10" t="n">
        <f aca="false">N47</f>
        <v>0</v>
      </c>
      <c r="R47" s="10" t="n">
        <f aca="false">P47+Q47-T47</f>
        <v>831179436089.278</v>
      </c>
      <c r="S47" s="10" t="n">
        <f aca="false">S46*(1+0.03)+R47</f>
        <v>15098952179788</v>
      </c>
      <c r="T47" s="15" t="n">
        <f aca="false">J47*Assumptions!$C$52*MAX(0,1-(B47-1)/Assumptions!$C$53)</f>
        <v>0</v>
      </c>
    </row>
    <row r="48" customFormat="false" ht="15" hidden="false" customHeight="true" outlineLevel="0" collapsed="false">
      <c r="B48" s="1" t="n">
        <v>45</v>
      </c>
      <c r="C48" s="1" t="n">
        <f aca="false">2025+B48</f>
        <v>2070</v>
      </c>
      <c r="D48" s="10" t="n">
        <f aca="false">D47*(1-IF(B48&lt;=10,Assumptions!$C$25,IF(B48&lt;=20,Assumptions!$C$26,IF(B48&lt;=30,Assumptions!$C$27,IF(B48&lt;=40,Assumptions!$C$28,IF(B48&lt;=50,Assumptions!$C$29,Assumptions!$C$30))))))</f>
        <v>1011239.38016744</v>
      </c>
      <c r="E48" s="56" t="n">
        <f aca="false">E47*(1+Assumptions!$C$20)</f>
        <v>66152.1962778785</v>
      </c>
      <c r="F48" s="10" t="n">
        <f aca="false">D48*E48</f>
        <v>66895705960.7565</v>
      </c>
      <c r="G48" s="10" t="n">
        <f aca="false">Assumptions!$C$7*(1+Assumptions!$C$14)^(B48-1)*(Assumptions!$C$47+(1-Assumptions!$C$47)*MAX(0,1-B48/Assumptions!$C$18))*Assumptions!$C$10*(1+Assumptions!$C$13)^(B48-1)</f>
        <v>1190683790728.37</v>
      </c>
      <c r="H48" s="10" t="n">
        <f aca="false">IF(B48&lt;=Assumptions!$C$18+Assumptions!$C$35,SUMPRODUCT((ROW(H$4:H48)&gt;=ROW(H48)-Assumptions!$C$35+1)*IF(ROW(H$4:H48)-3&lt;=Assumptions!$C$18,(Assumptions!$C$7*(1+Assumptions!$C$14)^(ROW(H$4:H48)-4)*(1-Assumptions!$C$47)/Assumptions!$C$18),0))*Assumptions!$C$34/Assumptions!$C$35,0)</f>
        <v>329271442667.99</v>
      </c>
      <c r="I48" s="10" t="n">
        <f aca="false">Assumptions!$C$7*(1+Assumptions!$C$14)^(B48-1)*(1-Assumptions!$C$47)*MIN(1,B48/Assumptions!$C$18)</f>
        <v>176500952.817852</v>
      </c>
      <c r="J48" s="10" t="n">
        <f aca="false">I48*Assumptions!$C$8*(1+Assumptions!$C$13)^(B48-1)*Assumptions!$C$39</f>
        <v>5583295727795.71</v>
      </c>
      <c r="K48" s="10" t="n">
        <f aca="false">J48*Assumptions!$C$40</f>
        <v>1116659145559.14</v>
      </c>
      <c r="L48" s="10" t="n">
        <f aca="false">J48*(1-Assumptions!$C$40)</f>
        <v>4466636582236.57</v>
      </c>
      <c r="M48" s="10" t="n">
        <f aca="false">O47*(VLOOKUP(B48,'Scenario Inputs'!B10:I69,COLUMN('Scenario Inputs'!F1)-1,FALSE())-Assumptions!$C$42)</f>
        <v>1949279981940.34</v>
      </c>
      <c r="N48" s="10" t="n">
        <f aca="false">IF(B48&lt;=Assumptions!$C$43,0,MIN(O47*Assumptions!$C$44,MAX(0,F48+H48-G48)))</f>
        <v>0</v>
      </c>
      <c r="O48" s="10" t="n">
        <f aca="false">O47+K48+M48-N48</f>
        <v>36104582889200.1</v>
      </c>
      <c r="P48" s="10" t="n">
        <f aca="false">G48-F48-H48</f>
        <v>794516642099.626</v>
      </c>
      <c r="Q48" s="10" t="n">
        <f aca="false">N48</f>
        <v>0</v>
      </c>
      <c r="R48" s="10" t="n">
        <f aca="false">P48+Q48-T48</f>
        <v>794516642099.626</v>
      </c>
      <c r="S48" s="10" t="n">
        <f aca="false">S47*(1+0.03)+R48</f>
        <v>16346437387281.3</v>
      </c>
      <c r="T48" s="15" t="n">
        <f aca="false">J48*Assumptions!$C$52*MAX(0,1-(B48-1)/Assumptions!$C$53)</f>
        <v>0</v>
      </c>
    </row>
    <row r="49" customFormat="false" ht="15" hidden="false" customHeight="true" outlineLevel="0" collapsed="false">
      <c r="B49" s="1" t="n">
        <v>46</v>
      </c>
      <c r="C49" s="1" t="n">
        <f aca="false">2025+B49</f>
        <v>2071</v>
      </c>
      <c r="D49" s="10" t="n">
        <f aca="false">D48*(1-IF(B49&lt;=10,Assumptions!$C$25,IF(B49&lt;=20,Assumptions!$C$26,IF(B49&lt;=30,Assumptions!$C$27,IF(B49&lt;=40,Assumptions!$C$28,IF(B49&lt;=50,Assumptions!$C$29,Assumptions!$C$30))))))</f>
        <v>788766.716530601</v>
      </c>
      <c r="E49" s="56" t="n">
        <f aca="false">E48*(1+Assumptions!$C$20)</f>
        <v>67806.0011848254</v>
      </c>
      <c r="F49" s="10" t="n">
        <f aca="false">D49*E49</f>
        <v>53483116915.6248</v>
      </c>
      <c r="G49" s="10" t="n">
        <f aca="false">Assumptions!$C$7*(1+Assumptions!$C$14)^(B49-1)*(Assumptions!$C$47+(1-Assumptions!$C$47)*MAX(0,1-B49/Assumptions!$C$18))*Assumptions!$C$10*(1+Assumptions!$C$13)^(B49-1)</f>
        <v>1133706224258.55</v>
      </c>
      <c r="H49" s="10" t="n">
        <f aca="false">IF(B49&lt;=Assumptions!$C$18+Assumptions!$C$35,SUMPRODUCT((ROW(H$4:H49)&gt;=ROW(H49)-Assumptions!$C$35+1)*IF(ROW(H$4:H49)-3&lt;=Assumptions!$C$18,(Assumptions!$C$7*(1+Assumptions!$C$14)^(ROW(H$4:H49)-4)*(1-Assumptions!$C$47)/Assumptions!$C$18),0))*Assumptions!$C$34/Assumptions!$C$35,0)</f>
        <v>330917799881.33</v>
      </c>
      <c r="I49" s="10" t="n">
        <f aca="false">Assumptions!$C$7*(1+Assumptions!$C$14)^(B49-1)*(1-Assumptions!$C$47)*MIN(1,B49/Assumptions!$C$18)</f>
        <v>181325312.194873</v>
      </c>
      <c r="J49" s="10" t="n">
        <f aca="false">I49*Assumptions!$C$8*(1+Assumptions!$C$13)^(B49-1)*Assumptions!$C$39</f>
        <v>5907982985352.79</v>
      </c>
      <c r="K49" s="10" t="n">
        <f aca="false">J49*Assumptions!$C$40</f>
        <v>1181596597070.56</v>
      </c>
      <c r="L49" s="10" t="n">
        <f aca="false">J49*(1-Assumptions!$C$40)</f>
        <v>4726386388282.23</v>
      </c>
      <c r="M49" s="10" t="n">
        <f aca="false">O48*(VLOOKUP(B49,'Scenario Inputs'!B10:I69,COLUMN('Scenario Inputs'!F1)-1,FALSE())-Assumptions!$C$42)</f>
        <v>2130170390462.81</v>
      </c>
      <c r="N49" s="10" t="n">
        <f aca="false">IF(B49&lt;=Assumptions!$C$43,0,MIN(O48*Assumptions!$C$44,MAX(0,F49+H49-G49)))</f>
        <v>0</v>
      </c>
      <c r="O49" s="10" t="n">
        <f aca="false">O48+K49+M49-N49</f>
        <v>39416349876733.5</v>
      </c>
      <c r="P49" s="10" t="n">
        <f aca="false">G49-F49-H49</f>
        <v>749305307461.598</v>
      </c>
      <c r="Q49" s="10" t="n">
        <f aca="false">N49</f>
        <v>0</v>
      </c>
      <c r="R49" s="10" t="n">
        <f aca="false">P49+Q49-T49</f>
        <v>749305307461.598</v>
      </c>
      <c r="S49" s="10" t="n">
        <f aca="false">S48*(1+0.03)+R49</f>
        <v>17586135816361.3</v>
      </c>
      <c r="T49" s="15" t="n">
        <f aca="false">J49*Assumptions!$C$52*MAX(0,1-(B49-1)/Assumptions!$C$53)</f>
        <v>0</v>
      </c>
    </row>
    <row r="50" customFormat="false" ht="15" hidden="false" customHeight="true" outlineLevel="0" collapsed="false">
      <c r="B50" s="1" t="n">
        <v>47</v>
      </c>
      <c r="C50" s="1" t="n">
        <f aca="false">2025+B50</f>
        <v>2072</v>
      </c>
      <c r="D50" s="10" t="n">
        <f aca="false">D49*(1-IF(B50&lt;=10,Assumptions!$C$25,IF(B50&lt;=20,Assumptions!$C$26,IF(B50&lt;=30,Assumptions!$C$27,IF(B50&lt;=40,Assumptions!$C$28,IF(B50&lt;=50,Assumptions!$C$29,Assumptions!$C$30))))))</f>
        <v>615238.038893869</v>
      </c>
      <c r="E50" s="56" t="n">
        <f aca="false">E49*(1+Assumptions!$C$20)</f>
        <v>69501.1512144461</v>
      </c>
      <c r="F50" s="10" t="n">
        <f aca="false">D50*E50</f>
        <v>42759751974.042</v>
      </c>
      <c r="G50" s="10" t="n">
        <f aca="false">Assumptions!$C$7*(1+Assumptions!$C$14)^(B50-1)*(Assumptions!$C$47+(1-Assumptions!$C$47)*MAX(0,1-B50/Assumptions!$C$18))*Assumptions!$C$10*(1+Assumptions!$C$13)^(B50-1)</f>
        <v>1071252018252.08</v>
      </c>
      <c r="H50" s="10" t="n">
        <f aca="false">IF(B50&lt;=Assumptions!$C$18+Assumptions!$C$35,SUMPRODUCT((ROW(H$4:H50)&gt;=ROW(H50)-Assumptions!$C$35+1)*IF(ROW(H$4:H50)-3&lt;=Assumptions!$C$18,(Assumptions!$C$7*(1+Assumptions!$C$14)^(ROW(H$4:H50)-4)*(1-Assumptions!$C$47)/Assumptions!$C$18),0))*Assumptions!$C$34/Assumptions!$C$35,0)</f>
        <v>332572388880.737</v>
      </c>
      <c r="I50" s="10" t="n">
        <f aca="false">Assumptions!$C$7*(1+Assumptions!$C$14)^(B50-1)*(1-Assumptions!$C$47)*MIN(1,B50/Assumptions!$C$18)</f>
        <v>186193502.641844</v>
      </c>
      <c r="J50" s="10" t="n">
        <f aca="false">I50*Assumptions!$C$8*(1+Assumptions!$C$13)^(B50-1)*Assumptions!$C$39</f>
        <v>6248597469620.28</v>
      </c>
      <c r="K50" s="10" t="n">
        <f aca="false">J50*Assumptions!$C$40</f>
        <v>1249719493924.06</v>
      </c>
      <c r="L50" s="10" t="n">
        <f aca="false">J50*(1-Assumptions!$C$40)</f>
        <v>4998877975696.23</v>
      </c>
      <c r="M50" s="10" t="n">
        <f aca="false">O49*(VLOOKUP(B50,'Scenario Inputs'!B10:I69,COLUMN('Scenario Inputs'!F1)-1,FALSE())-Assumptions!$C$42)</f>
        <v>2325564642727.27</v>
      </c>
      <c r="N50" s="10" t="n">
        <f aca="false">IF(B50&lt;=Assumptions!$C$43,0,MIN(O49*Assumptions!$C$44,MAX(0,F50+H50-G50)))</f>
        <v>0</v>
      </c>
      <c r="O50" s="10" t="n">
        <f aca="false">O49+K50+M50-N50</f>
        <v>42991634013384.8</v>
      </c>
      <c r="P50" s="10" t="n">
        <f aca="false">G50-F50-H50</f>
        <v>695919877397.297</v>
      </c>
      <c r="Q50" s="10" t="n">
        <f aca="false">N50</f>
        <v>0</v>
      </c>
      <c r="R50" s="10" t="n">
        <f aca="false">P50+Q50-T50</f>
        <v>695919877397.297</v>
      </c>
      <c r="S50" s="10" t="n">
        <f aca="false">S49*(1+0.03)+R50</f>
        <v>18809639768249.4</v>
      </c>
      <c r="T50" s="15" t="n">
        <f aca="false">J50*Assumptions!$C$52*MAX(0,1-(B50-1)/Assumptions!$C$53)</f>
        <v>0</v>
      </c>
    </row>
    <row r="51" customFormat="false" ht="15" hidden="false" customHeight="true" outlineLevel="0" collapsed="false">
      <c r="B51" s="1" t="n">
        <v>48</v>
      </c>
      <c r="C51" s="1" t="n">
        <f aca="false">2025+B51</f>
        <v>2073</v>
      </c>
      <c r="D51" s="10" t="n">
        <f aca="false">D50*(1-IF(B51&lt;=10,Assumptions!$C$25,IF(B51&lt;=20,Assumptions!$C$26,IF(B51&lt;=30,Assumptions!$C$27,IF(B51&lt;=40,Assumptions!$C$28,IF(B51&lt;=50,Assumptions!$C$29,Assumptions!$C$30))))))</f>
        <v>479885.670337218</v>
      </c>
      <c r="E51" s="56" t="n">
        <f aca="false">E50*(1+Assumptions!$C$20)</f>
        <v>71238.6799948072</v>
      </c>
      <c r="F51" s="10" t="n">
        <f aca="false">D51*E51</f>
        <v>34186421703.2466</v>
      </c>
      <c r="G51" s="10" t="n">
        <f aca="false">Assumptions!$C$7*(1+Assumptions!$C$14)^(B51-1)*(Assumptions!$C$47+(1-Assumptions!$C$47)*MAX(0,1-B51/Assumptions!$C$18))*Assumptions!$C$10*(1+Assumptions!$C$13)^(B51-1)</f>
        <v>1003006562014.88</v>
      </c>
      <c r="H51" s="10" t="n">
        <f aca="false">IF(B51&lt;=Assumptions!$C$18+Assumptions!$C$35,SUMPRODUCT((ROW(H$4:H51)&gt;=ROW(H51)-Assumptions!$C$35+1)*IF(ROW(H$4:H51)-3&lt;=Assumptions!$C$18,(Assumptions!$C$7*(1+Assumptions!$C$14)^(ROW(H$4:H51)-4)*(1-Assumptions!$C$47)/Assumptions!$C$18),0))*Assumptions!$C$34/Assumptions!$C$35,0)</f>
        <v>334235250825.14</v>
      </c>
      <c r="I51" s="10" t="n">
        <f aca="false">Assumptions!$C$7*(1+Assumptions!$C$14)^(B51-1)*(1-Assumptions!$C$47)*MIN(1,B51/Assumptions!$C$18)</f>
        <v>191105841.86048</v>
      </c>
      <c r="J51" s="10" t="n">
        <f aca="false">I51*Assumptions!$C$8*(1+Assumptions!$C$13)^(B51-1)*Assumptions!$C$39</f>
        <v>6605857706223.76</v>
      </c>
      <c r="K51" s="10" t="n">
        <f aca="false">J51*Assumptions!$C$40</f>
        <v>1321171541244.75</v>
      </c>
      <c r="L51" s="10" t="n">
        <f aca="false">J51*(1-Assumptions!$C$40)</f>
        <v>5284686164979.01</v>
      </c>
      <c r="M51" s="10" t="n">
        <f aca="false">O50*(VLOOKUP(B51,'Scenario Inputs'!B10:I69,COLUMN('Scenario Inputs'!F1)-1,FALSE())-Assumptions!$C$42)</f>
        <v>2536506406789.7</v>
      </c>
      <c r="N51" s="10" t="n">
        <f aca="false">IF(B51&lt;=Assumptions!$C$43,0,MIN(O50*Assumptions!$C$44,MAX(0,F51+H51-G51)))</f>
        <v>0</v>
      </c>
      <c r="O51" s="10" t="n">
        <f aca="false">O50+K51+M51-N51</f>
        <v>46849311961419.2</v>
      </c>
      <c r="P51" s="10" t="n">
        <f aca="false">G51-F51-H51</f>
        <v>634584889486.493</v>
      </c>
      <c r="Q51" s="10" t="n">
        <f aca="false">N51</f>
        <v>0</v>
      </c>
      <c r="R51" s="10" t="n">
        <f aca="false">P51+Q51-T51</f>
        <v>634584889486.493</v>
      </c>
      <c r="S51" s="10" t="n">
        <f aca="false">S50*(1+0.03)+R51</f>
        <v>20008513850783.4</v>
      </c>
      <c r="T51" s="15" t="n">
        <f aca="false">J51*Assumptions!$C$52*MAX(0,1-(B51-1)/Assumptions!$C$53)</f>
        <v>0</v>
      </c>
    </row>
    <row r="52" customFormat="false" ht="15" hidden="false" customHeight="true" outlineLevel="0" collapsed="false">
      <c r="B52" s="1" t="n">
        <v>49</v>
      </c>
      <c r="C52" s="1" t="n">
        <f aca="false">2025+B52</f>
        <v>2074</v>
      </c>
      <c r="D52" s="10" t="n">
        <f aca="false">D51*(1-IF(B52&lt;=10,Assumptions!$C$25,IF(B52&lt;=20,Assumptions!$C$26,IF(B52&lt;=30,Assumptions!$C$27,IF(B52&lt;=40,Assumptions!$C$28,IF(B52&lt;=50,Assumptions!$C$29,Assumptions!$C$30))))))</f>
        <v>374310.82286303</v>
      </c>
      <c r="E52" s="56" t="n">
        <f aca="false">E51*(1+Assumptions!$C$20)</f>
        <v>73019.6469946774</v>
      </c>
      <c r="F52" s="10" t="n">
        <f aca="false">D52*E52</f>
        <v>27332044151.7457</v>
      </c>
      <c r="G52" s="10" t="n">
        <f aca="false">Assumptions!$C$7*(1+Assumptions!$C$14)^(B52-1)*(Assumptions!$C$47+(1-Assumptions!$C$47)*MAX(0,1-B52/Assumptions!$C$18))*Assumptions!$C$10*(1+Assumptions!$C$13)^(B52-1)</f>
        <v>928639894232.489</v>
      </c>
      <c r="H52" s="10" t="n">
        <f aca="false">IF(B52&lt;=Assumptions!$C$18+Assumptions!$C$35,SUMPRODUCT((ROW(H$4:H52)&gt;=ROW(H52)-Assumptions!$C$35+1)*IF(ROW(H$4:H52)-3&lt;=Assumptions!$C$18,(Assumptions!$C$7*(1+Assumptions!$C$14)^(ROW(H$4:H52)-4)*(1-Assumptions!$C$47)/Assumptions!$C$18),0))*Assumptions!$C$34/Assumptions!$C$35,0)</f>
        <v>335906427079.266</v>
      </c>
      <c r="I52" s="10" t="n">
        <f aca="false">Assumptions!$C$7*(1+Assumptions!$C$14)^(B52-1)*(1-Assumptions!$C$47)*MIN(1,B52/Assumptions!$C$18)</f>
        <v>196062649.633736</v>
      </c>
      <c r="J52" s="10" t="n">
        <f aca="false">I52*Assumptions!$C$8*(1+Assumptions!$C$13)^(B52-1)*Assumptions!$C$39</f>
        <v>6980513054693.31</v>
      </c>
      <c r="K52" s="10" t="n">
        <f aca="false">J52*Assumptions!$C$40</f>
        <v>1396102610938.66</v>
      </c>
      <c r="L52" s="10" t="n">
        <f aca="false">J52*(1-Assumptions!$C$40)</f>
        <v>5584410443754.65</v>
      </c>
      <c r="M52" s="10" t="n">
        <f aca="false">O51*(VLOOKUP(B52,'Scenario Inputs'!B10:I69,COLUMN('Scenario Inputs'!F1)-1,FALSE())-Assumptions!$C$42)</f>
        <v>2764109405723.74</v>
      </c>
      <c r="N52" s="10" t="n">
        <f aca="false">IF(B52&lt;=Assumptions!$C$43,0,MIN(O51*Assumptions!$C$44,MAX(0,F52+H52-G52)))</f>
        <v>0</v>
      </c>
      <c r="O52" s="10" t="n">
        <f aca="false">O51+K52+M52-N52</f>
        <v>51009523978081.6</v>
      </c>
      <c r="P52" s="10" t="n">
        <f aca="false">G52-F52-H52</f>
        <v>565401423001.477</v>
      </c>
      <c r="Q52" s="10" t="n">
        <f aca="false">N52</f>
        <v>0</v>
      </c>
      <c r="R52" s="10" t="n">
        <f aca="false">P52+Q52-T52</f>
        <v>565401423001.477</v>
      </c>
      <c r="S52" s="10" t="n">
        <f aca="false">S51*(1+0.03)+R52</f>
        <v>21174170689308.4</v>
      </c>
      <c r="T52" s="15" t="n">
        <f aca="false">J52*Assumptions!$C$52*MAX(0,1-(B52-1)/Assumptions!$C$53)</f>
        <v>0</v>
      </c>
    </row>
    <row r="53" customFormat="false" ht="15" hidden="false" customHeight="true" outlineLevel="0" collapsed="false">
      <c r="B53" s="1" t="n">
        <v>50</v>
      </c>
      <c r="C53" s="1" t="n">
        <f aca="false">2025+B53</f>
        <v>2075</v>
      </c>
      <c r="D53" s="10" t="n">
        <f aca="false">D52*(1-IF(B53&lt;=10,Assumptions!$C$25,IF(B53&lt;=20,Assumptions!$C$26,IF(B53&lt;=30,Assumptions!$C$27,IF(B53&lt;=40,Assumptions!$C$28,IF(B53&lt;=50,Assumptions!$C$29,Assumptions!$C$30))))))</f>
        <v>291962.441833163</v>
      </c>
      <c r="E53" s="56" t="n">
        <f aca="false">E52*(1+Assumptions!$C$20)</f>
        <v>74845.1381695443</v>
      </c>
      <c r="F53" s="10" t="n">
        <f aca="false">D53*E53</f>
        <v>21851969299.3207</v>
      </c>
      <c r="G53" s="10" t="n">
        <f aca="false">Assumptions!$C$7*(1+Assumptions!$C$14)^(B53-1)*(Assumptions!$C$47+(1-Assumptions!$C$47)*MAX(0,1-B53/Assumptions!$C$18))*Assumptions!$C$10*(1+Assumptions!$C$13)^(B53-1)</f>
        <v>847806012529.979</v>
      </c>
      <c r="H53" s="10" t="n">
        <f aca="false">IF(B53&lt;=Assumptions!$C$18+Assumptions!$C$35,SUMPRODUCT((ROW(H$4:H53)&gt;=ROW(H53)-Assumptions!$C$35+1)*IF(ROW(H$4:H53)-3&lt;=Assumptions!$C$18,(Assumptions!$C$7*(1+Assumptions!$C$14)^(ROW(H$4:H53)-4)*(1-Assumptions!$C$47)/Assumptions!$C$18),0))*Assumptions!$C$34/Assumptions!$C$35,0)</f>
        <v>337585959214.662</v>
      </c>
      <c r="I53" s="10" t="n">
        <f aca="false">Assumptions!$C$7*(1+Assumptions!$C$14)^(B53-1)*(1-Assumptions!$C$47)*MIN(1,B53/Assumptions!$C$18)</f>
        <v>201064247.838678</v>
      </c>
      <c r="J53" s="10" t="n">
        <f aca="false">I53*Assumptions!$C$8*(1+Assumptions!$C$13)^(B53-1)*Assumptions!$C$39</f>
        <v>7373344988332.43</v>
      </c>
      <c r="K53" s="10" t="n">
        <f aca="false">J53*Assumptions!$C$40</f>
        <v>1474668997666.49</v>
      </c>
      <c r="L53" s="10" t="n">
        <f aca="false">J53*(1-Assumptions!$C$40)</f>
        <v>5898675990665.94</v>
      </c>
      <c r="M53" s="10" t="n">
        <f aca="false">O52*(VLOOKUP(B53,'Scenario Inputs'!B10:I69,COLUMN('Scenario Inputs'!F1)-1,FALSE())-Assumptions!$C$42)</f>
        <v>3009561914706.82</v>
      </c>
      <c r="N53" s="10" t="n">
        <f aca="false">IF(B53&lt;=Assumptions!$C$43,0,MIN(O52*Assumptions!$C$44,MAX(0,F53+H53-G53)))</f>
        <v>0</v>
      </c>
      <c r="O53" s="10" t="n">
        <f aca="false">O52+K53+M53-N53</f>
        <v>55493754890454.9</v>
      </c>
      <c r="P53" s="10" t="n">
        <f aca="false">G53-F53-H53</f>
        <v>488368084015.996</v>
      </c>
      <c r="Q53" s="10" t="n">
        <f aca="false">N53</f>
        <v>0</v>
      </c>
      <c r="R53" s="10" t="n">
        <f aca="false">P53+Q53-T53</f>
        <v>488368084015.996</v>
      </c>
      <c r="S53" s="10" t="n">
        <f aca="false">S52*(1+0.03)+R53</f>
        <v>22297763894003.7</v>
      </c>
      <c r="T53" s="15" t="n">
        <f aca="false">J53*Assumptions!$C$52*MAX(0,1-(B53-1)/Assumptions!$C$53)</f>
        <v>0</v>
      </c>
    </row>
    <row r="54" customFormat="false" ht="15" hidden="false" customHeight="true" outlineLevel="0" collapsed="false">
      <c r="B54" s="1" t="n">
        <v>51</v>
      </c>
      <c r="C54" s="1" t="n">
        <f aca="false">2025+B54</f>
        <v>2076</v>
      </c>
      <c r="D54" s="10" t="n">
        <f aca="false">D53*(1-IF(B54&lt;=10,Assumptions!$C$25,IF(B54&lt;=20,Assumptions!$C$26,IF(B54&lt;=30,Assumptions!$C$27,IF(B54&lt;=40,Assumptions!$C$28,IF(B54&lt;=50,Assumptions!$C$29,Assumptions!$C$30))))))</f>
        <v>189775.587191556</v>
      </c>
      <c r="E54" s="56" t="n">
        <f aca="false">E53*(1+Assumptions!$C$20)</f>
        <v>76716.2666237829</v>
      </c>
      <c r="F54" s="10" t="n">
        <f aca="false">D54*E54</f>
        <v>14558874545.6724</v>
      </c>
      <c r="G54" s="10" t="n">
        <f aca="false">Assumptions!$C$7*(1+Assumptions!$C$14)^(B54-1)*(Assumptions!$C$47+(1-Assumptions!$C$47)*MAX(0,1-B54/Assumptions!$C$18))*Assumptions!$C$10*(1+Assumptions!$C$13)^(B54-1)</f>
        <v>877606393870.408</v>
      </c>
      <c r="H54" s="10" t="n">
        <f aca="false">IF(B54&lt;=Assumptions!$C$18+Assumptions!$C$35,SUMPRODUCT((ROW(H$4:H54)&gt;=ROW(H54)-Assumptions!$C$35+1)*IF(ROW(H$4:H54)-3&lt;=Assumptions!$C$18,(Assumptions!$C$7*(1+Assumptions!$C$14)^(ROW(H$4:H54)-4)*(1-Assumptions!$C$47)/Assumptions!$C$18),0))*Assumptions!$C$34/Assumptions!$C$35,0)</f>
        <v>282020844438.672</v>
      </c>
      <c r="I54" s="10" t="n">
        <f aca="false">Assumptions!$C$7*(1+Assumptions!$C$14)^(B54-1)*(1-Assumptions!$C$47)*MIN(1,B54/Assumptions!$C$18)</f>
        <v>202069569.077872</v>
      </c>
      <c r="J54" s="10" t="n">
        <f aca="false">I54*Assumptions!$C$8*(1+Assumptions!$C$13)^(B54-1)*Assumptions!$C$39</f>
        <v>7632518064672.31</v>
      </c>
      <c r="K54" s="10" t="n">
        <f aca="false">J54*Assumptions!$C$40</f>
        <v>1526503612934.46</v>
      </c>
      <c r="L54" s="10" t="n">
        <f aca="false">J54*(1-Assumptions!$C$40)</f>
        <v>6106014451737.85</v>
      </c>
      <c r="M54" s="10" t="n">
        <f aca="false">O53*(VLOOKUP(B54,'Scenario Inputs'!B10:I69,COLUMN('Scenario Inputs'!F1)-1,FALSE())-Assumptions!$C$42)</f>
        <v>3274131538536.84</v>
      </c>
      <c r="N54" s="10" t="n">
        <f aca="false">IF(B54&lt;=Assumptions!$C$43,0,MIN(O53*Assumptions!$C$44,MAX(0,F54+H54-G54)))</f>
        <v>0</v>
      </c>
      <c r="O54" s="10" t="n">
        <f aca="false">O53+K54+M54-N54</f>
        <v>60294390041926.2</v>
      </c>
      <c r="P54" s="10" t="n">
        <f aca="false">G54-F54-H54</f>
        <v>581026674886.063</v>
      </c>
      <c r="Q54" s="10" t="n">
        <f aca="false">N54</f>
        <v>0</v>
      </c>
      <c r="R54" s="10" t="n">
        <f aca="false">P54+Q54-T54</f>
        <v>581026674886.063</v>
      </c>
      <c r="S54" s="10" t="n">
        <f aca="false">S53*(1+0.03)+R54</f>
        <v>23547723485709.8</v>
      </c>
      <c r="T54" s="15" t="n">
        <f aca="false">J54*Assumptions!$C$52*MAX(0,1-(B54-1)/Assumptions!$C$53)</f>
        <v>0</v>
      </c>
    </row>
    <row r="55" customFormat="false" ht="15" hidden="false" customHeight="true" outlineLevel="0" collapsed="false">
      <c r="B55" s="1" t="n">
        <v>52</v>
      </c>
      <c r="C55" s="1" t="n">
        <f aca="false">2025+B55</f>
        <v>2077</v>
      </c>
      <c r="D55" s="10" t="n">
        <f aca="false">D54*(1-IF(B55&lt;=10,Assumptions!$C$25,IF(B55&lt;=20,Assumptions!$C$26,IF(B55&lt;=30,Assumptions!$C$27,IF(B55&lt;=40,Assumptions!$C$28,IF(B55&lt;=50,Assumptions!$C$29,Assumptions!$C$30))))))</f>
        <v>123354.131674511</v>
      </c>
      <c r="E55" s="56" t="n">
        <f aca="false">E54*(1+Assumptions!$C$20)</f>
        <v>78634.1732893775</v>
      </c>
      <c r="F55" s="10" t="n">
        <f aca="false">D55*E55</f>
        <v>9699850166.05422</v>
      </c>
      <c r="G55" s="10" t="n">
        <f aca="false">Assumptions!$C$7*(1+Assumptions!$C$14)^(B55-1)*(Assumptions!$C$47+(1-Assumptions!$C$47)*MAX(0,1-B55/Assumptions!$C$18))*Assumptions!$C$10*(1+Assumptions!$C$13)^(B55-1)</f>
        <v>908454258614.952</v>
      </c>
      <c r="H55" s="10" t="n">
        <f aca="false">IF(B55&lt;=Assumptions!$C$18+Assumptions!$C$35,SUMPRODUCT((ROW(H$4:H55)&gt;=ROW(H55)-Assumptions!$C$35+1)*IF(ROW(H$4:H55)-3&lt;=Assumptions!$C$18,(Assumptions!$C$7*(1+Assumptions!$C$14)^(ROW(H$4:H55)-4)*(1-Assumptions!$C$47)/Assumptions!$C$18),0))*Assumptions!$C$34/Assumptions!$C$35,0)</f>
        <v>226177904088.802</v>
      </c>
      <c r="I55" s="10" t="n">
        <f aca="false">Assumptions!$C$7*(1+Assumptions!$C$14)^(B55-1)*(1-Assumptions!$C$47)*MIN(1,B55/Assumptions!$C$18)</f>
        <v>203079916.923261</v>
      </c>
      <c r="J55" s="10" t="n">
        <f aca="false">I55*Assumptions!$C$8*(1+Assumptions!$C$13)^(B55-1)*Assumptions!$C$39</f>
        <v>7900801074645.54</v>
      </c>
      <c r="K55" s="10" t="n">
        <f aca="false">J55*Assumptions!$C$40</f>
        <v>1580160214929.11</v>
      </c>
      <c r="L55" s="10" t="n">
        <f aca="false">J55*(1-Assumptions!$C$40)</f>
        <v>6320640859716.44</v>
      </c>
      <c r="M55" s="10" t="n">
        <f aca="false">O54*(VLOOKUP(B55,'Scenario Inputs'!B10:I69,COLUMN('Scenario Inputs'!F1)-1,FALSE())-Assumptions!$C$42)</f>
        <v>3557369012473.65</v>
      </c>
      <c r="N55" s="10" t="n">
        <f aca="false">IF(B55&lt;=Assumptions!$C$43,0,MIN(O54*Assumptions!$C$44,MAX(0,F55+H55-G55)))</f>
        <v>0</v>
      </c>
      <c r="O55" s="10" t="n">
        <f aca="false">O54+K55+M55-N55</f>
        <v>65431919269329</v>
      </c>
      <c r="P55" s="10" t="n">
        <f aca="false">G55-F55-H55</f>
        <v>672576504360.096</v>
      </c>
      <c r="Q55" s="10" t="n">
        <f aca="false">N55</f>
        <v>0</v>
      </c>
      <c r="R55" s="10" t="n">
        <f aca="false">P55+Q55-T55</f>
        <v>672576504360.096</v>
      </c>
      <c r="S55" s="10" t="n">
        <f aca="false">S54*(1+0.03)+R55</f>
        <v>24926731694641.2</v>
      </c>
      <c r="T55" s="15" t="n">
        <f aca="false">J55*Assumptions!$C$52*MAX(0,1-(B55-1)/Assumptions!$C$53)</f>
        <v>0</v>
      </c>
    </row>
    <row r="56" customFormat="false" ht="15" hidden="false" customHeight="true" outlineLevel="0" collapsed="false">
      <c r="B56" s="1" t="n">
        <v>53</v>
      </c>
      <c r="C56" s="1" t="n">
        <f aca="false">2025+B56</f>
        <v>2078</v>
      </c>
      <c r="D56" s="10" t="n">
        <f aca="false">D55*(1-IF(B56&lt;=10,Assumptions!$C$25,IF(B56&lt;=20,Assumptions!$C$26,IF(B56&lt;=30,Assumptions!$C$27,IF(B56&lt;=40,Assumptions!$C$28,IF(B56&lt;=50,Assumptions!$C$29,Assumptions!$C$30))))))</f>
        <v>80180.1855884325</v>
      </c>
      <c r="E56" s="56" t="n">
        <f aca="false">E55*(1+Assumptions!$C$20)</f>
        <v>80600.0276216119</v>
      </c>
      <c r="F56" s="10" t="n">
        <f aca="false">D56*E56</f>
        <v>6462525173.13363</v>
      </c>
      <c r="G56" s="10" t="n">
        <f aca="false">Assumptions!$C$7*(1+Assumptions!$C$14)^(B56-1)*(Assumptions!$C$47+(1-Assumptions!$C$47)*MAX(0,1-B56/Assumptions!$C$18))*Assumptions!$C$10*(1+Assumptions!$C$13)^(B56-1)</f>
        <v>940386425805.268</v>
      </c>
      <c r="H56" s="10" t="n">
        <f aca="false">IF(B56&lt;=Assumptions!$C$18+Assumptions!$C$35,SUMPRODUCT((ROW(H$4:H56)&gt;=ROW(H56)-Assumptions!$C$35+1)*IF(ROW(H$4:H56)-3&lt;=Assumptions!$C$18,(Assumptions!$C$7*(1+Assumptions!$C$14)^(ROW(H$4:H56)-4)*(1-Assumptions!$C$47)/Assumptions!$C$18),0))*Assumptions!$C$34/Assumptions!$C$35,0)</f>
        <v>170055749037.182</v>
      </c>
      <c r="I56" s="10" t="n">
        <f aca="false">Assumptions!$C$7*(1+Assumptions!$C$14)^(B56-1)*(1-Assumptions!$C$47)*MIN(1,B56/Assumptions!$C$18)</f>
        <v>204095316.507877</v>
      </c>
      <c r="J56" s="10" t="n">
        <f aca="false">I56*Assumptions!$C$8*(1+Assumptions!$C$13)^(B56-1)*Assumptions!$C$39</f>
        <v>8178514232419.33</v>
      </c>
      <c r="K56" s="10" t="n">
        <f aca="false">J56*Assumptions!$C$40</f>
        <v>1635702846483.87</v>
      </c>
      <c r="L56" s="10" t="n">
        <f aca="false">J56*(1-Assumptions!$C$40)</f>
        <v>6542811385935.47</v>
      </c>
      <c r="M56" s="10" t="n">
        <f aca="false">O55*(VLOOKUP(B56,'Scenario Inputs'!B10:I69,COLUMN('Scenario Inputs'!F1)-1,FALSE())-Assumptions!$C$42)</f>
        <v>3860483236890.41</v>
      </c>
      <c r="N56" s="10" t="n">
        <f aca="false">IF(B56&lt;=Assumptions!$C$43,0,MIN(O55*Assumptions!$C$44,MAX(0,F56+H56-G56)))</f>
        <v>0</v>
      </c>
      <c r="O56" s="10" t="n">
        <f aca="false">O55+K56+M56-N56</f>
        <v>70928105352703.3</v>
      </c>
      <c r="P56" s="10" t="n">
        <f aca="false">G56-F56-H56</f>
        <v>763868151594.952</v>
      </c>
      <c r="Q56" s="10" t="n">
        <f aca="false">N56</f>
        <v>0</v>
      </c>
      <c r="R56" s="10" t="n">
        <f aca="false">P56+Q56-T56</f>
        <v>763868151594.952</v>
      </c>
      <c r="S56" s="10" t="n">
        <f aca="false">S55*(1+0.03)+R56</f>
        <v>26438401797075.4</v>
      </c>
      <c r="T56" s="15" t="n">
        <f aca="false">J56*Assumptions!$C$52*MAX(0,1-(B56-1)/Assumptions!$C$53)</f>
        <v>0</v>
      </c>
    </row>
    <row r="57" customFormat="false" ht="15" hidden="false" customHeight="true" outlineLevel="0" collapsed="false">
      <c r="B57" s="1" t="n">
        <v>54</v>
      </c>
      <c r="C57" s="1" t="n">
        <f aca="false">2025+B57</f>
        <v>2079</v>
      </c>
      <c r="D57" s="10" t="n">
        <f aca="false">D56*(1-IF(B57&lt;=10,Assumptions!$C$25,IF(B57&lt;=20,Assumptions!$C$26,IF(B57&lt;=30,Assumptions!$C$27,IF(B57&lt;=40,Assumptions!$C$28,IF(B57&lt;=50,Assumptions!$C$29,Assumptions!$C$30))))))</f>
        <v>52117.1206324811</v>
      </c>
      <c r="E57" s="56" t="n">
        <f aca="false">E56*(1+Assumptions!$C$20)</f>
        <v>82615.0283121522</v>
      </c>
      <c r="F57" s="10" t="n">
        <f aca="false">D57*E57</f>
        <v>4305657396.60028</v>
      </c>
      <c r="G57" s="10" t="n">
        <f aca="false">Assumptions!$C$7*(1+Assumptions!$C$14)^(B57-1)*(Assumptions!$C$47+(1-Assumptions!$C$47)*MAX(0,1-B57/Assumptions!$C$18))*Assumptions!$C$10*(1+Assumptions!$C$13)^(B57-1)</f>
        <v>973441008672.323</v>
      </c>
      <c r="H57" s="10" t="n">
        <f aca="false">IF(B57&lt;=Assumptions!$C$18+Assumptions!$C$35,SUMPRODUCT((ROW(H$4:H57)&gt;=ROW(H57)-Assumptions!$C$35+1)*IF(ROW(H$4:H57)-3&lt;=Assumptions!$C$18,(Assumptions!$C$7*(1+Assumptions!$C$14)^(ROW(H$4:H57)-4)*(1-Assumptions!$C$47)/Assumptions!$C$18),0))*Assumptions!$C$34/Assumptions!$C$35,0)</f>
        <v>113652983210.304</v>
      </c>
      <c r="I57" s="10" t="n">
        <f aca="false">Assumptions!$C$7*(1+Assumptions!$C$14)^(B57-1)*(1-Assumptions!$C$47)*MIN(1,B57/Assumptions!$C$18)</f>
        <v>205115793.090417</v>
      </c>
      <c r="J57" s="10" t="n">
        <f aca="false">I57*Assumptions!$C$8*(1+Assumptions!$C$13)^(B57-1)*Assumptions!$C$39</f>
        <v>8465989007688.87</v>
      </c>
      <c r="K57" s="10" t="n">
        <f aca="false">J57*Assumptions!$C$40</f>
        <v>1693197801537.77</v>
      </c>
      <c r="L57" s="10" t="n">
        <f aca="false">J57*(1-Assumptions!$C$40)</f>
        <v>6772791206151.1</v>
      </c>
      <c r="M57" s="10" t="n">
        <f aca="false">O56*(VLOOKUP(B57,'Scenario Inputs'!B10:I69,COLUMN('Scenario Inputs'!F1)-1,FALSE())-Assumptions!$C$42)</f>
        <v>4184758215809.49</v>
      </c>
      <c r="N57" s="10" t="n">
        <f aca="false">IF(B57&lt;=Assumptions!$C$43,0,MIN(O56*Assumptions!$C$44,MAX(0,F57+H57-G57)))</f>
        <v>0</v>
      </c>
      <c r="O57" s="10" t="n">
        <f aca="false">O56+K57+M57-N57</f>
        <v>76806061370050.6</v>
      </c>
      <c r="P57" s="10" t="n">
        <f aca="false">G57-F57-H57</f>
        <v>855482368065.419</v>
      </c>
      <c r="Q57" s="10" t="n">
        <f aca="false">N57</f>
        <v>0</v>
      </c>
      <c r="R57" s="10" t="n">
        <f aca="false">P57+Q57-T57</f>
        <v>855482368065.419</v>
      </c>
      <c r="S57" s="10" t="n">
        <f aca="false">S56*(1+0.03)+R57</f>
        <v>28087036219053.1</v>
      </c>
      <c r="T57" s="15" t="n">
        <f aca="false">J57*Assumptions!$C$52*MAX(0,1-(B57-1)/Assumptions!$C$53)</f>
        <v>0</v>
      </c>
    </row>
    <row r="58" customFormat="false" ht="15" hidden="false" customHeight="true" outlineLevel="0" collapsed="false">
      <c r="B58" s="1" t="n">
        <v>55</v>
      </c>
      <c r="C58" s="1" t="n">
        <f aca="false">2025+B58</f>
        <v>2080</v>
      </c>
      <c r="D58" s="10" t="n">
        <f aca="false">D57*(1-IF(B58&lt;=10,Assumptions!$C$25,IF(B58&lt;=20,Assumptions!$C$26,IF(B58&lt;=30,Assumptions!$C$27,IF(B58&lt;=40,Assumptions!$C$28,IF(B58&lt;=50,Assumptions!$C$29,Assumptions!$C$30))))))</f>
        <v>33876.1284111127</v>
      </c>
      <c r="E58" s="56" t="n">
        <f aca="false">E57*(1+Assumptions!$C$20)</f>
        <v>84680.404019956</v>
      </c>
      <c r="F58" s="10" t="n">
        <f aca="false">D58*E58</f>
        <v>2868644240.48494</v>
      </c>
      <c r="G58" s="10" t="n">
        <f aca="false">Assumptions!$C$7*(1+Assumptions!$C$14)^(B58-1)*(Assumptions!$C$47+(1-Assumptions!$C$47)*MAX(0,1-B58/Assumptions!$C$18))*Assumptions!$C$10*(1+Assumptions!$C$13)^(B58-1)</f>
        <v>1007657460127.16</v>
      </c>
      <c r="H58" s="10" t="n">
        <f aca="false">IF(B58&lt;=Assumptions!$C$18+Assumptions!$C$35,SUMPRODUCT((ROW(H$4:H58)&gt;=ROW(H58)-Assumptions!$C$35+1)*IF(ROW(H$4:H58)-3&lt;=Assumptions!$C$18,(Assumptions!$C$7*(1+Assumptions!$C$14)^(ROW(H$4:H58)-4)*(1-Assumptions!$C$47)/Assumptions!$C$18),0))*Assumptions!$C$34/Assumptions!$C$35,0)</f>
        <v>56968203554.2922</v>
      </c>
      <c r="I58" s="10" t="n">
        <f aca="false">Assumptions!$C$7*(1+Assumptions!$C$14)^(B58-1)*(1-Assumptions!$C$47)*MIN(1,B58/Assumptions!$C$18)</f>
        <v>206141372.055869</v>
      </c>
      <c r="J58" s="10" t="n">
        <f aca="false">I58*Assumptions!$C$8*(1+Assumptions!$C$13)^(B58-1)*Assumptions!$C$39</f>
        <v>8763568521309.14</v>
      </c>
      <c r="K58" s="10" t="n">
        <f aca="false">J58*Assumptions!$C$40</f>
        <v>1752713704261.83</v>
      </c>
      <c r="L58" s="10" t="n">
        <f aca="false">J58*(1-Assumptions!$C$40)</f>
        <v>7010854817047.31</v>
      </c>
      <c r="M58" s="10" t="n">
        <f aca="false">O57*(VLOOKUP(B58,'Scenario Inputs'!B10:I69,COLUMN('Scenario Inputs'!F1)-1,FALSE())-Assumptions!$C$42)</f>
        <v>4531557620832.98</v>
      </c>
      <c r="N58" s="10" t="n">
        <f aca="false">IF(B58&lt;=Assumptions!$C$43,0,MIN(O57*Assumptions!$C$44,MAX(0,F58+H58-G58)))</f>
        <v>0</v>
      </c>
      <c r="O58" s="10" t="n">
        <f aca="false">O57+K58+M58-N58</f>
        <v>83090332695145.4</v>
      </c>
      <c r="P58" s="10" t="n">
        <f aca="false">G58-F58-H58</f>
        <v>947820612332.378</v>
      </c>
      <c r="Q58" s="10" t="n">
        <f aca="false">N58</f>
        <v>0</v>
      </c>
      <c r="R58" s="10" t="n">
        <f aca="false">P58+Q58-T58</f>
        <v>947820612332.378</v>
      </c>
      <c r="S58" s="10" t="n">
        <f aca="false">S57*(1+0.03)+R58</f>
        <v>29877467917957.1</v>
      </c>
      <c r="T58" s="15" t="n">
        <f aca="false">J58*Assumptions!$C$52*MAX(0,1-(B58-1)/Assumptions!$C$53)</f>
        <v>0</v>
      </c>
    </row>
    <row r="59" customFormat="false" ht="15" hidden="false" customHeight="true" outlineLevel="0" collapsed="false">
      <c r="B59" s="1" t="n">
        <v>56</v>
      </c>
      <c r="C59" s="1" t="n">
        <f aca="false">2025+B59</f>
        <v>2081</v>
      </c>
      <c r="D59" s="10" t="n">
        <f aca="false">D58*(1-IF(B59&lt;=10,Assumptions!$C$25,IF(B59&lt;=20,Assumptions!$C$26,IF(B59&lt;=30,Assumptions!$C$27,IF(B59&lt;=40,Assumptions!$C$28,IF(B59&lt;=50,Assumptions!$C$29,Assumptions!$C$30))))))</f>
        <v>22019.4834672233</v>
      </c>
      <c r="E59" s="56" t="n">
        <f aca="false">E58*(1+Assumptions!$C$20)</f>
        <v>86797.4141204549</v>
      </c>
      <c r="F59" s="10" t="n">
        <f aca="false">D59*E59</f>
        <v>1911234225.22309</v>
      </c>
      <c r="G59" s="10" t="n">
        <f aca="false">Assumptions!$C$7*(1+Assumptions!$C$14)^(B59-1)*(Assumptions!$C$47+(1-Assumptions!$C$47)*MAX(0,1-B59/Assumptions!$C$18))*Assumptions!$C$10*(1+Assumptions!$C$13)^(B59-1)</f>
        <v>1043076619850.62</v>
      </c>
      <c r="H59" s="10" t="n">
        <f aca="false">IF(B59&lt;=Assumptions!$C$18+Assumptions!$C$35,SUMPRODUCT((ROW(H$4:H59)&gt;=ROW(H59)-Assumptions!$C$35+1)*IF(ROW(H$4:H59)-3&lt;=Assumptions!$C$18,(Assumptions!$C$7*(1+Assumptions!$C$14)^(ROW(H$4:H59)-4)*(1-Assumptions!$C$47)/Assumptions!$C$18),0))*Assumptions!$C$34/Assumptions!$C$35,0)</f>
        <v>0</v>
      </c>
      <c r="I59" s="10" t="n">
        <f aca="false">Assumptions!$C$7*(1+Assumptions!$C$14)^(B59-1)*(1-Assumptions!$C$47)*MIN(1,B59/Assumptions!$C$18)</f>
        <v>207172078.916148</v>
      </c>
      <c r="J59" s="10" t="n">
        <f aca="false">I59*Assumptions!$C$8*(1+Assumptions!$C$13)^(B59-1)*Assumptions!$C$39</f>
        <v>9071607954833.15</v>
      </c>
      <c r="K59" s="10" t="n">
        <f aca="false">J59*Assumptions!$C$40</f>
        <v>1814321590966.63</v>
      </c>
      <c r="L59" s="10" t="n">
        <f aca="false">J59*(1-Assumptions!$C$40)</f>
        <v>7257286363866.52</v>
      </c>
      <c r="M59" s="10" t="n">
        <f aca="false">O58*(VLOOKUP(B59,'Scenario Inputs'!B10:I69,COLUMN('Scenario Inputs'!F1)-1,FALSE())-Assumptions!$C$42)</f>
        <v>4902329629013.58</v>
      </c>
      <c r="N59" s="10" t="n">
        <f aca="false">IF(B59&lt;=Assumptions!$C$43,0,MIN(O58*Assumptions!$C$44,MAX(0,F59+H59-G59)))</f>
        <v>0</v>
      </c>
      <c r="O59" s="10" t="n">
        <f aca="false">O58+K59+M59-N59</f>
        <v>89806983915125.6</v>
      </c>
      <c r="P59" s="10" t="n">
        <f aca="false">G59-F59-H59</f>
        <v>1041165385625.4</v>
      </c>
      <c r="Q59" s="10" t="n">
        <f aca="false">N59</f>
        <v>0</v>
      </c>
      <c r="R59" s="10" t="n">
        <f aca="false">P59+Q59-T59</f>
        <v>1041165385625.4</v>
      </c>
      <c r="S59" s="10" t="n">
        <f aca="false">S58*(1+0.03)+R59</f>
        <v>31814957341121.2</v>
      </c>
      <c r="T59" s="15" t="n">
        <f aca="false">J59*Assumptions!$C$52*MAX(0,1-(B59-1)/Assumptions!$C$53)</f>
        <v>0</v>
      </c>
    </row>
    <row r="60" customFormat="false" ht="15" hidden="false" customHeight="true" outlineLevel="0" collapsed="false">
      <c r="B60" s="1" t="n">
        <v>57</v>
      </c>
      <c r="C60" s="1" t="n">
        <f aca="false">2025+B60</f>
        <v>2082</v>
      </c>
      <c r="D60" s="10" t="n">
        <f aca="false">D59*(1-IF(B60&lt;=10,Assumptions!$C$25,IF(B60&lt;=20,Assumptions!$C$26,IF(B60&lt;=30,Assumptions!$C$27,IF(B60&lt;=40,Assumptions!$C$28,IF(B60&lt;=50,Assumptions!$C$29,Assumptions!$C$30))))))</f>
        <v>14312.6642536951</v>
      </c>
      <c r="E60" s="56" t="n">
        <f aca="false">E59*(1+Assumptions!$C$20)</f>
        <v>88967.3494734663</v>
      </c>
      <c r="F60" s="10" t="n">
        <f aca="false">D60*E60</f>
        <v>1273359802.55488</v>
      </c>
      <c r="G60" s="10" t="n">
        <f aca="false">Assumptions!$C$7*(1+Assumptions!$C$14)^(B60-1)*(Assumptions!$C$47+(1-Assumptions!$C$47)*MAX(0,1-B60/Assumptions!$C$18))*Assumptions!$C$10*(1+Assumptions!$C$13)^(B60-1)</f>
        <v>1079740763038.37</v>
      </c>
      <c r="H60" s="10" t="n">
        <f aca="false">IF(B60&lt;=Assumptions!$C$18+Assumptions!$C$35,SUMPRODUCT((ROW(H$4:H60)&gt;=ROW(H60)-Assumptions!$C$35+1)*IF(ROW(H$4:H60)-3&lt;=Assumptions!$C$18,(Assumptions!$C$7*(1+Assumptions!$C$14)^(ROW(H$4:H60)-4)*(1-Assumptions!$C$47)/Assumptions!$C$18),0))*Assumptions!$C$34/Assumptions!$C$35,0)</f>
        <v>0</v>
      </c>
      <c r="I60" s="10" t="n">
        <f aca="false">Assumptions!$C$7*(1+Assumptions!$C$14)^(B60-1)*(1-Assumptions!$C$47)*MIN(1,B60/Assumptions!$C$18)</f>
        <v>208207939.310729</v>
      </c>
      <c r="J60" s="10" t="n">
        <f aca="false">I60*Assumptions!$C$8*(1+Assumptions!$C$13)^(B60-1)*Assumptions!$C$39</f>
        <v>9390474974445.54</v>
      </c>
      <c r="K60" s="10" t="n">
        <f aca="false">J60*Assumptions!$C$40</f>
        <v>1878094994889.11</v>
      </c>
      <c r="L60" s="10" t="n">
        <f aca="false">J60*(1-Assumptions!$C$40)</f>
        <v>7512379979556.43</v>
      </c>
      <c r="M60" s="10" t="n">
        <f aca="false">O59*(VLOOKUP(B60,'Scenario Inputs'!B10:I69,COLUMN('Scenario Inputs'!F1)-1,FALSE())-Assumptions!$C$42)</f>
        <v>5298612050992.41</v>
      </c>
      <c r="N60" s="10" t="n">
        <f aca="false">IF(B60&lt;=Assumptions!$C$43,0,MIN(O59*Assumptions!$C$44,MAX(0,F60+H60-G60)))</f>
        <v>0</v>
      </c>
      <c r="O60" s="10" t="n">
        <f aca="false">O59+K60+M60-N60</f>
        <v>96983690961007.1</v>
      </c>
      <c r="P60" s="10" t="n">
        <f aca="false">G60-F60-H60</f>
        <v>1078467403235.82</v>
      </c>
      <c r="Q60" s="10" t="n">
        <f aca="false">N60</f>
        <v>0</v>
      </c>
      <c r="R60" s="10" t="n">
        <f aca="false">P60+Q60-T60</f>
        <v>1078467403235.82</v>
      </c>
      <c r="S60" s="10" t="n">
        <f aca="false">S59*(1+0.03)+R60</f>
        <v>33847873464590.6</v>
      </c>
      <c r="T60" s="15" t="n">
        <f aca="false">J60*Assumptions!$C$52*MAX(0,1-(B60-1)/Assumptions!$C$53)</f>
        <v>0</v>
      </c>
    </row>
    <row r="61" customFormat="false" ht="15" hidden="false" customHeight="true" outlineLevel="0" collapsed="false">
      <c r="B61" s="1" t="n">
        <v>58</v>
      </c>
      <c r="C61" s="1" t="n">
        <f aca="false">2025+B61</f>
        <v>2083</v>
      </c>
      <c r="D61" s="10" t="n">
        <f aca="false">D60*(1-IF(B61&lt;=10,Assumptions!$C$25,IF(B61&lt;=20,Assumptions!$C$26,IF(B61&lt;=30,Assumptions!$C$27,IF(B61&lt;=40,Assumptions!$C$28,IF(B61&lt;=50,Assumptions!$C$29,Assumptions!$C$30))))))</f>
        <v>9303.23176490183</v>
      </c>
      <c r="E61" s="56" t="n">
        <f aca="false">E60*(1+Assumptions!$C$20)</f>
        <v>91191.5332103029</v>
      </c>
      <c r="F61" s="10" t="n">
        <f aca="false">D61*E61</f>
        <v>848375968.45219</v>
      </c>
      <c r="G61" s="10" t="n">
        <f aca="false">Assumptions!$C$7*(1+Assumptions!$C$14)^(B61-1)*(Assumptions!$C$47+(1-Assumptions!$C$47)*MAX(0,1-B61/Assumptions!$C$18))*Assumptions!$C$10*(1+Assumptions!$C$13)^(B61-1)</f>
        <v>1117693650859.17</v>
      </c>
      <c r="H61" s="10" t="n">
        <f aca="false">IF(B61&lt;=Assumptions!$C$18+Assumptions!$C$35,SUMPRODUCT((ROW(H$4:H61)&gt;=ROW(H61)-Assumptions!$C$35+1)*IF(ROW(H$4:H61)-3&lt;=Assumptions!$C$18,(Assumptions!$C$7*(1+Assumptions!$C$14)^(ROW(H$4:H61)-4)*(1-Assumptions!$C$47)/Assumptions!$C$18),0))*Assumptions!$C$34/Assumptions!$C$35,0)</f>
        <v>0</v>
      </c>
      <c r="I61" s="10" t="n">
        <f aca="false">Assumptions!$C$7*(1+Assumptions!$C$14)^(B61-1)*(1-Assumptions!$C$47)*MIN(1,B61/Assumptions!$C$18)</f>
        <v>209248979.007282</v>
      </c>
      <c r="J61" s="10" t="n">
        <f aca="false">I61*Assumptions!$C$8*(1+Assumptions!$C$13)^(B61-1)*Assumptions!$C$39</f>
        <v>9720550169797.3</v>
      </c>
      <c r="K61" s="10" t="n">
        <f aca="false">J61*Assumptions!$C$40</f>
        <v>1944110033959.46</v>
      </c>
      <c r="L61" s="10" t="n">
        <f aca="false">J61*(1-Assumptions!$C$40)</f>
        <v>7776440135837.84</v>
      </c>
      <c r="M61" s="10" t="n">
        <f aca="false">O60*(VLOOKUP(B61,'Scenario Inputs'!B10:I69,COLUMN('Scenario Inputs'!F1)-1,FALSE())-Assumptions!$C$42)</f>
        <v>5722037766699.42</v>
      </c>
      <c r="N61" s="10" t="n">
        <f aca="false">IF(B61&lt;=Assumptions!$C$43,0,MIN(O60*Assumptions!$C$44,MAX(0,F61+H61-G61)))</f>
        <v>0</v>
      </c>
      <c r="O61" s="10" t="n">
        <f aca="false">O60+K61+M61-N61</f>
        <v>104649838761666</v>
      </c>
      <c r="P61" s="10" t="n">
        <f aca="false">G61-F61-H61</f>
        <v>1116845274890.72</v>
      </c>
      <c r="Q61" s="10" t="n">
        <f aca="false">N61</f>
        <v>0</v>
      </c>
      <c r="R61" s="10" t="n">
        <f aca="false">P61+Q61-T61</f>
        <v>1116845274890.72</v>
      </c>
      <c r="S61" s="10" t="n">
        <f aca="false">S60*(1+0.03)+R61</f>
        <v>35980154943419.1</v>
      </c>
      <c r="T61" s="15" t="n">
        <f aca="false">J61*Assumptions!$C$52*MAX(0,1-(B61-1)/Assumptions!$C$53)</f>
        <v>0</v>
      </c>
    </row>
    <row r="62" customFormat="false" ht="15" hidden="false" customHeight="true" outlineLevel="0" collapsed="false">
      <c r="B62" s="1" t="n">
        <v>59</v>
      </c>
      <c r="C62" s="1" t="n">
        <f aca="false">2025+B62</f>
        <v>2084</v>
      </c>
      <c r="D62" s="10" t="n">
        <f aca="false">D61*(1-IF(B62&lt;=10,Assumptions!$C$25,IF(B62&lt;=20,Assumptions!$C$26,IF(B62&lt;=30,Assumptions!$C$27,IF(B62&lt;=40,Assumptions!$C$28,IF(B62&lt;=50,Assumptions!$C$29,Assumptions!$C$30))))))</f>
        <v>6047.10064718619</v>
      </c>
      <c r="E62" s="56" t="n">
        <f aca="false">E61*(1+Assumptions!$C$20)</f>
        <v>93471.3215405605</v>
      </c>
      <c r="F62" s="10" t="n">
        <f aca="false">D62*E62</f>
        <v>565230488.981272</v>
      </c>
      <c r="G62" s="10" t="n">
        <f aca="false">Assumptions!$C$7*(1+Assumptions!$C$14)^(B62-1)*(Assumptions!$C$47+(1-Assumptions!$C$47)*MAX(0,1-B62/Assumptions!$C$18))*Assumptions!$C$10*(1+Assumptions!$C$13)^(B62-1)</f>
        <v>1156980582686.87</v>
      </c>
      <c r="H62" s="10" t="n">
        <f aca="false">IF(B62&lt;=Assumptions!$C$18+Assumptions!$C$35,SUMPRODUCT((ROW(H$4:H62)&gt;=ROW(H62)-Assumptions!$C$35+1)*IF(ROW(H$4:H62)-3&lt;=Assumptions!$C$18,(Assumptions!$C$7*(1+Assumptions!$C$14)^(ROW(H$4:H62)-4)*(1-Assumptions!$C$47)/Assumptions!$C$18),0))*Assumptions!$C$34/Assumptions!$C$35,0)</f>
        <v>0</v>
      </c>
      <c r="I62" s="10" t="n">
        <f aca="false">Assumptions!$C$7*(1+Assumptions!$C$14)^(B62-1)*(1-Assumptions!$C$47)*MIN(1,B62/Assumptions!$C$18)</f>
        <v>210295223.902319</v>
      </c>
      <c r="J62" s="10" t="n">
        <f aca="false">I62*Assumptions!$C$8*(1+Assumptions!$C$13)^(B62-1)*Assumptions!$C$39</f>
        <v>10062227508265.7</v>
      </c>
      <c r="K62" s="10" t="n">
        <f aca="false">J62*Assumptions!$C$40</f>
        <v>2012445501653.13</v>
      </c>
      <c r="L62" s="10" t="n">
        <f aca="false">J62*(1-Assumptions!$C$40)</f>
        <v>8049782006612.54</v>
      </c>
      <c r="M62" s="10" t="n">
        <f aca="false">O61*(VLOOKUP(B62,'Scenario Inputs'!B10:I69,COLUMN('Scenario Inputs'!F1)-1,FALSE())-Assumptions!$C$42)</f>
        <v>6174340486938.29</v>
      </c>
      <c r="N62" s="10" t="n">
        <f aca="false">IF(B62&lt;=Assumptions!$C$43,0,MIN(O61*Assumptions!$C$44,MAX(0,F62+H62-G62)))</f>
        <v>0</v>
      </c>
      <c r="O62" s="10" t="n">
        <f aca="false">O61+K62+M62-N62</f>
        <v>112836624750257</v>
      </c>
      <c r="P62" s="10" t="n">
        <f aca="false">G62-F62-H62</f>
        <v>1156415352197.89</v>
      </c>
      <c r="Q62" s="10" t="n">
        <f aca="false">N62</f>
        <v>0</v>
      </c>
      <c r="R62" s="10" t="n">
        <f aca="false">P62+Q62-T62</f>
        <v>1156415352197.89</v>
      </c>
      <c r="S62" s="10" t="n">
        <f aca="false">S61*(1+0.03)+R62</f>
        <v>38215974943919.5</v>
      </c>
      <c r="T62" s="15" t="n">
        <f aca="false">J62*Assumptions!$C$52*MAX(0,1-(B62-1)/Assumptions!$C$53)</f>
        <v>0</v>
      </c>
    </row>
    <row r="63" customFormat="false" ht="15" hidden="false" customHeight="true" outlineLevel="0" collapsed="false">
      <c r="B63" s="1" t="n">
        <v>60</v>
      </c>
      <c r="C63" s="1" t="n">
        <f aca="false">2025+B63</f>
        <v>2085</v>
      </c>
      <c r="D63" s="10" t="n">
        <f aca="false">D62*(1-IF(B63&lt;=10,Assumptions!$C$25,IF(B63&lt;=20,Assumptions!$C$26,IF(B63&lt;=30,Assumptions!$C$27,IF(B63&lt;=40,Assumptions!$C$28,IF(B63&lt;=50,Assumptions!$C$29,Assumptions!$C$30))))))</f>
        <v>3930.61542067102</v>
      </c>
      <c r="E63" s="56" t="n">
        <f aca="false">E62*(1+Assumptions!$C$20)</f>
        <v>95808.1045790745</v>
      </c>
      <c r="F63" s="10" t="n">
        <f aca="false">D63*E63</f>
        <v>376584813.283772</v>
      </c>
      <c r="G63" s="10" t="n">
        <f aca="false">Assumptions!$C$7*(1+Assumptions!$C$14)^(B63-1)*(Assumptions!$C$47+(1-Assumptions!$C$47)*MAX(0,1-B63/Assumptions!$C$18))*Assumptions!$C$10*(1+Assumptions!$C$13)^(B63-1)</f>
        <v>1197648450168.32</v>
      </c>
      <c r="H63" s="10" t="n">
        <f aca="false">IF(B63&lt;=Assumptions!$C$18+Assumptions!$C$35,SUMPRODUCT((ROW(H$4:H63)&gt;=ROW(H63)-Assumptions!$C$35+1)*IF(ROW(H$4:H63)-3&lt;=Assumptions!$C$18,(Assumptions!$C$7*(1+Assumptions!$C$14)^(ROW(H$4:H63)-4)*(1-Assumptions!$C$47)/Assumptions!$C$18),0))*Assumptions!$C$34/Assumptions!$C$35,0)</f>
        <v>0</v>
      </c>
      <c r="I63" s="10" t="n">
        <f aca="false">Assumptions!$C$7*(1+Assumptions!$C$14)^(B63-1)*(1-Assumptions!$C$47)*MIN(1,B63/Assumptions!$C$18)</f>
        <v>211346700.02183</v>
      </c>
      <c r="J63" s="10" t="n">
        <f aca="false">I63*Assumptions!$C$8*(1+Assumptions!$C$13)^(B63-1)*Assumptions!$C$39</f>
        <v>10415914805181.2</v>
      </c>
      <c r="K63" s="10" t="n">
        <f aca="false">J63*Assumptions!$C$40</f>
        <v>2083182961036.24</v>
      </c>
      <c r="L63" s="10" t="n">
        <f aca="false">J63*(1-Assumptions!$C$40)</f>
        <v>8332731844144.97</v>
      </c>
      <c r="M63" s="10" t="n">
        <f aca="false">O62*(VLOOKUP(B63,'Scenario Inputs'!B10:I69,COLUMN('Scenario Inputs'!F1)-1,FALSE())-Assumptions!$C$42)</f>
        <v>6657360860265.19</v>
      </c>
      <c r="N63" s="10" t="n">
        <f aca="false">IF(B63&lt;=Assumptions!$C$43,0,MIN(O62*Assumptions!$C$44,MAX(0,F63+H63-G63)))</f>
        <v>0</v>
      </c>
      <c r="O63" s="10" t="n">
        <f aca="false">O62+K63+M63-N63</f>
        <v>121577168571559</v>
      </c>
      <c r="P63" s="10" t="n">
        <f aca="false">G63-F63-H63</f>
        <v>1197271865355.03</v>
      </c>
      <c r="Q63" s="10" t="n">
        <f aca="false">N63</f>
        <v>0</v>
      </c>
      <c r="R63" s="10" t="n">
        <f aca="false">P63+Q63-T63</f>
        <v>1197271865355.03</v>
      </c>
      <c r="S63" s="10" t="n">
        <f aca="false">S62*(1+0.03)+R63</f>
        <v>40559726057592.2</v>
      </c>
      <c r="T63" s="15" t="n">
        <f aca="false">J63*Assumptions!$C$52*MAX(0,1-(B63-1)/Assumptions!$C$53)</f>
        <v>0</v>
      </c>
    </row>
  </sheetData>
  <mergeCells count="2">
    <mergeCell ref="B1:S1"/>
    <mergeCell ref="B2:S2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T6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2" min="2" style="1" width="6"/>
    <col collapsed="false" customWidth="true" hidden="false" outlineLevel="0" max="3" min="3" style="1" width="8"/>
    <col collapsed="false" customWidth="true" hidden="false" outlineLevel="0" max="19" min="4" style="1" width="13"/>
    <col collapsed="false" customWidth="true" hidden="false" outlineLevel="0" max="20" min="20" style="0" width="13"/>
  </cols>
  <sheetData>
    <row r="1" customFormat="false" ht="17.25" hidden="false" customHeight="true" outlineLevel="0" collapsed="false">
      <c r="B1" s="5" t="s">
        <v>234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</row>
    <row r="2" customFormat="false" ht="15" hidden="false" customHeight="true" outlineLevel="0" collapsed="false">
      <c r="B2" s="55" t="s">
        <v>235</v>
      </c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</row>
    <row r="3" customFormat="false" ht="30" hidden="false" customHeight="true" outlineLevel="0" collapsed="false">
      <c r="B3" s="8" t="s">
        <v>63</v>
      </c>
      <c r="C3" s="8" t="s">
        <v>182</v>
      </c>
      <c r="D3" s="8" t="s">
        <v>219</v>
      </c>
      <c r="E3" s="8" t="s">
        <v>184</v>
      </c>
      <c r="F3" s="8" t="s">
        <v>220</v>
      </c>
      <c r="G3" s="8" t="s">
        <v>186</v>
      </c>
      <c r="H3" s="8" t="s">
        <v>187</v>
      </c>
      <c r="I3" s="8" t="s">
        <v>221</v>
      </c>
      <c r="J3" s="8" t="s">
        <v>222</v>
      </c>
      <c r="K3" s="8" t="s">
        <v>223</v>
      </c>
      <c r="L3" s="8" t="s">
        <v>224</v>
      </c>
      <c r="M3" s="8" t="s">
        <v>225</v>
      </c>
      <c r="N3" s="8" t="s">
        <v>226</v>
      </c>
      <c r="O3" s="8" t="s">
        <v>227</v>
      </c>
      <c r="P3" s="8" t="s">
        <v>228</v>
      </c>
      <c r="Q3" s="8" t="s">
        <v>229</v>
      </c>
      <c r="R3" s="8" t="s">
        <v>230</v>
      </c>
      <c r="S3" s="8" t="s">
        <v>231</v>
      </c>
      <c r="T3" s="41" t="s">
        <v>199</v>
      </c>
    </row>
    <row r="4" customFormat="false" ht="15" hidden="false" customHeight="true" outlineLevel="0" collapsed="false">
      <c r="B4" s="1" t="n">
        <v>1</v>
      </c>
      <c r="C4" s="1" t="n">
        <f aca="false">2025+B4</f>
        <v>2026</v>
      </c>
      <c r="D4" s="10" t="n">
        <f aca="false">Assumptions!$C$5</f>
        <v>56500000</v>
      </c>
      <c r="E4" s="56" t="n">
        <f aca="false">Assumptions!$C$6</f>
        <v>22320</v>
      </c>
      <c r="F4" s="10" t="n">
        <f aca="false">D4*E4</f>
        <v>1261080000000</v>
      </c>
      <c r="G4" s="10" t="n">
        <f aca="false">Assumptions!$C$11</f>
        <v>1200000000000</v>
      </c>
      <c r="H4" s="10" t="n">
        <f aca="false">IF(B4&lt;=Assumptions!$C$18,(Assumptions!$C$7*(1+Assumptions!$C$14)^(B4-1)*(1-Assumptions!$C$47)/Assumptions!$C$18)*Assumptions!$C$34/Assumptions!$C$35,0)</f>
        <v>44616500000</v>
      </c>
      <c r="I4" s="10" t="n">
        <f aca="false">Assumptions!$C$7*(1+Assumptions!$C$14)^(B4-1)*(1-Assumptions!$C$47)*MIN(1,B4/Assumptions!$C$18)</f>
        <v>3149400</v>
      </c>
      <c r="J4" s="10" t="n">
        <f aca="false">I4*Assumptions!$C$8*(1+Assumptions!$C$13)^(B4-1)*Assumptions!$C$39</f>
        <v>27135230400</v>
      </c>
      <c r="K4" s="10" t="n">
        <f aca="false">J4*Assumptions!$C$40</f>
        <v>5427046080</v>
      </c>
      <c r="L4" s="10" t="n">
        <f aca="false">J4*(1-Assumptions!$C$40)</f>
        <v>21708184320</v>
      </c>
      <c r="M4" s="10" t="n">
        <v>0</v>
      </c>
      <c r="N4" s="10" t="n">
        <v>0</v>
      </c>
      <c r="O4" s="10" t="n">
        <f aca="false">K4</f>
        <v>5427046080</v>
      </c>
      <c r="P4" s="10" t="n">
        <f aca="false">G4-F4-H4</f>
        <v>-105696500000</v>
      </c>
      <c r="Q4" s="10" t="n">
        <f aca="false">N4</f>
        <v>0</v>
      </c>
      <c r="R4" s="10" t="n">
        <f aca="false">P4+Q4-T4</f>
        <v>-113837069120</v>
      </c>
      <c r="S4" s="10" t="n">
        <f aca="false">Assumptions!$C$12+R4</f>
        <v>2386162930880</v>
      </c>
      <c r="T4" s="15" t="n">
        <f aca="false">J4*Assumptions!$C$52*MAX(0,1-(B4-1)/Assumptions!$C$53)</f>
        <v>8140569120</v>
      </c>
    </row>
    <row r="5" customFormat="false" ht="15" hidden="false" customHeight="true" outlineLevel="0" collapsed="false">
      <c r="B5" s="1" t="n">
        <v>2</v>
      </c>
      <c r="C5" s="1" t="n">
        <f aca="false">2025+B5</f>
        <v>2027</v>
      </c>
      <c r="D5" s="10" t="n">
        <f aca="false">D4*(1-IF(B5&lt;=10,Assumptions!$C$25,IF(B5&lt;=20,Assumptions!$C$26,IF(B5&lt;=30,Assumptions!$C$27,IF(B5&lt;=40,Assumptions!$C$28,IF(B5&lt;=50,Assumptions!$C$29,Assumptions!$C$30))))))</f>
        <v>55483000</v>
      </c>
      <c r="E5" s="56" t="n">
        <f aca="false">E4*(1+Assumptions!$C$20)</f>
        <v>22878</v>
      </c>
      <c r="F5" s="10" t="n">
        <f aca="false">D5*E5</f>
        <v>1269340074000</v>
      </c>
      <c r="G5" s="10" t="n">
        <f aca="false">Assumptions!$C$7*(1+Assumptions!$C$14)^(B5-1)*(Assumptions!$C$47+(1-Assumptions!$C$47)*MAX(0,1-B5/Assumptions!$C$18))*Assumptions!$C$10*(1+Assumptions!$C$13)^(B5-1)</f>
        <v>1198982109803.4</v>
      </c>
      <c r="H5" s="10" t="n">
        <f aca="false">IF(B5&lt;=Assumptions!$C$18+Assumptions!$C$35,SUMPRODUCT((ROW(H$4:H5)&gt;=ROW(H5)-Assumptions!$C$35+1)*IF(ROW(H$4:H5)-3&lt;=Assumptions!$C$18,(Assumptions!$C$7*(1+Assumptions!$C$14)^(ROW(H$4:H5)-4)*(1-Assumptions!$C$47)/Assumptions!$C$18),0))*Assumptions!$C$34/Assumptions!$C$35,0)</f>
        <v>89456082500</v>
      </c>
      <c r="I5" s="10" t="n">
        <f aca="false">Assumptions!$C$7*(1+Assumptions!$C$14)^(B5-1)*(1-Assumptions!$C$47)*MIN(1,B5/Assumptions!$C$18)</f>
        <v>6330294</v>
      </c>
      <c r="J5" s="10" t="n">
        <f aca="false">I5*Assumptions!$C$8*(1+Assumptions!$C$13)^(B5-1)*Assumptions!$C$39</f>
        <v>56178067497.12</v>
      </c>
      <c r="K5" s="10" t="n">
        <f aca="false">J5*Assumptions!$C$40</f>
        <v>11235613499.424</v>
      </c>
      <c r="L5" s="10" t="n">
        <f aca="false">J5*(1-Assumptions!$C$40)</f>
        <v>44942453997.696</v>
      </c>
      <c r="M5" s="10" t="n">
        <f aca="false">O4*(VLOOKUP(B5,'Scenario Inputs'!B10:I69,COLUMN('Scenario Inputs'!G1)-1,FALSE())-Assumptions!$C$42)</f>
        <v>320195718.72</v>
      </c>
      <c r="N5" s="10" t="n">
        <f aca="false">IF(B5&lt;=Assumptions!$C$43,0,MIN(O4*Assumptions!$C$44,MAX(0,F5+H5-G5)))</f>
        <v>0</v>
      </c>
      <c r="O5" s="10" t="n">
        <f aca="false">O4+K5+M5-N5</f>
        <v>16982855298.144</v>
      </c>
      <c r="P5" s="10" t="n">
        <f aca="false">G5-F5-H5</f>
        <v>-159814046696.6</v>
      </c>
      <c r="Q5" s="10" t="n">
        <f aca="false">N5</f>
        <v>0</v>
      </c>
      <c r="R5" s="10" t="n">
        <f aca="false">P5+Q5-T5</f>
        <v>-176105686270.765</v>
      </c>
      <c r="S5" s="10" t="n">
        <f aca="false">S4*(1+0.03)+R5</f>
        <v>2281642132535.64</v>
      </c>
      <c r="T5" s="15" t="n">
        <f aca="false">J5*Assumptions!$C$52*MAX(0,1-(B5-1)/Assumptions!$C$53)</f>
        <v>16291639574.1648</v>
      </c>
    </row>
    <row r="6" customFormat="false" ht="15" hidden="false" customHeight="true" outlineLevel="0" collapsed="false">
      <c r="B6" s="1" t="n">
        <v>3</v>
      </c>
      <c r="C6" s="1" t="n">
        <f aca="false">2025+B6</f>
        <v>2028</v>
      </c>
      <c r="D6" s="10" t="n">
        <f aca="false">D5*(1-IF(B6&lt;=10,Assumptions!$C$25,IF(B6&lt;=20,Assumptions!$C$26,IF(B6&lt;=30,Assumptions!$C$27,IF(B6&lt;=40,Assumptions!$C$28,IF(B6&lt;=50,Assumptions!$C$29,Assumptions!$C$30))))))</f>
        <v>54484306</v>
      </c>
      <c r="E6" s="56" t="n">
        <f aca="false">E5*(1+Assumptions!$C$20)</f>
        <v>23449.95</v>
      </c>
      <c r="F6" s="10" t="n">
        <f aca="false">D6*E6</f>
        <v>1277654251484.7</v>
      </c>
      <c r="G6" s="10" t="n">
        <f aca="false">Assumptions!$C$7*(1+Assumptions!$C$14)^(B6-1)*(Assumptions!$C$47+(1-Assumptions!$C$47)*MAX(0,1-B6/Assumptions!$C$18))*Assumptions!$C$10*(1+Assumptions!$C$13)^(B6-1)</f>
        <v>1218752109911.65</v>
      </c>
      <c r="H6" s="10" t="n">
        <f aca="false">IF(B6&lt;=Assumptions!$C$18+Assumptions!$C$35,SUMPRODUCT((ROW(H$4:H6)&gt;=ROW(H6)-Assumptions!$C$35+1)*IF(ROW(H$4:H6)-3&lt;=Assumptions!$C$18,(Assumptions!$C$7*(1+Assumptions!$C$14)^(ROW(H$4:H6)-4)*(1-Assumptions!$C$47)/Assumptions!$C$18),0))*Assumptions!$C$34/Assumptions!$C$35,0)</f>
        <v>134519862912.5</v>
      </c>
      <c r="I6" s="10" t="n">
        <f aca="false">Assumptions!$C$7*(1+Assumptions!$C$14)^(B6-1)*(1-Assumptions!$C$47)*MIN(1,B6/Assumptions!$C$18)</f>
        <v>9542918.205</v>
      </c>
      <c r="J6" s="10" t="n">
        <f aca="false">I6*Assumptions!$C$8*(1+Assumptions!$C$13)^(B6-1)*Assumptions!$C$39</f>
        <v>87229089854.4656</v>
      </c>
      <c r="K6" s="10" t="n">
        <f aca="false">J6*Assumptions!$C$40</f>
        <v>17445817970.8931</v>
      </c>
      <c r="L6" s="10" t="n">
        <f aca="false">J6*(1-Assumptions!$C$40)</f>
        <v>69783271883.5725</v>
      </c>
      <c r="M6" s="10" t="n">
        <f aca="false">O5*(VLOOKUP(B6,'Scenario Inputs'!B10:I69,COLUMN('Scenario Inputs'!G1)-1,FALSE())-Assumptions!$C$42)</f>
        <v>1001988462.5905</v>
      </c>
      <c r="N6" s="10" t="n">
        <f aca="false">IF(B6&lt;=Assumptions!$C$43,0,MIN(O5*Assumptions!$C$44,MAX(0,F6+H6-G6)))</f>
        <v>0</v>
      </c>
      <c r="O6" s="10" t="n">
        <f aca="false">O5+K6+M6-N6</f>
        <v>35430661731.6276</v>
      </c>
      <c r="P6" s="10" t="n">
        <f aca="false">G6-F6-H6</f>
        <v>-193422004485.553</v>
      </c>
      <c r="Q6" s="10" t="n">
        <f aca="false">N6</f>
        <v>0</v>
      </c>
      <c r="R6" s="10" t="n">
        <f aca="false">P6+Q6-T6</f>
        <v>-217846149644.804</v>
      </c>
      <c r="S6" s="10" t="n">
        <f aca="false">S5*(1+0.03)+R6</f>
        <v>2132245246866.9</v>
      </c>
      <c r="T6" s="15" t="n">
        <f aca="false">J6*Assumptions!$C$52*MAX(0,1-(B6-1)/Assumptions!$C$53)</f>
        <v>24424145159.2504</v>
      </c>
    </row>
    <row r="7" customFormat="false" ht="15" hidden="false" customHeight="true" outlineLevel="0" collapsed="false">
      <c r="B7" s="1" t="n">
        <v>4</v>
      </c>
      <c r="C7" s="1" t="n">
        <f aca="false">2025+B7</f>
        <v>2029</v>
      </c>
      <c r="D7" s="10" t="n">
        <f aca="false">D6*(1-IF(B7&lt;=10,Assumptions!$C$25,IF(B7&lt;=20,Assumptions!$C$26,IF(B7&lt;=30,Assumptions!$C$27,IF(B7&lt;=40,Assumptions!$C$28,IF(B7&lt;=50,Assumptions!$C$29,Assumptions!$C$30))))))</f>
        <v>53503588.492</v>
      </c>
      <c r="E7" s="56" t="n">
        <f aca="false">E6*(1+Assumptions!$C$20)</f>
        <v>24036.19875</v>
      </c>
      <c r="F7" s="10" t="n">
        <f aca="false">D7*E7</f>
        <v>1286022886831.92</v>
      </c>
      <c r="G7" s="10" t="n">
        <f aca="false">Assumptions!$C$7*(1+Assumptions!$C$14)^(B7-1)*(Assumptions!$C$47+(1-Assumptions!$C$47)*MAX(0,1-B7/Assumptions!$C$18))*Assumptions!$C$10*(1+Assumptions!$C$13)^(B7-1)</f>
        <v>1238430571653.74</v>
      </c>
      <c r="H7" s="10" t="n">
        <f aca="false">IF(B7&lt;=Assumptions!$C$18+Assumptions!$C$35,SUMPRODUCT((ROW(H$4:H7)&gt;=ROW(H7)-Assumptions!$C$35+1)*IF(ROW(H$4:H7)-3&lt;=Assumptions!$C$18,(Assumptions!$C$7*(1+Assumptions!$C$14)^(ROW(H$4:H7)-4)*(1-Assumptions!$C$47)/Assumptions!$C$18),0))*Assumptions!$C$34/Assumptions!$C$35,0)</f>
        <v>179808962227.062</v>
      </c>
      <c r="I7" s="10" t="n">
        <f aca="false">Assumptions!$C$7*(1+Assumptions!$C$14)^(B7-1)*(1-Assumptions!$C$47)*MIN(1,B7/Assumptions!$C$18)</f>
        <v>12787510.3947</v>
      </c>
      <c r="J7" s="10" t="n">
        <f aca="false">I7*Assumptions!$C$8*(1+Assumptions!$C$13)^(B7-1)*Assumptions!$C$39</f>
        <v>120393589817.133</v>
      </c>
      <c r="K7" s="10" t="n">
        <f aca="false">J7*Assumptions!$C$40</f>
        <v>24078717963.4267</v>
      </c>
      <c r="L7" s="10" t="n">
        <f aca="false">J7*(1-Assumptions!$C$40)</f>
        <v>96314871853.7068</v>
      </c>
      <c r="M7" s="10" t="n">
        <f aca="false">O6*(VLOOKUP(B7,'Scenario Inputs'!B10:I69,COLUMN('Scenario Inputs'!G1)-1,FALSE())-Assumptions!$C$42)</f>
        <v>2090409042.16603</v>
      </c>
      <c r="N7" s="10" t="n">
        <f aca="false">IF(B7&lt;=Assumptions!$C$43,0,MIN(O6*Assumptions!$C$44,MAX(0,F7+H7-G7)))</f>
        <v>0</v>
      </c>
      <c r="O7" s="10" t="n">
        <f aca="false">O6+K7+M7-N7</f>
        <v>61599788737.2203</v>
      </c>
      <c r="P7" s="10" t="n">
        <f aca="false">G7-F7-H7</f>
        <v>-227401277405.243</v>
      </c>
      <c r="Q7" s="10" t="n">
        <f aca="false">N7</f>
        <v>0</v>
      </c>
      <c r="R7" s="10" t="n">
        <f aca="false">P7+Q7-T7</f>
        <v>-259907546655.869</v>
      </c>
      <c r="S7" s="10" t="n">
        <f aca="false">S6*(1+0.03)+R7</f>
        <v>1936305057617.04</v>
      </c>
      <c r="T7" s="15" t="n">
        <f aca="false">J7*Assumptions!$C$52*MAX(0,1-(B7-1)/Assumptions!$C$53)</f>
        <v>32506269250.626</v>
      </c>
    </row>
    <row r="8" customFormat="false" ht="15" hidden="false" customHeight="true" outlineLevel="0" collapsed="false">
      <c r="B8" s="1" t="n">
        <v>5</v>
      </c>
      <c r="C8" s="1" t="n">
        <f aca="false">2025+B8</f>
        <v>2030</v>
      </c>
      <c r="D8" s="10" t="n">
        <f aca="false">D7*(1-IF(B8&lt;=10,Assumptions!$C$25,IF(B8&lt;=20,Assumptions!$C$26,IF(B8&lt;=30,Assumptions!$C$27,IF(B8&lt;=40,Assumptions!$C$28,IF(B8&lt;=50,Assumptions!$C$29,Assumptions!$C$30))))))</f>
        <v>52540523.899144</v>
      </c>
      <c r="E8" s="56" t="n">
        <f aca="false">E7*(1+Assumptions!$C$20)</f>
        <v>24637.10371875</v>
      </c>
      <c r="F8" s="10" t="n">
        <f aca="false">D8*E8</f>
        <v>1294446336740.67</v>
      </c>
      <c r="G8" s="10" t="n">
        <f aca="false">Assumptions!$C$7*(1+Assumptions!$C$14)^(B8-1)*(Assumptions!$C$47+(1-Assumptions!$C$47)*MAX(0,1-B8/Assumptions!$C$18))*Assumptions!$C$10*(1+Assumptions!$C$13)^(B8-1)</f>
        <v>1257986633602.59</v>
      </c>
      <c r="H8" s="10" t="n">
        <f aca="false">IF(B8&lt;=Assumptions!$C$18+Assumptions!$C$35,SUMPRODUCT((ROW(H$4:H8)&gt;=ROW(H8)-Assumptions!$C$35+1)*IF(ROW(H$4:H8)-3&lt;=Assumptions!$C$18,(Assumptions!$C$7*(1+Assumptions!$C$14)^(ROW(H$4:H8)-4)*(1-Assumptions!$C$47)/Assumptions!$C$18),0))*Assumptions!$C$34/Assumptions!$C$35,0)</f>
        <v>225324507038.198</v>
      </c>
      <c r="I8" s="10" t="n">
        <f aca="false">Assumptions!$C$7*(1+Assumptions!$C$14)^(B8-1)*(1-Assumptions!$C$47)*MIN(1,B8/Assumptions!$C$18)</f>
        <v>16064309.9333419</v>
      </c>
      <c r="J8" s="10" t="n">
        <f aca="false">I8*Assumptions!$C$8*(1+Assumptions!$C$13)^(B8-1)*Assumptions!$C$39</f>
        <v>155781780624.007</v>
      </c>
      <c r="K8" s="10" t="n">
        <f aca="false">J8*Assumptions!$C$40</f>
        <v>31156356124.8014</v>
      </c>
      <c r="L8" s="10" t="n">
        <f aca="false">J8*(1-Assumptions!$C$40)</f>
        <v>124625424499.206</v>
      </c>
      <c r="M8" s="10" t="n">
        <f aca="false">O7*(VLOOKUP(B8,'Scenario Inputs'!B10:I69,COLUMN('Scenario Inputs'!G1)-1,FALSE())-Assumptions!$C$42)</f>
        <v>-1909593450.85383</v>
      </c>
      <c r="N8" s="10" t="n">
        <f aca="false">IF(B8&lt;=Assumptions!$C$43,0,MIN(O7*Assumptions!$C$44,MAX(0,F8+H8-G8)))</f>
        <v>0</v>
      </c>
      <c r="O8" s="10" t="n">
        <f aca="false">O7+K8+M8-N8</f>
        <v>90846551411.1679</v>
      </c>
      <c r="P8" s="10" t="n">
        <f aca="false">G8-F8-H8</f>
        <v>-261784210176.28</v>
      </c>
      <c r="Q8" s="10" t="n">
        <f aca="false">N8</f>
        <v>0</v>
      </c>
      <c r="R8" s="10" t="n">
        <f aca="false">P8+Q8-T8</f>
        <v>-302287473138.522</v>
      </c>
      <c r="S8" s="10" t="n">
        <f aca="false">S7*(1+0.03)+R8</f>
        <v>1692106736207.03</v>
      </c>
      <c r="T8" s="15" t="n">
        <f aca="false">J8*Assumptions!$C$52*MAX(0,1-(B8-1)/Assumptions!$C$53)</f>
        <v>40503262962.2419</v>
      </c>
    </row>
    <row r="9" customFormat="false" ht="15" hidden="false" customHeight="true" outlineLevel="0" collapsed="false">
      <c r="B9" s="1" t="n">
        <v>6</v>
      </c>
      <c r="C9" s="1" t="n">
        <f aca="false">2025+B9</f>
        <v>2031</v>
      </c>
      <c r="D9" s="10" t="n">
        <f aca="false">D8*(1-IF(B9&lt;=10,Assumptions!$C$25,IF(B9&lt;=20,Assumptions!$C$26,IF(B9&lt;=30,Assumptions!$C$27,IF(B9&lt;=40,Assumptions!$C$28,IF(B9&lt;=50,Assumptions!$C$29,Assumptions!$C$30))))))</f>
        <v>51594794.4689594</v>
      </c>
      <c r="E9" s="56" t="n">
        <f aca="false">E8*(1+Assumptions!$C$20)</f>
        <v>25253.0313117187</v>
      </c>
      <c r="F9" s="10" t="n">
        <f aca="false">D9*E9</f>
        <v>1302924960246.32</v>
      </c>
      <c r="G9" s="10" t="n">
        <f aca="false">Assumptions!$C$7*(1+Assumptions!$C$14)^(B9-1)*(Assumptions!$C$47+(1-Assumptions!$C$47)*MAX(0,1-B9/Assumptions!$C$18))*Assumptions!$C$10*(1+Assumptions!$C$13)^(B9-1)</f>
        <v>1277387377870.48</v>
      </c>
      <c r="H9" s="10" t="n">
        <f aca="false">IF(B9&lt;=Assumptions!$C$18+Assumptions!$C$35,SUMPRODUCT((ROW(H$4:H9)&gt;=ROW(H9)-Assumptions!$C$35+1)*IF(ROW(H$4:H9)-3&lt;=Assumptions!$C$18,(Assumptions!$C$7*(1+Assumptions!$C$14)^(ROW(H$4:H9)-4)*(1-Assumptions!$C$47)/Assumptions!$C$18),0))*Assumptions!$C$34/Assumptions!$C$35,0)</f>
        <v>271067629573.389</v>
      </c>
      <c r="I9" s="10" t="n">
        <f aca="false">Assumptions!$C$7*(1+Assumptions!$C$14)^(B9-1)*(1-Assumptions!$C$47)*MIN(1,B9/Assumptions!$C$18)</f>
        <v>19373557.7796103</v>
      </c>
      <c r="J9" s="10" t="n">
        <f aca="false">I9*Assumptions!$C$8*(1+Assumptions!$C$13)^(B9-1)*Assumptions!$C$39</f>
        <v>193509012255.529</v>
      </c>
      <c r="K9" s="10" t="n">
        <f aca="false">J9*Assumptions!$C$40</f>
        <v>38701802451.1058</v>
      </c>
      <c r="L9" s="10" t="n">
        <f aca="false">J9*(1-Assumptions!$C$40)</f>
        <v>154807209804.423</v>
      </c>
      <c r="M9" s="10" t="n">
        <f aca="false">O8*(VLOOKUP(B9,'Scenario Inputs'!B10:I69,COLUMN('Scenario Inputs'!G1)-1,FALSE())-Assumptions!$C$42)</f>
        <v>-2816243093.74621</v>
      </c>
      <c r="N9" s="10" t="n">
        <f aca="false">IF(B9&lt;=Assumptions!$C$43,0,MIN(O8*Assumptions!$C$44,MAX(0,F9+H9-G9)))</f>
        <v>0</v>
      </c>
      <c r="O9" s="10" t="n">
        <f aca="false">O8+K9+M9-N9</f>
        <v>126732110768.528</v>
      </c>
      <c r="P9" s="10" t="n">
        <f aca="false">G9-F9-H9</f>
        <v>-296605211949.236</v>
      </c>
      <c r="Q9" s="10" t="n">
        <f aca="false">N9</f>
        <v>0</v>
      </c>
      <c r="R9" s="10" t="n">
        <f aca="false">P9+Q9-T9</f>
        <v>-344982465013.118</v>
      </c>
      <c r="S9" s="10" t="n">
        <f aca="false">S8*(1+0.03)+R9</f>
        <v>1397887473280.12</v>
      </c>
      <c r="T9" s="15" t="n">
        <f aca="false">J9*Assumptions!$C$52*MAX(0,1-(B9-1)/Assumptions!$C$53)</f>
        <v>48377253063.8823</v>
      </c>
    </row>
    <row r="10" customFormat="false" ht="15" hidden="false" customHeight="true" outlineLevel="0" collapsed="false">
      <c r="B10" s="1" t="n">
        <v>7</v>
      </c>
      <c r="C10" s="1" t="n">
        <f aca="false">2025+B10</f>
        <v>2032</v>
      </c>
      <c r="D10" s="10" t="n">
        <f aca="false">D9*(1-IF(B10&lt;=10,Assumptions!$C$25,IF(B10&lt;=20,Assumptions!$C$26,IF(B10&lt;=30,Assumptions!$C$27,IF(B10&lt;=40,Assumptions!$C$28,IF(B10&lt;=50,Assumptions!$C$29,Assumptions!$C$30))))))</f>
        <v>50666088.1685181</v>
      </c>
      <c r="E10" s="56" t="n">
        <f aca="false">E9*(1+Assumptions!$C$20)</f>
        <v>25884.3570945117</v>
      </c>
      <c r="F10" s="10" t="n">
        <f aca="false">D10*E10</f>
        <v>1311459118735.94</v>
      </c>
      <c r="G10" s="10" t="n">
        <f aca="false">Assumptions!$C$7*(1+Assumptions!$C$14)^(B10-1)*(Assumptions!$C$47+(1-Assumptions!$C$47)*MAX(0,1-B10/Assumptions!$C$18))*Assumptions!$C$10*(1+Assumptions!$C$13)^(B10-1)</f>
        <v>1296597723669.88</v>
      </c>
      <c r="H10" s="10" t="n">
        <f aca="false">IF(B10&lt;=Assumptions!$C$18+Assumptions!$C$35,SUMPRODUCT((ROW(H$4:H10)&gt;=ROW(H10)-Assumptions!$C$35+1)*IF(ROW(H$4:H10)-3&lt;=Assumptions!$C$18,(Assumptions!$C$7*(1+Assumptions!$C$14)^(ROW(H$4:H10)-4)*(1-Assumptions!$C$47)/Assumptions!$C$18),0))*Assumptions!$C$34/Assumptions!$C$35,0)</f>
        <v>272422967721.256</v>
      </c>
      <c r="I10" s="10" t="n">
        <f aca="false">Assumptions!$C$7*(1+Assumptions!$C$14)^(B10-1)*(1-Assumptions!$C$47)*MIN(1,B10/Assumptions!$C$18)</f>
        <v>22715496.4965931</v>
      </c>
      <c r="J10" s="10" t="n">
        <f aca="false">I10*Assumptions!$C$8*(1+Assumptions!$C$13)^(B10-1)*Assumptions!$C$39</f>
        <v>233695996375.696</v>
      </c>
      <c r="K10" s="10" t="n">
        <f aca="false">J10*Assumptions!$C$40</f>
        <v>46739199275.1392</v>
      </c>
      <c r="L10" s="10" t="n">
        <f aca="false">J10*(1-Assumptions!$C$40)</f>
        <v>186956797100.557</v>
      </c>
      <c r="M10" s="10" t="n">
        <f aca="false">O9*(VLOOKUP(B10,'Scenario Inputs'!B10:I69,COLUMN('Scenario Inputs'!G1)-1,FALSE())-Assumptions!$C$42)</f>
        <v>-3928695433.82435</v>
      </c>
      <c r="N10" s="10" t="n">
        <f aca="false">IF(B10&lt;=Assumptions!$C$43,0,MIN(O9*Assumptions!$C$44,MAX(0,F10+H10-G10)))</f>
        <v>0</v>
      </c>
      <c r="O10" s="10" t="n">
        <f aca="false">O9+K10+M10-N10</f>
        <v>169542614609.842</v>
      </c>
      <c r="P10" s="10" t="n">
        <f aca="false">G10-F10-H10</f>
        <v>-287284362787.313</v>
      </c>
      <c r="Q10" s="10" t="n">
        <f aca="false">N10</f>
        <v>0</v>
      </c>
      <c r="R10" s="10" t="n">
        <f aca="false">P10+Q10-T10</f>
        <v>-343371401917.48</v>
      </c>
      <c r="S10" s="10" t="n">
        <f aca="false">S9*(1+0.03)+R10</f>
        <v>1096452695561.04</v>
      </c>
      <c r="T10" s="15" t="n">
        <f aca="false">J10*Assumptions!$C$52*MAX(0,1-(B10-1)/Assumptions!$C$53)</f>
        <v>56087039130.1671</v>
      </c>
    </row>
    <row r="11" customFormat="false" ht="15" hidden="false" customHeight="true" outlineLevel="0" collapsed="false">
      <c r="B11" s="1" t="n">
        <v>8</v>
      </c>
      <c r="C11" s="1" t="n">
        <f aca="false">2025+B11</f>
        <v>2033</v>
      </c>
      <c r="D11" s="10" t="n">
        <f aca="false">D10*(1-IF(B11&lt;=10,Assumptions!$C$25,IF(B11&lt;=20,Assumptions!$C$26,IF(B11&lt;=30,Assumptions!$C$27,IF(B11&lt;=40,Assumptions!$C$28,IF(B11&lt;=50,Assumptions!$C$29,Assumptions!$C$30))))))</f>
        <v>49754098.5814848</v>
      </c>
      <c r="E11" s="56" t="n">
        <f aca="false">E10*(1+Assumptions!$C$20)</f>
        <v>26531.4660218745</v>
      </c>
      <c r="F11" s="10" t="n">
        <f aca="false">D11*E11</f>
        <v>1320049175963.66</v>
      </c>
      <c r="G11" s="10" t="n">
        <f aca="false">Assumptions!$C$7*(1+Assumptions!$C$14)^(B11-1)*(Assumptions!$C$47+(1-Assumptions!$C$47)*MAX(0,1-B11/Assumptions!$C$18))*Assumptions!$C$10*(1+Assumptions!$C$13)^(B11-1)</f>
        <v>1315580315932.41</v>
      </c>
      <c r="H11" s="10" t="n">
        <f aca="false">IF(B11&lt;=Assumptions!$C$18+Assumptions!$C$35,SUMPRODUCT((ROW(H$4:H11)&gt;=ROW(H11)-Assumptions!$C$35+1)*IF(ROW(H$4:H11)-3&lt;=Assumptions!$C$18,(Assumptions!$C$7*(1+Assumptions!$C$14)^(ROW(H$4:H11)-4)*(1-Assumptions!$C$47)/Assumptions!$C$18),0))*Assumptions!$C$34/Assumptions!$C$35,0)</f>
        <v>273785082559.862</v>
      </c>
      <c r="I11" s="10" t="n">
        <f aca="false">Assumptions!$C$7*(1+Assumptions!$C$14)^(B11-1)*(1-Assumptions!$C$47)*MIN(1,B11/Assumptions!$C$18)</f>
        <v>26090370.2618012</v>
      </c>
      <c r="J11" s="10" t="n">
        <f aca="false">I11*Assumptions!$C$8*(1+Assumptions!$C$13)^(B11-1)*Assumptions!$C$39</f>
        <v>276469040740.916</v>
      </c>
      <c r="K11" s="10" t="n">
        <f aca="false">J11*Assumptions!$C$40</f>
        <v>55293808148.1833</v>
      </c>
      <c r="L11" s="10" t="n">
        <f aca="false">J11*(1-Assumptions!$C$40)</f>
        <v>221175232592.733</v>
      </c>
      <c r="M11" s="10" t="n">
        <f aca="false">O10*(VLOOKUP(B11,'Scenario Inputs'!B10:I69,COLUMN('Scenario Inputs'!G1)-1,FALSE())-Assumptions!$C$42)</f>
        <v>-5255821052.90512</v>
      </c>
      <c r="N11" s="10" t="n">
        <f aca="false">IF(B11&lt;=Assumptions!$C$43,0,MIN(O10*Assumptions!$C$44,MAX(0,F11+H11-G11)))</f>
        <v>0</v>
      </c>
      <c r="O11" s="10" t="n">
        <f aca="false">O10+K11+M11-N11</f>
        <v>219580601705.121</v>
      </c>
      <c r="P11" s="10" t="n">
        <f aca="false">G11-F11-H11</f>
        <v>-278253942591.114</v>
      </c>
      <c r="Q11" s="10" t="n">
        <f aca="false">N11</f>
        <v>0</v>
      </c>
      <c r="R11" s="10" t="n">
        <f aca="false">P11+Q11-T11</f>
        <v>-341841821961.525</v>
      </c>
      <c r="S11" s="10" t="n">
        <f aca="false">S10*(1+0.03)+R11</f>
        <v>787504454466.351</v>
      </c>
      <c r="T11" s="15" t="n">
        <f aca="false">J11*Assumptions!$C$52*MAX(0,1-(B11-1)/Assumptions!$C$53)</f>
        <v>63587879370.4108</v>
      </c>
    </row>
    <row r="12" customFormat="false" ht="15" hidden="false" customHeight="true" outlineLevel="0" collapsed="false">
      <c r="B12" s="1" t="n">
        <v>9</v>
      </c>
      <c r="C12" s="1" t="n">
        <f aca="false">2025+B12</f>
        <v>2034</v>
      </c>
      <c r="D12" s="10" t="n">
        <f aca="false">D11*(1-IF(B12&lt;=10,Assumptions!$C$25,IF(B12&lt;=20,Assumptions!$C$26,IF(B12&lt;=30,Assumptions!$C$27,IF(B12&lt;=40,Assumptions!$C$28,IF(B12&lt;=50,Assumptions!$C$29,Assumptions!$C$30))))))</f>
        <v>48858524.8070181</v>
      </c>
      <c r="E12" s="56" t="n">
        <f aca="false">E11*(1+Assumptions!$C$20)</f>
        <v>27194.7526724214</v>
      </c>
      <c r="F12" s="10" t="n">
        <f aca="false">D12*E12</f>
        <v>1328695498066.22</v>
      </c>
      <c r="G12" s="10" t="n">
        <f aca="false">Assumptions!$C$7*(1+Assumptions!$C$14)^(B12-1)*(Assumptions!$C$47+(1-Assumptions!$C$47)*MAX(0,1-B12/Assumptions!$C$18))*Assumptions!$C$10*(1+Assumptions!$C$13)^(B12-1)</f>
        <v>1334295408769.95</v>
      </c>
      <c r="H12" s="10" t="n">
        <f aca="false">IF(B12&lt;=Assumptions!$C$18+Assumptions!$C$35,SUMPRODUCT((ROW(H$4:H12)&gt;=ROW(H12)-Assumptions!$C$35+1)*IF(ROW(H$4:H12)-3&lt;=Assumptions!$C$18,(Assumptions!$C$7*(1+Assumptions!$C$14)^(ROW(H$4:H12)-4)*(1-Assumptions!$C$47)/Assumptions!$C$18),0))*Assumptions!$C$34/Assumptions!$C$35,0)</f>
        <v>275154007972.661</v>
      </c>
      <c r="I12" s="10" t="n">
        <f aca="false">Assumptions!$C$7*(1+Assumptions!$C$14)^(B12-1)*(1-Assumptions!$C$47)*MIN(1,B12/Assumptions!$C$18)</f>
        <v>29498424.877249</v>
      </c>
      <c r="J12" s="10" t="n">
        <f aca="false">I12*Assumptions!$C$8*(1+Assumptions!$C$13)^(B12-1)*Assumptions!$C$39</f>
        <v>321960293463.33</v>
      </c>
      <c r="K12" s="10" t="n">
        <f aca="false">J12*Assumptions!$C$40</f>
        <v>64392058692.6659</v>
      </c>
      <c r="L12" s="10" t="n">
        <f aca="false">J12*(1-Assumptions!$C$40)</f>
        <v>257568234770.664</v>
      </c>
      <c r="M12" s="10" t="n">
        <f aca="false">O11*(VLOOKUP(B12,'Scenario Inputs'!B10:I69,COLUMN('Scenario Inputs'!G1)-1,FALSE())-Assumptions!$C$42)</f>
        <v>-6806998652.85874</v>
      </c>
      <c r="N12" s="10" t="n">
        <f aca="false">IF(B12&lt;=Assumptions!$C$43,0,MIN(O11*Assumptions!$C$44,MAX(0,F12+H12-G12)))</f>
        <v>0</v>
      </c>
      <c r="O12" s="10" t="n">
        <f aca="false">O11+K12+M12-N12</f>
        <v>277165661744.928</v>
      </c>
      <c r="P12" s="10" t="n">
        <f aca="false">G12-F12-H12</f>
        <v>-269554097268.936</v>
      </c>
      <c r="Q12" s="10" t="n">
        <f aca="false">N12</f>
        <v>0</v>
      </c>
      <c r="R12" s="10" t="n">
        <f aca="false">P12+Q12-T12</f>
        <v>-340385361830.869</v>
      </c>
      <c r="S12" s="10" t="n">
        <f aca="false">S11*(1+0.03)+R12</f>
        <v>470744226269.473</v>
      </c>
      <c r="T12" s="15" t="n">
        <f aca="false">J12*Assumptions!$C$52*MAX(0,1-(B12-1)/Assumptions!$C$53)</f>
        <v>70831264561.9325</v>
      </c>
    </row>
    <row r="13" customFormat="false" ht="15" hidden="false" customHeight="true" outlineLevel="0" collapsed="false">
      <c r="B13" s="1" t="n">
        <v>10</v>
      </c>
      <c r="C13" s="1" t="n">
        <f aca="false">2025+B13</f>
        <v>2035</v>
      </c>
      <c r="D13" s="10" t="n">
        <f aca="false">D12*(1-IF(B13&lt;=10,Assumptions!$C$25,IF(B13&lt;=20,Assumptions!$C$26,IF(B13&lt;=30,Assumptions!$C$27,IF(B13&lt;=40,Assumptions!$C$28,IF(B13&lt;=50,Assumptions!$C$29,Assumptions!$C$30))))))</f>
        <v>47979071.3604918</v>
      </c>
      <c r="E13" s="56" t="n">
        <f aca="false">E12*(1+Assumptions!$C$20)</f>
        <v>27874.6214892319</v>
      </c>
      <c r="F13" s="10" t="n">
        <f aca="false">D13*E13</f>
        <v>1337398453578.55</v>
      </c>
      <c r="G13" s="10" t="n">
        <f aca="false">Assumptions!$C$7*(1+Assumptions!$C$14)^(B13-1)*(Assumptions!$C$47+(1-Assumptions!$C$47)*MAX(0,1-B13/Assumptions!$C$18))*Assumptions!$C$10*(1+Assumptions!$C$13)^(B13-1)</f>
        <v>1352700743553.07</v>
      </c>
      <c r="H13" s="10" t="n">
        <f aca="false">IF(B13&lt;=Assumptions!$C$18+Assumptions!$C$35,SUMPRODUCT((ROW(H$4:H13)&gt;=ROW(H13)-Assumptions!$C$35+1)*IF(ROW(H$4:H13)-3&lt;=Assumptions!$C$18,(Assumptions!$C$7*(1+Assumptions!$C$14)^(ROW(H$4:H13)-4)*(1-Assumptions!$C$47)/Assumptions!$C$18),0))*Assumptions!$C$34/Assumptions!$C$35,0)</f>
        <v>276529778012.525</v>
      </c>
      <c r="I13" s="10" t="n">
        <f aca="false">Assumptions!$C$7*(1+Assumptions!$C$14)^(B13-1)*(1-Assumptions!$C$47)*MIN(1,B13/Assumptions!$C$18)</f>
        <v>32939907.7795947</v>
      </c>
      <c r="J13" s="10" t="n">
        <f aca="false">I13*Assumptions!$C$8*(1+Assumptions!$C$13)^(B13-1)*Assumptions!$C$39</f>
        <v>370307997531.74</v>
      </c>
      <c r="K13" s="10" t="n">
        <f aca="false">J13*Assumptions!$C$40</f>
        <v>74061599506.3479</v>
      </c>
      <c r="L13" s="10" t="n">
        <f aca="false">J13*(1-Assumptions!$C$40)</f>
        <v>296246398025.392</v>
      </c>
      <c r="M13" s="10" t="n">
        <f aca="false">O12*(VLOOKUP(B13,'Scenario Inputs'!B10:I69,COLUMN('Scenario Inputs'!G1)-1,FALSE())-Assumptions!$C$42)</f>
        <v>-8592135514.09276</v>
      </c>
      <c r="N13" s="10" t="n">
        <f aca="false">IF(B13&lt;=Assumptions!$C$43,0,MIN(O12*Assumptions!$C$44,MAX(0,F13+H13-G13)))</f>
        <v>0</v>
      </c>
      <c r="O13" s="10" t="n">
        <f aca="false">O12+K13+M13-N13</f>
        <v>342635125737.183</v>
      </c>
      <c r="P13" s="10" t="n">
        <f aca="false">G13-F13-H13</f>
        <v>-261227488038.007</v>
      </c>
      <c r="Q13" s="10" t="n">
        <f aca="false">N13</f>
        <v>0</v>
      </c>
      <c r="R13" s="10" t="n">
        <f aca="false">P13+Q13-T13</f>
        <v>-338992167519.672</v>
      </c>
      <c r="S13" s="10" t="n">
        <f aca="false">S12*(1+0.03)+R13</f>
        <v>145874385537.885</v>
      </c>
      <c r="T13" s="15" t="n">
        <f aca="false">J13*Assumptions!$C$52*MAX(0,1-(B13-1)/Assumptions!$C$53)</f>
        <v>77764679481.6653</v>
      </c>
    </row>
    <row r="14" customFormat="false" ht="15" hidden="false" customHeight="true" outlineLevel="0" collapsed="false">
      <c r="B14" s="1" t="n">
        <v>11</v>
      </c>
      <c r="C14" s="1" t="n">
        <f aca="false">2025+B14</f>
        <v>2036</v>
      </c>
      <c r="D14" s="10" t="n">
        <f aca="false">D13*(1-IF(B14&lt;=10,Assumptions!$C$25,IF(B14&lt;=20,Assumptions!$C$26,IF(B14&lt;=30,Assumptions!$C$27,IF(B14&lt;=40,Assumptions!$C$28,IF(B14&lt;=50,Assumptions!$C$29,Assumptions!$C$30))))))</f>
        <v>46155866.6487931</v>
      </c>
      <c r="E14" s="56" t="n">
        <f aca="false">E13*(1+Assumptions!$C$20)</f>
        <v>28571.4870264627</v>
      </c>
      <c r="F14" s="10" t="n">
        <f aca="false">D14*E14</f>
        <v>1318741745151.13</v>
      </c>
      <c r="G14" s="10" t="n">
        <f aca="false">Assumptions!$C$7*(1+Assumptions!$C$14)^(B14-1)*(Assumptions!$C$47+(1-Assumptions!$C$47)*MAX(0,1-B14/Assumptions!$C$18))*Assumptions!$C$10*(1+Assumptions!$C$13)^(B14-1)</f>
        <v>1370751421372.27</v>
      </c>
      <c r="H14" s="10" t="n">
        <f aca="false">IF(B14&lt;=Assumptions!$C$18+Assumptions!$C$35,SUMPRODUCT((ROW(H$4:H14)&gt;=ROW(H14)-Assumptions!$C$35+1)*IF(ROW(H$4:H14)-3&lt;=Assumptions!$C$18,(Assumptions!$C$7*(1+Assumptions!$C$14)^(ROW(H$4:H14)-4)*(1-Assumptions!$C$47)/Assumptions!$C$18),0))*Assumptions!$C$34/Assumptions!$C$35,0)</f>
        <v>277912426902.587</v>
      </c>
      <c r="I14" s="10" t="n">
        <f aca="false">Assumptions!$C$7*(1+Assumptions!$C$14)^(B14-1)*(1-Assumptions!$C$47)*MIN(1,B14/Assumptions!$C$18)</f>
        <v>36415068.0503419</v>
      </c>
      <c r="J14" s="10" t="n">
        <f aca="false">I14*Assumptions!$C$8*(1+Assumptions!$C$13)^(B14-1)*Assumptions!$C$39</f>
        <v>421656756009.478</v>
      </c>
      <c r="K14" s="10" t="n">
        <f aca="false">J14*Assumptions!$C$40</f>
        <v>84331351201.8956</v>
      </c>
      <c r="L14" s="10" t="n">
        <f aca="false">J14*(1-Assumptions!$C$40)</f>
        <v>337325404807.583</v>
      </c>
      <c r="M14" s="10" t="n">
        <f aca="false">O13*(VLOOKUP(B14,'Scenario Inputs'!B10:I69,COLUMN('Scenario Inputs'!G1)-1,FALSE())-Assumptions!$C$42)</f>
        <v>-10621688897.8527</v>
      </c>
      <c r="N14" s="10" t="n">
        <f aca="false">IF(B14&lt;=Assumptions!$C$43,0,MIN(O13*Assumptions!$C$44,MAX(0,F14+H14-G14)))</f>
        <v>0</v>
      </c>
      <c r="O14" s="10" t="n">
        <f aca="false">O13+K14+M14-N14</f>
        <v>416344788041.226</v>
      </c>
      <c r="P14" s="10" t="n">
        <f aca="false">G14-F14-H14</f>
        <v>-225902750681.451</v>
      </c>
      <c r="Q14" s="10" t="n">
        <f aca="false">N14</f>
        <v>0</v>
      </c>
      <c r="R14" s="10" t="n">
        <f aca="false">P14+Q14-T14</f>
        <v>-310234101883.346</v>
      </c>
      <c r="S14" s="10" t="n">
        <f aca="false">S13*(1+0.03)+R14</f>
        <v>-159983484779.325</v>
      </c>
      <c r="T14" s="15" t="n">
        <f aca="false">J14*Assumptions!$C$52*MAX(0,1-(B14-1)/Assumptions!$C$53)</f>
        <v>84331351201.8956</v>
      </c>
    </row>
    <row r="15" customFormat="false" ht="15" hidden="false" customHeight="true" outlineLevel="0" collapsed="false">
      <c r="B15" s="1" t="n">
        <v>12</v>
      </c>
      <c r="C15" s="1" t="n">
        <f aca="false">2025+B15</f>
        <v>2037</v>
      </c>
      <c r="D15" s="10" t="n">
        <f aca="false">D14*(1-IF(B15&lt;=10,Assumptions!$C$25,IF(B15&lt;=20,Assumptions!$C$26,IF(B15&lt;=30,Assumptions!$C$27,IF(B15&lt;=40,Assumptions!$C$28,IF(B15&lt;=50,Assumptions!$C$29,Assumptions!$C$30))))))</f>
        <v>44401943.7161389</v>
      </c>
      <c r="E15" s="56" t="n">
        <f aca="false">E14*(1+Assumptions!$C$20)</f>
        <v>29285.7742021242</v>
      </c>
      <c r="F15" s="10" t="n">
        <f aca="false">D15*E15</f>
        <v>1300345297806.27</v>
      </c>
      <c r="G15" s="10" t="n">
        <f aca="false">Assumptions!$C$7*(1+Assumptions!$C$14)^(B15-1)*(Assumptions!$C$47+(1-Assumptions!$C$47)*MAX(0,1-B15/Assumptions!$C$18))*Assumptions!$C$10*(1+Assumptions!$C$13)^(B15-1)</f>
        <v>1388399769637.73</v>
      </c>
      <c r="H15" s="10" t="n">
        <f aca="false">IF(B15&lt;=Assumptions!$C$18+Assumptions!$C$35,SUMPRODUCT((ROW(H$4:H15)&gt;=ROW(H15)-Assumptions!$C$35+1)*IF(ROW(H$4:H15)-3&lt;=Assumptions!$C$18,(Assumptions!$C$7*(1+Assumptions!$C$14)^(ROW(H$4:H15)-4)*(1-Assumptions!$C$47)/Assumptions!$C$18),0))*Assumptions!$C$34/Assumptions!$C$35,0)</f>
        <v>279301989037.1</v>
      </c>
      <c r="I15" s="10" t="n">
        <f aca="false">Assumptions!$C$7*(1+Assumptions!$C$14)^(B15-1)*(1-Assumptions!$C$47)*MIN(1,B15/Assumptions!$C$18)</f>
        <v>39924156.4261021</v>
      </c>
      <c r="J15" s="10" t="n">
        <f aca="false">I15*Assumptions!$C$8*(1+Assumptions!$C$13)^(B15-1)*Assumptions!$C$39</f>
        <v>476157808345.321</v>
      </c>
      <c r="K15" s="10" t="n">
        <f aca="false">J15*Assumptions!$C$40</f>
        <v>95231561669.0643</v>
      </c>
      <c r="L15" s="10" t="n">
        <f aca="false">J15*(1-Assumptions!$C$40)</f>
        <v>380926246676.257</v>
      </c>
      <c r="M15" s="10" t="n">
        <f aca="false">O14*(VLOOKUP(B15,'Scenario Inputs'!B10:I69,COLUMN('Scenario Inputs'!G1)-1,FALSE())-Assumptions!$C$42)</f>
        <v>-12906688429.278</v>
      </c>
      <c r="N15" s="10" t="n">
        <f aca="false">IF(B15&lt;=Assumptions!$C$43,0,MIN(O14*Assumptions!$C$44,MAX(0,F15+H15-G15)))</f>
        <v>0</v>
      </c>
      <c r="O15" s="10" t="n">
        <f aca="false">O14+K15+M15-N15</f>
        <v>498669661281.012</v>
      </c>
      <c r="P15" s="10" t="n">
        <f aca="false">G15-F15-H15</f>
        <v>-191247517205.644</v>
      </c>
      <c r="Q15" s="10" t="n">
        <f aca="false">N15</f>
        <v>0</v>
      </c>
      <c r="R15" s="10" t="n">
        <f aca="false">P15+Q15-T15</f>
        <v>-281717500791.255</v>
      </c>
      <c r="S15" s="10" t="n">
        <f aca="false">S14*(1+0.03)+R15</f>
        <v>-446500490113.96</v>
      </c>
      <c r="T15" s="15" t="n">
        <f aca="false">J15*Assumptions!$C$52*MAX(0,1-(B15-1)/Assumptions!$C$53)</f>
        <v>90469983585.611</v>
      </c>
    </row>
    <row r="16" customFormat="false" ht="15" hidden="false" customHeight="true" outlineLevel="0" collapsed="false">
      <c r="B16" s="1" t="n">
        <v>13</v>
      </c>
      <c r="C16" s="1" t="n">
        <f aca="false">2025+B16</f>
        <v>2038</v>
      </c>
      <c r="D16" s="10" t="n">
        <f aca="false">D15*(1-IF(B16&lt;=10,Assumptions!$C$25,IF(B16&lt;=20,Assumptions!$C$26,IF(B16&lt;=30,Assumptions!$C$27,IF(B16&lt;=40,Assumptions!$C$28,IF(B16&lt;=50,Assumptions!$C$29,Assumptions!$C$30))))))</f>
        <v>42714669.8549257</v>
      </c>
      <c r="E16" s="56" t="n">
        <f aca="false">E15*(1+Assumptions!$C$20)</f>
        <v>30017.9185571774</v>
      </c>
      <c r="F16" s="10" t="n">
        <f aca="false">D16*E16</f>
        <v>1282205480901.88</v>
      </c>
      <c r="G16" s="10" t="n">
        <f aca="false">Assumptions!$C$7*(1+Assumptions!$C$14)^(B16-1)*(Assumptions!$C$47+(1-Assumptions!$C$47)*MAX(0,1-B16/Assumptions!$C$18))*Assumptions!$C$10*(1+Assumptions!$C$13)^(B16-1)</f>
        <v>1405595202563.24</v>
      </c>
      <c r="H16" s="10" t="n">
        <f aca="false">IF(B16&lt;=Assumptions!$C$18+Assumptions!$C$35,SUMPRODUCT((ROW(H$4:H16)&gt;=ROW(H16)-Assumptions!$C$35+1)*IF(ROW(H$4:H16)-3&lt;=Assumptions!$C$18,(Assumptions!$C$7*(1+Assumptions!$C$14)^(ROW(H$4:H16)-4)*(1-Assumptions!$C$47)/Assumptions!$C$18),0))*Assumptions!$C$34/Assumptions!$C$35,0)</f>
        <v>280698498982.285</v>
      </c>
      <c r="I16" s="10" t="n">
        <f aca="false">Assumptions!$C$7*(1+Assumptions!$C$14)^(B16-1)*(1-Assumptions!$C$47)*MIN(1,B16/Assumptions!$C$18)</f>
        <v>43467425.3089187</v>
      </c>
      <c r="J16" s="10" t="n">
        <f aca="false">I16*Assumptions!$C$8*(1+Assumptions!$C$13)^(B16-1)*Assumptions!$C$39</f>
        <v>533969318251.048</v>
      </c>
      <c r="K16" s="10" t="n">
        <f aca="false">J16*Assumptions!$C$40</f>
        <v>106793863650.21</v>
      </c>
      <c r="L16" s="10" t="n">
        <f aca="false">J16*(1-Assumptions!$C$40)</f>
        <v>427175454600.838</v>
      </c>
      <c r="M16" s="10" t="n">
        <f aca="false">O15*(VLOOKUP(B16,'Scenario Inputs'!B10:I69,COLUMN('Scenario Inputs'!G1)-1,FALSE())-Assumptions!$C$42)</f>
        <v>-15458759499.7114</v>
      </c>
      <c r="N16" s="10" t="n">
        <f aca="false">IF(B16&lt;=Assumptions!$C$43,0,MIN(O15*Assumptions!$C$44,MAX(0,F16+H16-G16)))</f>
        <v>14960089838.4304</v>
      </c>
      <c r="O16" s="10" t="n">
        <f aca="false">O15+K16+M16-N16</f>
        <v>575044675593.08</v>
      </c>
      <c r="P16" s="10" t="n">
        <f aca="false">G16-F16-H16</f>
        <v>-157308777320.921</v>
      </c>
      <c r="Q16" s="10" t="n">
        <f aca="false">N16</f>
        <v>14960089838.4304</v>
      </c>
      <c r="R16" s="10" t="n">
        <f aca="false">P16+Q16-T16</f>
        <v>-238463164767.679</v>
      </c>
      <c r="S16" s="10" t="n">
        <f aca="false">S15*(1+0.03)+R16</f>
        <v>-698358669585.058</v>
      </c>
      <c r="T16" s="15" t="n">
        <f aca="false">J16*Assumptions!$C$52*MAX(0,1-(B16-1)/Assumptions!$C$53)</f>
        <v>96114477285.1886</v>
      </c>
    </row>
    <row r="17" customFormat="false" ht="15" hidden="false" customHeight="true" outlineLevel="0" collapsed="false">
      <c r="B17" s="1" t="n">
        <v>14</v>
      </c>
      <c r="C17" s="1" t="n">
        <f aca="false">2025+B17</f>
        <v>2039</v>
      </c>
      <c r="D17" s="10" t="n">
        <f aca="false">D16*(1-IF(B17&lt;=10,Assumptions!$C$25,IF(B17&lt;=20,Assumptions!$C$26,IF(B17&lt;=30,Assumptions!$C$27,IF(B17&lt;=40,Assumptions!$C$28,IF(B17&lt;=50,Assumptions!$C$29,Assumptions!$C$30))))))</f>
        <v>41091512.4004385</v>
      </c>
      <c r="E17" s="56" t="n">
        <f aca="false">E16*(1+Assumptions!$C$20)</f>
        <v>30768.3665211068</v>
      </c>
      <c r="F17" s="10" t="n">
        <f aca="false">D17*E17</f>
        <v>1264318714443.3</v>
      </c>
      <c r="G17" s="10" t="n">
        <f aca="false">Assumptions!$C$7*(1+Assumptions!$C$14)^(B17-1)*(Assumptions!$C$47+(1-Assumptions!$C$47)*MAX(0,1-B17/Assumptions!$C$18))*Assumptions!$C$10*(1+Assumptions!$C$13)^(B17-1)</f>
        <v>1422284075269.03</v>
      </c>
      <c r="H17" s="10" t="n">
        <f aca="false">IF(B17&lt;=Assumptions!$C$18+Assumptions!$C$35,SUMPRODUCT((ROW(H$4:H17)&gt;=ROW(H17)-Assumptions!$C$35+1)*IF(ROW(H$4:H17)-3&lt;=Assumptions!$C$18,(Assumptions!$C$7*(1+Assumptions!$C$14)^(ROW(H$4:H17)-4)*(1-Assumptions!$C$47)/Assumptions!$C$18),0))*Assumptions!$C$34/Assumptions!$C$35,0)</f>
        <v>282101991477.197</v>
      </c>
      <c r="I17" s="10" t="n">
        <f aca="false">Assumptions!$C$7*(1+Assumptions!$C$14)^(B17-1)*(1-Assumptions!$C$47)*MIN(1,B17/Assumptions!$C$18)</f>
        <v>47045128.7766527</v>
      </c>
      <c r="J17" s="10" t="n">
        <f aca="false">I17*Assumptions!$C$8*(1+Assumptions!$C$13)^(B17-1)*Assumptions!$C$39</f>
        <v>595256673617.385</v>
      </c>
      <c r="K17" s="10" t="n">
        <f aca="false">J17*Assumptions!$C$40</f>
        <v>119051334723.477</v>
      </c>
      <c r="L17" s="10" t="n">
        <f aca="false">J17*(1-Assumptions!$C$40)</f>
        <v>476205338893.908</v>
      </c>
      <c r="M17" s="10" t="n">
        <f aca="false">O16*(VLOOKUP(B17,'Scenario Inputs'!B10:I69,COLUMN('Scenario Inputs'!G1)-1,FALSE())-Assumptions!$C$42)</f>
        <v>-17826384943.3855</v>
      </c>
      <c r="N17" s="10" t="n">
        <f aca="false">IF(B17&lt;=Assumptions!$C$43,0,MIN(O16*Assumptions!$C$44,MAX(0,F17+H17-G17)))</f>
        <v>17251340267.7924</v>
      </c>
      <c r="O17" s="10" t="n">
        <f aca="false">O16+K17+M17-N17</f>
        <v>659018285105.379</v>
      </c>
      <c r="P17" s="10" t="n">
        <f aca="false">G17-F17-H17</f>
        <v>-124136630651.46</v>
      </c>
      <c r="Q17" s="10" t="n">
        <f aca="false">N17</f>
        <v>17251340267.7924</v>
      </c>
      <c r="R17" s="10" t="n">
        <f aca="false">P17+Q17-T17</f>
        <v>-208078924898.623</v>
      </c>
      <c r="S17" s="10" t="n">
        <f aca="false">S16*(1+0.03)+R17</f>
        <v>-927388354571.232</v>
      </c>
      <c r="T17" s="15" t="n">
        <f aca="false">J17*Assumptions!$C$52*MAX(0,1-(B17-1)/Assumptions!$C$53)</f>
        <v>101193634514.955</v>
      </c>
    </row>
    <row r="18" customFormat="false" ht="15" hidden="false" customHeight="true" outlineLevel="0" collapsed="false">
      <c r="B18" s="1" t="n">
        <v>15</v>
      </c>
      <c r="C18" s="1" t="n">
        <f aca="false">2025+B18</f>
        <v>2040</v>
      </c>
      <c r="D18" s="10" t="n">
        <f aca="false">D17*(1-IF(B18&lt;=10,Assumptions!$C$25,IF(B18&lt;=20,Assumptions!$C$26,IF(B18&lt;=30,Assumptions!$C$27,IF(B18&lt;=40,Assumptions!$C$28,IF(B18&lt;=50,Assumptions!$C$29,Assumptions!$C$30))))))</f>
        <v>39530034.9292218</v>
      </c>
      <c r="E18" s="56" t="n">
        <f aca="false">E17*(1+Assumptions!$C$20)</f>
        <v>31537.5756841344</v>
      </c>
      <c r="F18" s="10" t="n">
        <f aca="false">D18*E18</f>
        <v>1246681468376.81</v>
      </c>
      <c r="G18" s="10" t="n">
        <f aca="false">Assumptions!$C$7*(1+Assumptions!$C$14)^(B18-1)*(Assumptions!$C$47+(1-Assumptions!$C$47)*MAX(0,1-B18/Assumptions!$C$18))*Assumptions!$C$10*(1+Assumptions!$C$13)^(B18-1)</f>
        <v>1438409531227.38</v>
      </c>
      <c r="H18" s="10" t="n">
        <f aca="false">IF(B18&lt;=Assumptions!$C$18+Assumptions!$C$35,SUMPRODUCT((ROW(H$4:H18)&gt;=ROW(H18)-Assumptions!$C$35+1)*IF(ROW(H$4:H18)-3&lt;=Assumptions!$C$18,(Assumptions!$C$7*(1+Assumptions!$C$14)^(ROW(H$4:H18)-4)*(1-Assumptions!$C$47)/Assumptions!$C$18),0))*Assumptions!$C$34/Assumptions!$C$35,0)</f>
        <v>283512501434.583</v>
      </c>
      <c r="I18" s="10" t="n">
        <f aca="false">Assumptions!$C$7*(1+Assumptions!$C$14)^(B18-1)*(1-Assumptions!$C$47)*MIN(1,B18/Assumptions!$C$18)</f>
        <v>50657522.5934314</v>
      </c>
      <c r="J18" s="10" t="n">
        <f aca="false">I18*Assumptions!$C$8*(1+Assumptions!$C$13)^(B18-1)*Assumptions!$C$39</f>
        <v>660192798958.967</v>
      </c>
      <c r="K18" s="10" t="n">
        <f aca="false">J18*Assumptions!$C$40</f>
        <v>132038559791.793</v>
      </c>
      <c r="L18" s="10" t="n">
        <f aca="false">J18*(1-Assumptions!$C$40)</f>
        <v>528154239167.174</v>
      </c>
      <c r="M18" s="10" t="n">
        <f aca="false">O17*(VLOOKUP(B18,'Scenario Inputs'!B10:I69,COLUMN('Scenario Inputs'!G1)-1,FALSE())-Assumptions!$C$42)</f>
        <v>-20429566838.2668</v>
      </c>
      <c r="N18" s="10" t="n">
        <f aca="false">IF(B18&lt;=Assumptions!$C$43,0,MIN(O17*Assumptions!$C$44,MAX(0,F18+H18-G18)))</f>
        <v>19770548553.1614</v>
      </c>
      <c r="O18" s="10" t="n">
        <f aca="false">O17+K18+M18-N18</f>
        <v>750856729505.744</v>
      </c>
      <c r="P18" s="10" t="n">
        <f aca="false">G18-F18-H18</f>
        <v>-91784438584.0115</v>
      </c>
      <c r="Q18" s="10" t="n">
        <f aca="false">N18</f>
        <v>19770548553.1614</v>
      </c>
      <c r="R18" s="10" t="n">
        <f aca="false">P18+Q18-T18</f>
        <v>-177644737864.285</v>
      </c>
      <c r="S18" s="10" t="n">
        <f aca="false">S17*(1+0.03)+R18</f>
        <v>-1132854743072.65</v>
      </c>
      <c r="T18" s="15" t="n">
        <f aca="false">J18*Assumptions!$C$52*MAX(0,1-(B18-1)/Assumptions!$C$53)</f>
        <v>105630847833.435</v>
      </c>
    </row>
    <row r="19" customFormat="false" ht="15" hidden="false" customHeight="true" outlineLevel="0" collapsed="false">
      <c r="B19" s="1" t="n">
        <v>16</v>
      </c>
      <c r="C19" s="1" t="n">
        <f aca="false">2025+B19</f>
        <v>2041</v>
      </c>
      <c r="D19" s="10" t="n">
        <f aca="false">D18*(1-IF(B19&lt;=10,Assumptions!$C$25,IF(B19&lt;=20,Assumptions!$C$26,IF(B19&lt;=30,Assumptions!$C$27,IF(B19&lt;=40,Assumptions!$C$28,IF(B19&lt;=50,Assumptions!$C$29,Assumptions!$C$30))))))</f>
        <v>38027893.6019114</v>
      </c>
      <c r="E19" s="56" t="n">
        <f aca="false">E18*(1+Assumptions!$C$20)</f>
        <v>32326.0150762378</v>
      </c>
      <c r="F19" s="10" t="n">
        <f aca="false">D19*E19</f>
        <v>1229290261892.95</v>
      </c>
      <c r="G19" s="10" t="n">
        <f aca="false">Assumptions!$C$7*(1+Assumptions!$C$14)^(B19-1)*(Assumptions!$C$47+(1-Assumptions!$C$47)*MAX(0,1-B19/Assumptions!$C$18))*Assumptions!$C$10*(1+Assumptions!$C$13)^(B19-1)</f>
        <v>1453911342763.22</v>
      </c>
      <c r="H19" s="10" t="n">
        <f aca="false">IF(B19&lt;=Assumptions!$C$18+Assumptions!$C$35,SUMPRODUCT((ROW(H$4:H19)&gt;=ROW(H19)-Assumptions!$C$35+1)*IF(ROW(H$4:H19)-3&lt;=Assumptions!$C$18,(Assumptions!$C$7*(1+Assumptions!$C$14)^(ROW(H$4:H19)-4)*(1-Assumptions!$C$47)/Assumptions!$C$18),0))*Assumptions!$C$34/Assumptions!$C$35,0)</f>
        <v>284930063941.756</v>
      </c>
      <c r="I19" s="10" t="n">
        <f aca="false">Assumptions!$C$7*(1+Assumptions!$C$14)^(B19-1)*(1-Assumptions!$C$47)*MIN(1,B19/Assumptions!$C$18)</f>
        <v>54304864.2201585</v>
      </c>
      <c r="J19" s="10" t="n">
        <f aca="false">I19*Assumptions!$C$8*(1+Assumptions!$C$13)^(B19-1)*Assumptions!$C$39</f>
        <v>728958480898.533</v>
      </c>
      <c r="K19" s="10" t="n">
        <f aca="false">J19*Assumptions!$C$40</f>
        <v>145791696179.707</v>
      </c>
      <c r="L19" s="10" t="n">
        <f aca="false">J19*(1-Assumptions!$C$40)</f>
        <v>583166784718.827</v>
      </c>
      <c r="M19" s="10" t="n">
        <f aca="false">O18*(VLOOKUP(B19,'Scenario Inputs'!B10:I69,COLUMN('Scenario Inputs'!G1)-1,FALSE())-Assumptions!$C$42)</f>
        <v>44300547040.8389</v>
      </c>
      <c r="N19" s="10" t="n">
        <f aca="false">IF(B19&lt;=Assumptions!$C$43,0,MIN(O18*Assumptions!$C$44,MAX(0,F19+H19-G19)))</f>
        <v>22525701885.1723</v>
      </c>
      <c r="O19" s="10" t="n">
        <f aca="false">O18+K19+M19-N19</f>
        <v>918423270841.118</v>
      </c>
      <c r="P19" s="10" t="n">
        <f aca="false">G19-F19-H19</f>
        <v>-60308983071.4927</v>
      </c>
      <c r="Q19" s="10" t="n">
        <f aca="false">N19</f>
        <v>22525701885.1723</v>
      </c>
      <c r="R19" s="10" t="n">
        <f aca="false">P19+Q19-T19</f>
        <v>-147127053321.1</v>
      </c>
      <c r="S19" s="10" t="n">
        <f aca="false">S18*(1+0.03)+R19</f>
        <v>-1313967438685.93</v>
      </c>
      <c r="T19" s="15" t="n">
        <f aca="false">J19*Assumptions!$C$52*MAX(0,1-(B19-1)/Assumptions!$C$53)</f>
        <v>109343772134.78</v>
      </c>
    </row>
    <row r="20" customFormat="false" ht="15" hidden="false" customHeight="true" outlineLevel="0" collapsed="false">
      <c r="B20" s="1" t="n">
        <v>17</v>
      </c>
      <c r="C20" s="1" t="n">
        <f aca="false">2025+B20</f>
        <v>2042</v>
      </c>
      <c r="D20" s="10" t="n">
        <f aca="false">D19*(1-IF(B20&lt;=10,Assumptions!$C$25,IF(B20&lt;=20,Assumptions!$C$26,IF(B20&lt;=30,Assumptions!$C$27,IF(B20&lt;=40,Assumptions!$C$28,IF(B20&lt;=50,Assumptions!$C$29,Assumptions!$C$30))))))</f>
        <v>36582833.6450388</v>
      </c>
      <c r="E20" s="56" t="n">
        <f aca="false">E19*(1+Assumptions!$C$20)</f>
        <v>33134.1654531437</v>
      </c>
      <c r="F20" s="10" t="n">
        <f aca="false">D20*E20</f>
        <v>1212141662739.55</v>
      </c>
      <c r="G20" s="10" t="n">
        <f aca="false">Assumptions!$C$7*(1+Assumptions!$C$14)^(B20-1)*(Assumptions!$C$47+(1-Assumptions!$C$47)*MAX(0,1-B20/Assumptions!$C$18))*Assumptions!$C$10*(1+Assumptions!$C$13)^(B20-1)</f>
        <v>1468725744309.98</v>
      </c>
      <c r="H20" s="10" t="n">
        <f aca="false">IF(B20&lt;=Assumptions!$C$18+Assumptions!$C$35,SUMPRODUCT((ROW(H$4:H20)&gt;=ROW(H20)-Assumptions!$C$35+1)*IF(ROW(H$4:H20)-3&lt;=Assumptions!$C$18,(Assumptions!$C$7*(1+Assumptions!$C$14)^(ROW(H$4:H20)-4)*(1-Assumptions!$C$47)/Assumptions!$C$18),0))*Assumptions!$C$34/Assumptions!$C$35,0)</f>
        <v>286354714261.464</v>
      </c>
      <c r="I20" s="10" t="n">
        <f aca="false">Assumptions!$C$7*(1+Assumptions!$C$14)^(B20-1)*(1-Assumptions!$C$47)*MIN(1,B20/Assumptions!$C$18)</f>
        <v>57987412.825088</v>
      </c>
      <c r="J20" s="10" t="n">
        <f aca="false">I20*Assumptions!$C$8*(1+Assumptions!$C$13)^(B20-1)*Assumptions!$C$39</f>
        <v>801742707220.999</v>
      </c>
      <c r="K20" s="10" t="n">
        <f aca="false">J20*Assumptions!$C$40</f>
        <v>160348541444.2</v>
      </c>
      <c r="L20" s="10" t="n">
        <f aca="false">J20*(1-Assumptions!$C$40)</f>
        <v>641394165776.799</v>
      </c>
      <c r="M20" s="10" t="n">
        <f aca="false">O19*(VLOOKUP(B20,'Scenario Inputs'!B10:I69,COLUMN('Scenario Inputs'!G1)-1,FALSE())-Assumptions!$C$42)</f>
        <v>54186972979.6259</v>
      </c>
      <c r="N20" s="10" t="n">
        <f aca="false">IF(B20&lt;=Assumptions!$C$43,0,MIN(O19*Assumptions!$C$44,MAX(0,F20+H20-G20)))</f>
        <v>27552698125.2335</v>
      </c>
      <c r="O20" s="10" t="n">
        <f aca="false">O19+K20+M20-N20</f>
        <v>1105406087139.71</v>
      </c>
      <c r="P20" s="10" t="n">
        <f aca="false">G20-F20-H20</f>
        <v>-29770632691.036</v>
      </c>
      <c r="Q20" s="10" t="n">
        <f aca="false">N20</f>
        <v>27552698125.2335</v>
      </c>
      <c r="R20" s="10" t="n">
        <f aca="false">P20+Q20-T20</f>
        <v>-114461913576.742</v>
      </c>
      <c r="S20" s="10" t="n">
        <f aca="false">S19*(1+0.03)+R20</f>
        <v>-1467848375423.25</v>
      </c>
      <c r="T20" s="15" t="n">
        <f aca="false">J20*Assumptions!$C$52*MAX(0,1-(B20-1)/Assumptions!$C$53)</f>
        <v>112243979010.94</v>
      </c>
    </row>
    <row r="21" customFormat="false" ht="15" hidden="false" customHeight="true" outlineLevel="0" collapsed="false">
      <c r="B21" s="1" t="n">
        <v>18</v>
      </c>
      <c r="C21" s="1" t="n">
        <f aca="false">2025+B21</f>
        <v>2043</v>
      </c>
      <c r="D21" s="10" t="n">
        <f aca="false">D20*(1-IF(B21&lt;=10,Assumptions!$C$25,IF(B21&lt;=20,Assumptions!$C$26,IF(B21&lt;=30,Assumptions!$C$27,IF(B21&lt;=40,Assumptions!$C$28,IF(B21&lt;=50,Assumptions!$C$29,Assumptions!$C$30))))))</f>
        <v>35192685.9665273</v>
      </c>
      <c r="E21" s="56" t="n">
        <f aca="false">E20*(1+Assumptions!$C$20)</f>
        <v>33962.5195894723</v>
      </c>
      <c r="F21" s="10" t="n">
        <f aca="false">D21*E21</f>
        <v>1195232286544.33</v>
      </c>
      <c r="G21" s="10" t="n">
        <f aca="false">Assumptions!$C$7*(1+Assumptions!$C$14)^(B21-1)*(Assumptions!$C$47+(1-Assumptions!$C$47)*MAX(0,1-B21/Assumptions!$C$18))*Assumptions!$C$10*(1+Assumptions!$C$13)^(B21-1)</f>
        <v>1482785258108.48</v>
      </c>
      <c r="H21" s="10" t="n">
        <f aca="false">IF(B21&lt;=Assumptions!$C$18+Assumptions!$C$35,SUMPRODUCT((ROW(H$4:H21)&gt;=ROW(H21)-Assumptions!$C$35+1)*IF(ROW(H$4:H21)-3&lt;=Assumptions!$C$18,(Assumptions!$C$7*(1+Assumptions!$C$14)^(ROW(H$4:H21)-4)*(1-Assumptions!$C$47)/Assumptions!$C$18),0))*Assumptions!$C$34/Assumptions!$C$35,0)</f>
        <v>287786487832.772</v>
      </c>
      <c r="I21" s="10" t="n">
        <f aca="false">Assumptions!$C$7*(1+Assumptions!$C$14)^(B21-1)*(1-Assumptions!$C$47)*MIN(1,B21/Assumptions!$C$18)</f>
        <v>61705429.2944612</v>
      </c>
      <c r="J21" s="10" t="n">
        <f aca="false">I21*Assumptions!$C$8*(1+Assumptions!$C$13)^(B21-1)*Assumptions!$C$39</f>
        <v>878743020049.218</v>
      </c>
      <c r="K21" s="10" t="n">
        <f aca="false">J21*Assumptions!$C$40</f>
        <v>175748604009.844</v>
      </c>
      <c r="L21" s="10" t="n">
        <f aca="false">J21*(1-Assumptions!$C$40)</f>
        <v>702994416039.375</v>
      </c>
      <c r="M21" s="10" t="n">
        <f aca="false">O20*(VLOOKUP(B21,'Scenario Inputs'!B10:I69,COLUMN('Scenario Inputs'!G1)-1,FALSE())-Assumptions!$C$42)</f>
        <v>65218959141.2429</v>
      </c>
      <c r="N21" s="10" t="n">
        <f aca="false">IF(B21&lt;=Assumptions!$C$43,0,MIN(O20*Assumptions!$C$44,MAX(0,F21+H21-G21)))</f>
        <v>233516268.619873</v>
      </c>
      <c r="O21" s="10" t="n">
        <f aca="false">O20+K21+M21-N21</f>
        <v>1346140134022.18</v>
      </c>
      <c r="P21" s="10" t="n">
        <f aca="false">G21-F21-H21</f>
        <v>-233516268.619812</v>
      </c>
      <c r="Q21" s="10" t="n">
        <f aca="false">N21</f>
        <v>233516268.619873</v>
      </c>
      <c r="R21" s="10" t="n">
        <f aca="false">P21+Q21-T21</f>
        <v>-114236592606.398</v>
      </c>
      <c r="S21" s="10" t="n">
        <f aca="false">S20*(1+0.03)+R21</f>
        <v>-1626120419292.35</v>
      </c>
      <c r="T21" s="15" t="n">
        <f aca="false">J21*Assumptions!$C$52*MAX(0,1-(B21-1)/Assumptions!$C$53)</f>
        <v>114236592606.398</v>
      </c>
    </row>
    <row r="22" customFormat="false" ht="15" hidden="false" customHeight="true" outlineLevel="0" collapsed="false">
      <c r="B22" s="1" t="n">
        <v>19</v>
      </c>
      <c r="C22" s="1" t="n">
        <f aca="false">2025+B22</f>
        <v>2044</v>
      </c>
      <c r="D22" s="10" t="n">
        <f aca="false">D21*(1-IF(B22&lt;=10,Assumptions!$C$25,IF(B22&lt;=20,Assumptions!$C$26,IF(B22&lt;=30,Assumptions!$C$27,IF(B22&lt;=40,Assumptions!$C$28,IF(B22&lt;=50,Assumptions!$C$29,Assumptions!$C$30))))))</f>
        <v>33855363.8997992</v>
      </c>
      <c r="E22" s="56" t="n">
        <f aca="false">E21*(1+Assumptions!$C$20)</f>
        <v>34811.5825792091</v>
      </c>
      <c r="F22" s="10" t="n">
        <f aca="false">D22*E22</f>
        <v>1178558796147.04</v>
      </c>
      <c r="G22" s="10" t="n">
        <f aca="false">Assumptions!$C$7*(1+Assumptions!$C$14)^(B22-1)*(Assumptions!$C$47+(1-Assumptions!$C$47)*MAX(0,1-B22/Assumptions!$C$18))*Assumptions!$C$10*(1+Assumptions!$C$13)^(B22-1)</f>
        <v>1496018512023.6</v>
      </c>
      <c r="H22" s="10" t="n">
        <f aca="false">IF(B22&lt;=Assumptions!$C$18+Assumptions!$C$35,SUMPRODUCT((ROW(H$4:H22)&gt;=ROW(H22)-Assumptions!$C$35+1)*IF(ROW(H$4:H22)-3&lt;=Assumptions!$C$18,(Assumptions!$C$7*(1+Assumptions!$C$14)^(ROW(H$4:H22)-4)*(1-Assumptions!$C$47)/Assumptions!$C$18),0))*Assumptions!$C$34/Assumptions!$C$35,0)</f>
        <v>289225420271.936</v>
      </c>
      <c r="I22" s="10" t="n">
        <f aca="false">Assumptions!$C$7*(1+Assumptions!$C$14)^(B22-1)*(1-Assumptions!$C$47)*MIN(1,B22/Assumptions!$C$18)</f>
        <v>65459176.2432076</v>
      </c>
      <c r="J22" s="10" t="n">
        <f aca="false">I22*Assumptions!$C$8*(1+Assumptions!$C$13)^(B22-1)*Assumptions!$C$39</f>
        <v>960165883715.278</v>
      </c>
      <c r="K22" s="10" t="n">
        <f aca="false">J22*Assumptions!$C$40</f>
        <v>192033176743.056</v>
      </c>
      <c r="L22" s="10" t="n">
        <f aca="false">J22*(1-Assumptions!$C$40)</f>
        <v>768132706972.223</v>
      </c>
      <c r="M22" s="10" t="n">
        <f aca="false">O21*(VLOOKUP(B22,'Scenario Inputs'!B10:I69,COLUMN('Scenario Inputs'!G1)-1,FALSE())-Assumptions!$C$42)</f>
        <v>79422267907.3084</v>
      </c>
      <c r="N22" s="10" t="n">
        <f aca="false">IF(B22&lt;=Assumptions!$C$43,0,MIN(O21*Assumptions!$C$44,MAX(0,F22+H22-G22)))</f>
        <v>0</v>
      </c>
      <c r="O22" s="10" t="n">
        <f aca="false">O21+K22+M22-N22</f>
        <v>1617595578672.54</v>
      </c>
      <c r="P22" s="10" t="n">
        <f aca="false">G22-F22-H22</f>
        <v>28234295604.6275</v>
      </c>
      <c r="Q22" s="10" t="n">
        <f aca="false">N22</f>
        <v>0</v>
      </c>
      <c r="R22" s="10" t="n">
        <f aca="false">P22+Q22-T22</f>
        <v>-86985610441.2059</v>
      </c>
      <c r="S22" s="10" t="n">
        <f aca="false">S21*(1+0.03)+R22</f>
        <v>-1761889642312.33</v>
      </c>
      <c r="T22" s="15" t="n">
        <f aca="false">J22*Assumptions!$C$52*MAX(0,1-(B22-1)/Assumptions!$C$53)</f>
        <v>115219906045.833</v>
      </c>
    </row>
    <row r="23" customFormat="false" ht="15" hidden="false" customHeight="true" outlineLevel="0" collapsed="false">
      <c r="B23" s="1" t="n">
        <v>20</v>
      </c>
      <c r="C23" s="1" t="n">
        <f aca="false">2025+B23</f>
        <v>2045</v>
      </c>
      <c r="D23" s="10" t="n">
        <f aca="false">D22*(1-IF(B23&lt;=10,Assumptions!$C$25,IF(B23&lt;=20,Assumptions!$C$26,IF(B23&lt;=30,Assumptions!$C$27,IF(B23&lt;=40,Assumptions!$C$28,IF(B23&lt;=50,Assumptions!$C$29,Assumptions!$C$30))))))</f>
        <v>32568860.0716069</v>
      </c>
      <c r="E23" s="56" t="n">
        <f aca="false">E22*(1+Assumptions!$C$20)</f>
        <v>35681.8721436894</v>
      </c>
      <c r="F23" s="10" t="n">
        <f aca="false">D23*E23</f>
        <v>1162117900940.79</v>
      </c>
      <c r="G23" s="10" t="n">
        <f aca="false">Assumptions!$C$7*(1+Assumptions!$C$14)^(B23-1)*(Assumptions!$C$47+(1-Assumptions!$C$47)*MAX(0,1-B23/Assumptions!$C$18))*Assumptions!$C$10*(1+Assumptions!$C$13)^(B23-1)</f>
        <v>1508350049139.89</v>
      </c>
      <c r="H23" s="10" t="n">
        <f aca="false">IF(B23&lt;=Assumptions!$C$18+Assumptions!$C$35,SUMPRODUCT((ROW(H$4:H23)&gt;=ROW(H23)-Assumptions!$C$35+1)*IF(ROW(H$4:H23)-3&lt;=Assumptions!$C$18,(Assumptions!$C$7*(1+Assumptions!$C$14)^(ROW(H$4:H23)-4)*(1-Assumptions!$C$47)/Assumptions!$C$18),0))*Assumptions!$C$34/Assumptions!$C$35,0)</f>
        <v>290671547373.295</v>
      </c>
      <c r="I23" s="10" t="n">
        <f aca="false">Assumptions!$C$7*(1+Assumptions!$C$14)^(B23-1)*(1-Assumptions!$C$47)*MIN(1,B23/Assumptions!$C$18)</f>
        <v>69248918.0257091</v>
      </c>
      <c r="J23" s="10" t="n">
        <f aca="false">I23*Assumptions!$C$8*(1+Assumptions!$C$13)^(B23-1)*Assumptions!$C$39</f>
        <v>1046227067924.07</v>
      </c>
      <c r="K23" s="10" t="n">
        <f aca="false">J23*Assumptions!$C$40</f>
        <v>209245413584.815</v>
      </c>
      <c r="L23" s="10" t="n">
        <f aca="false">J23*(1-Assumptions!$C$40)</f>
        <v>836981654339.259</v>
      </c>
      <c r="M23" s="10" t="n">
        <f aca="false">O22*(VLOOKUP(B23,'Scenario Inputs'!B10:I69,COLUMN('Scenario Inputs'!G1)-1,FALSE())-Assumptions!$C$42)</f>
        <v>95438139141.6799</v>
      </c>
      <c r="N23" s="10" t="n">
        <f aca="false">IF(B23&lt;=Assumptions!$C$43,0,MIN(O22*Assumptions!$C$44,MAX(0,F23+H23-G23)))</f>
        <v>0</v>
      </c>
      <c r="O23" s="10" t="n">
        <f aca="false">O22+K23+M23-N23</f>
        <v>1922279131399.04</v>
      </c>
      <c r="P23" s="10" t="n">
        <f aca="false">G23-F23-H23</f>
        <v>55560600825.8077</v>
      </c>
      <c r="Q23" s="10" t="n">
        <f aca="false">N23</f>
        <v>0</v>
      </c>
      <c r="R23" s="10" t="n">
        <f aca="false">P23+Q23-T23</f>
        <v>-59524376645.8405</v>
      </c>
      <c r="S23" s="10" t="n">
        <f aca="false">S22*(1+0.03)+R23</f>
        <v>-1874270708227.54</v>
      </c>
      <c r="T23" s="15" t="n">
        <f aca="false">J23*Assumptions!$C$52*MAX(0,1-(B23-1)/Assumptions!$C$53)</f>
        <v>115084977471.648</v>
      </c>
    </row>
    <row r="24" customFormat="false" ht="15" hidden="false" customHeight="true" outlineLevel="0" collapsed="false">
      <c r="B24" s="1" t="n">
        <v>21</v>
      </c>
      <c r="C24" s="1" t="n">
        <f aca="false">2025+B24</f>
        <v>2046</v>
      </c>
      <c r="D24" s="10" t="n">
        <f aca="false">D23*(1-IF(B24&lt;=10,Assumptions!$C$25,IF(B24&lt;=20,Assumptions!$C$26,IF(B24&lt;=30,Assumptions!$C$27,IF(B24&lt;=40,Assumptions!$C$28,IF(B24&lt;=50,Assumptions!$C$29,Assumptions!$C$30))))))</f>
        <v>30126195.5662364</v>
      </c>
      <c r="E24" s="56" t="n">
        <f aca="false">E23*(1+Assumptions!$C$20)</f>
        <v>36573.9189472816</v>
      </c>
      <c r="F24" s="10" t="n">
        <f aca="false">D24*E24</f>
        <v>1101833034829.48</v>
      </c>
      <c r="G24" s="10" t="n">
        <f aca="false">Assumptions!$C$7*(1+Assumptions!$C$14)^(B24-1)*(Assumptions!$C$47+(1-Assumptions!$C$47)*MAX(0,1-B24/Assumptions!$C$18))*Assumptions!$C$10*(1+Assumptions!$C$13)^(B24-1)</f>
        <v>1519700128783.43</v>
      </c>
      <c r="H24" s="10" t="n">
        <f aca="false">IF(B24&lt;=Assumptions!$C$18+Assumptions!$C$35,SUMPRODUCT((ROW(H$4:H24)&gt;=ROW(H24)-Assumptions!$C$35+1)*IF(ROW(H$4:H24)-3&lt;=Assumptions!$C$18,(Assumptions!$C$7*(1+Assumptions!$C$14)^(ROW(H$4:H24)-4)*(1-Assumptions!$C$47)/Assumptions!$C$18),0))*Assumptions!$C$34/Assumptions!$C$35,0)</f>
        <v>292124905110.162</v>
      </c>
      <c r="I24" s="10" t="n">
        <f aca="false">Assumptions!$C$7*(1+Assumptions!$C$14)^(B24-1)*(1-Assumptions!$C$47)*MIN(1,B24/Assumptions!$C$18)</f>
        <v>73074920.7466295</v>
      </c>
      <c r="J24" s="10" t="n">
        <f aca="false">I24*Assumptions!$C$8*(1+Assumptions!$C$13)^(B24-1)*Assumptions!$C$39</f>
        <v>1137152046829.69</v>
      </c>
      <c r="K24" s="10" t="n">
        <f aca="false">J24*Assumptions!$C$40</f>
        <v>227430409365.937</v>
      </c>
      <c r="L24" s="10" t="n">
        <f aca="false">J24*(1-Assumptions!$C$40)</f>
        <v>909721637463.748</v>
      </c>
      <c r="M24" s="10" t="n">
        <f aca="false">O23*(VLOOKUP(B24,'Scenario Inputs'!B10:I69,COLUMN('Scenario Inputs'!G1)-1,FALSE())-Assumptions!$C$42)</f>
        <v>113414468752.543</v>
      </c>
      <c r="N24" s="10" t="n">
        <f aca="false">IF(B24&lt;=Assumptions!$C$43,0,MIN(O23*Assumptions!$C$44,MAX(0,F24+H24-G24)))</f>
        <v>0</v>
      </c>
      <c r="O24" s="10" t="n">
        <f aca="false">O23+K24+M24-N24</f>
        <v>2263124009517.52</v>
      </c>
      <c r="P24" s="10" t="n">
        <f aca="false">G24-F24-H24</f>
        <v>125742188843.787</v>
      </c>
      <c r="Q24" s="10" t="n">
        <f aca="false">N24</f>
        <v>0</v>
      </c>
      <c r="R24" s="10" t="n">
        <f aca="false">P24+Q24-T24</f>
        <v>12026984160.8186</v>
      </c>
      <c r="S24" s="10" t="n">
        <f aca="false">S23*(1+0.03)+R24</f>
        <v>-1918471845313.54</v>
      </c>
      <c r="T24" s="15" t="n">
        <f aca="false">J24*Assumptions!$C$52*MAX(0,1-(B24-1)/Assumptions!$C$53)</f>
        <v>113715204682.969</v>
      </c>
    </row>
    <row r="25" customFormat="false" ht="15" hidden="false" customHeight="true" outlineLevel="0" collapsed="false">
      <c r="B25" s="1" t="n">
        <v>22</v>
      </c>
      <c r="C25" s="1" t="n">
        <f aca="false">2025+B25</f>
        <v>2047</v>
      </c>
      <c r="D25" s="10" t="n">
        <f aca="false">D24*(1-IF(B25&lt;=10,Assumptions!$C$25,IF(B25&lt;=20,Assumptions!$C$26,IF(B25&lt;=30,Assumptions!$C$27,IF(B25&lt;=40,Assumptions!$C$28,IF(B25&lt;=50,Assumptions!$C$29,Assumptions!$C$30))))))</f>
        <v>27866730.8987686</v>
      </c>
      <c r="E25" s="56" t="n">
        <f aca="false">E24*(1+Assumptions!$C$20)</f>
        <v>37488.2669209636</v>
      </c>
      <c r="F25" s="10" t="n">
        <f aca="false">D25*E25</f>
        <v>1044675446147.7</v>
      </c>
      <c r="G25" s="10" t="n">
        <f aca="false">Assumptions!$C$7*(1+Assumptions!$C$14)^(B25-1)*(Assumptions!$C$47+(1-Assumptions!$C$47)*MAX(0,1-B25/Assumptions!$C$18))*Assumptions!$C$10*(1+Assumptions!$C$13)^(B25-1)</f>
        <v>1529984518602.33</v>
      </c>
      <c r="H25" s="10" t="n">
        <f aca="false">IF(B25&lt;=Assumptions!$C$18+Assumptions!$C$35,SUMPRODUCT((ROW(H$4:H25)&gt;=ROW(H25)-Assumptions!$C$35+1)*IF(ROW(H$4:H25)-3&lt;=Assumptions!$C$18,(Assumptions!$C$7*(1+Assumptions!$C$14)^(ROW(H$4:H25)-4)*(1-Assumptions!$C$47)/Assumptions!$C$18),0))*Assumptions!$C$34/Assumptions!$C$35,0)</f>
        <v>293585529635.712</v>
      </c>
      <c r="I25" s="10" t="n">
        <f aca="false">Assumptions!$C$7*(1+Assumptions!$C$14)^(B25-1)*(1-Assumptions!$C$47)*MIN(1,B25/Assumptions!$C$18)</f>
        <v>76937452.2718085</v>
      </c>
      <c r="J25" s="10" t="n">
        <f aca="false">I25*Assumptions!$C$8*(1+Assumptions!$C$13)^(B25-1)*Assumptions!$C$39</f>
        <v>1233176414669.83</v>
      </c>
      <c r="K25" s="10" t="n">
        <f aca="false">J25*Assumptions!$C$40</f>
        <v>246635282933.966</v>
      </c>
      <c r="L25" s="10" t="n">
        <f aca="false">J25*(1-Assumptions!$C$40)</f>
        <v>986541131735.866</v>
      </c>
      <c r="M25" s="10" t="n">
        <f aca="false">O24*(VLOOKUP(B25,'Scenario Inputs'!B10:I69,COLUMN('Scenario Inputs'!G1)-1,FALSE())-Assumptions!$C$42)</f>
        <v>133524316561.533</v>
      </c>
      <c r="N25" s="10" t="n">
        <f aca="false">IF(B25&lt;=Assumptions!$C$43,0,MIN(O24*Assumptions!$C$44,MAX(0,F25+H25-G25)))</f>
        <v>0</v>
      </c>
      <c r="O25" s="10" t="n">
        <f aca="false">O24+K25+M25-N25</f>
        <v>2643283609013.01</v>
      </c>
      <c r="P25" s="10" t="n">
        <f aca="false">G25-F25-H25</f>
        <v>191723542818.91</v>
      </c>
      <c r="Q25" s="10" t="n">
        <f aca="false">N25</f>
        <v>0</v>
      </c>
      <c r="R25" s="10" t="n">
        <f aca="false">P25+Q25-T25</f>
        <v>80737665498.6254</v>
      </c>
      <c r="S25" s="10" t="n">
        <f aca="false">S24*(1+0.03)+R25</f>
        <v>-1895288335174.33</v>
      </c>
      <c r="T25" s="15" t="n">
        <f aca="false">J25*Assumptions!$C$52*MAX(0,1-(B25-1)/Assumptions!$C$53)</f>
        <v>110985877320.285</v>
      </c>
    </row>
    <row r="26" customFormat="false" ht="15" hidden="false" customHeight="true" outlineLevel="0" collapsed="false">
      <c r="B26" s="1" t="n">
        <v>23</v>
      </c>
      <c r="C26" s="1" t="n">
        <f aca="false">2025+B26</f>
        <v>2048</v>
      </c>
      <c r="D26" s="10" t="n">
        <f aca="false">D25*(1-IF(B26&lt;=10,Assumptions!$C$25,IF(B26&lt;=20,Assumptions!$C$26,IF(B26&lt;=30,Assumptions!$C$27,IF(B26&lt;=40,Assumptions!$C$28,IF(B26&lt;=50,Assumptions!$C$29,Assumptions!$C$30))))))</f>
        <v>25776726.081361</v>
      </c>
      <c r="E26" s="56" t="n">
        <f aca="false">E25*(1+Assumptions!$C$20)</f>
        <v>38425.4735939877</v>
      </c>
      <c r="F26" s="10" t="n">
        <f aca="false">D26*E26</f>
        <v>990482907378.791</v>
      </c>
      <c r="G26" s="10" t="n">
        <f aca="false">Assumptions!$C$7*(1+Assumptions!$C$14)^(B26-1)*(Assumptions!$C$47+(1-Assumptions!$C$47)*MAX(0,1-B26/Assumptions!$C$18))*Assumptions!$C$10*(1+Assumptions!$C$13)^(B26-1)</f>
        <v>1539114277323.12</v>
      </c>
      <c r="H26" s="10" t="n">
        <f aca="false">IF(B26&lt;=Assumptions!$C$18+Assumptions!$C$35,SUMPRODUCT((ROW(H$4:H26)&gt;=ROW(H26)-Assumptions!$C$35+1)*IF(ROW(H$4:H26)-3&lt;=Assumptions!$C$18,(Assumptions!$C$7*(1+Assumptions!$C$14)^(ROW(H$4:H26)-4)*(1-Assumptions!$C$47)/Assumptions!$C$18),0))*Assumptions!$C$34/Assumptions!$C$35,0)</f>
        <v>295053457283.891</v>
      </c>
      <c r="I26" s="10" t="n">
        <f aca="false">Assumptions!$C$7*(1+Assumptions!$C$14)^(B26-1)*(1-Assumptions!$C$47)*MIN(1,B26/Assumptions!$C$18)</f>
        <v>80836782.2392206</v>
      </c>
      <c r="J26" s="10" t="n">
        <f aca="false">I26*Assumptions!$C$8*(1+Assumptions!$C$13)^(B26-1)*Assumptions!$C$39</f>
        <v>1334546318629.36</v>
      </c>
      <c r="K26" s="10" t="n">
        <f aca="false">J26*Assumptions!$C$40</f>
        <v>266909263725.872</v>
      </c>
      <c r="L26" s="10" t="n">
        <f aca="false">J26*(1-Assumptions!$C$40)</f>
        <v>1067637054903.49</v>
      </c>
      <c r="M26" s="10" t="n">
        <f aca="false">O25*(VLOOKUP(B26,'Scenario Inputs'!B10:I69,COLUMN('Scenario Inputs'!G1)-1,FALSE())-Assumptions!$C$42)</f>
        <v>155953732931.768</v>
      </c>
      <c r="N26" s="10" t="n">
        <f aca="false">IF(B26&lt;=Assumptions!$C$43,0,MIN(O25*Assumptions!$C$44,MAX(0,F26+H26-G26)))</f>
        <v>0</v>
      </c>
      <c r="O26" s="10" t="n">
        <f aca="false">O25+K26+M26-N26</f>
        <v>3066146605670.66</v>
      </c>
      <c r="P26" s="10" t="n">
        <f aca="false">G26-F26-H26</f>
        <v>253577912660.443</v>
      </c>
      <c r="Q26" s="10" t="n">
        <f aca="false">N26</f>
        <v>0</v>
      </c>
      <c r="R26" s="10" t="n">
        <f aca="false">P26+Q26-T26</f>
        <v>146814207170.094</v>
      </c>
      <c r="S26" s="10" t="n">
        <f aca="false">S25*(1+0.03)+R26</f>
        <v>-1805332778059.46</v>
      </c>
      <c r="T26" s="15" t="n">
        <f aca="false">J26*Assumptions!$C$52*MAX(0,1-(B26-1)/Assumptions!$C$53)</f>
        <v>106763705490.349</v>
      </c>
    </row>
    <row r="27" customFormat="false" ht="15" hidden="false" customHeight="true" outlineLevel="0" collapsed="false">
      <c r="B27" s="1" t="n">
        <v>24</v>
      </c>
      <c r="C27" s="1" t="n">
        <f aca="false">2025+B27</f>
        <v>2049</v>
      </c>
      <c r="D27" s="10" t="n">
        <f aca="false">D26*(1-IF(B27&lt;=10,Assumptions!$C$25,IF(B27&lt;=20,Assumptions!$C$26,IF(B27&lt;=30,Assumptions!$C$27,IF(B27&lt;=40,Assumptions!$C$28,IF(B27&lt;=50,Assumptions!$C$29,Assumptions!$C$30))))))</f>
        <v>23843471.6252589</v>
      </c>
      <c r="E27" s="56" t="n">
        <f aca="false">E26*(1+Assumptions!$C$20)</f>
        <v>39386.1104338374</v>
      </c>
      <c r="F27" s="10" t="n">
        <f aca="false">D27*E27</f>
        <v>939101606558.516</v>
      </c>
      <c r="G27" s="10" t="n">
        <f aca="false">Assumptions!$C$7*(1+Assumptions!$C$14)^(B27-1)*(Assumptions!$C$47+(1-Assumptions!$C$47)*MAX(0,1-B27/Assumptions!$C$18))*Assumptions!$C$10*(1+Assumptions!$C$13)^(B27-1)</f>
        <v>1546995527784.61</v>
      </c>
      <c r="H27" s="10" t="n">
        <f aca="false">IF(B27&lt;=Assumptions!$C$18+Assumptions!$C$35,SUMPRODUCT((ROW(H$4:H27)&gt;=ROW(H27)-Assumptions!$C$35+1)*IF(ROW(H$4:H27)-3&lt;=Assumptions!$C$18,(Assumptions!$C$7*(1+Assumptions!$C$14)^(ROW(H$4:H27)-4)*(1-Assumptions!$C$47)/Assumptions!$C$18),0))*Assumptions!$C$34/Assumptions!$C$35,0)</f>
        <v>296528724570.31</v>
      </c>
      <c r="I27" s="10" t="n">
        <f aca="false">Assumptions!$C$7*(1+Assumptions!$C$14)^(B27-1)*(1-Assumptions!$C$47)*MIN(1,B27/Assumptions!$C$18)</f>
        <v>84773182.0700001</v>
      </c>
      <c r="J27" s="10" t="n">
        <f aca="false">I27*Assumptions!$C$8*(1+Assumptions!$C$13)^(B27-1)*Assumptions!$C$39</f>
        <v>1441518909630.45</v>
      </c>
      <c r="K27" s="10" t="n">
        <f aca="false">J27*Assumptions!$C$40</f>
        <v>288303781926.091</v>
      </c>
      <c r="L27" s="10" t="n">
        <f aca="false">J27*(1-Assumptions!$C$40)</f>
        <v>1153215127704.36</v>
      </c>
      <c r="M27" s="10" t="n">
        <f aca="false">O26*(VLOOKUP(B27,'Scenario Inputs'!B10:I69,COLUMN('Scenario Inputs'!G1)-1,FALSE())-Assumptions!$C$42)</f>
        <v>180902649734.569</v>
      </c>
      <c r="N27" s="10" t="n">
        <f aca="false">IF(B27&lt;=Assumptions!$C$43,0,MIN(O26*Assumptions!$C$44,MAX(0,F27+H27-G27)))</f>
        <v>0</v>
      </c>
      <c r="O27" s="10" t="n">
        <f aca="false">O26+K27+M27-N27</f>
        <v>3535353037331.31</v>
      </c>
      <c r="P27" s="10" t="n">
        <f aca="false">G27-F27-H27</f>
        <v>311365196655.783</v>
      </c>
      <c r="Q27" s="10" t="n">
        <f aca="false">N27</f>
        <v>0</v>
      </c>
      <c r="R27" s="10" t="n">
        <f aca="false">P27+Q27-T27</f>
        <v>210458872981.652</v>
      </c>
      <c r="S27" s="10" t="n">
        <f aca="false">S26*(1+0.03)+R27</f>
        <v>-1649033888419.59</v>
      </c>
      <c r="T27" s="15" t="n">
        <f aca="false">J27*Assumptions!$C$52*MAX(0,1-(B27-1)/Assumptions!$C$53)</f>
        <v>100906323674.132</v>
      </c>
    </row>
    <row r="28" customFormat="false" ht="15" hidden="false" customHeight="true" outlineLevel="0" collapsed="false">
      <c r="B28" s="1" t="n">
        <v>25</v>
      </c>
      <c r="C28" s="1" t="n">
        <f aca="false">2025+B28</f>
        <v>2050</v>
      </c>
      <c r="D28" s="10" t="n">
        <f aca="false">D27*(1-IF(B28&lt;=10,Assumptions!$C$25,IF(B28&lt;=20,Assumptions!$C$26,IF(B28&lt;=30,Assumptions!$C$27,IF(B28&lt;=40,Assumptions!$C$28,IF(B28&lt;=50,Assumptions!$C$29,Assumptions!$C$30))))))</f>
        <v>22055211.2533645</v>
      </c>
      <c r="E28" s="56" t="n">
        <f aca="false">E27*(1+Assumptions!$C$20)</f>
        <v>40370.7631946833</v>
      </c>
      <c r="F28" s="10" t="n">
        <f aca="false">D28*E28</f>
        <v>890385710718.293</v>
      </c>
      <c r="G28" s="10" t="n">
        <f aca="false">Assumptions!$C$7*(1+Assumptions!$C$14)^(B28-1)*(Assumptions!$C$47+(1-Assumptions!$C$47)*MAX(0,1-B28/Assumptions!$C$18))*Assumptions!$C$10*(1+Assumptions!$C$13)^(B28-1)</f>
        <v>1553529219833.83</v>
      </c>
      <c r="H28" s="10" t="n">
        <f aca="false">IF(B28&lt;=Assumptions!$C$18+Assumptions!$C$35,SUMPRODUCT((ROW(H$4:H28)&gt;=ROW(H28)-Assumptions!$C$35+1)*IF(ROW(H$4:H28)-3&lt;=Assumptions!$C$18,(Assumptions!$C$7*(1+Assumptions!$C$14)^(ROW(H$4:H28)-4)*(1-Assumptions!$C$47)/Assumptions!$C$18),0))*Assumptions!$C$34/Assumptions!$C$35,0)</f>
        <v>298011368193.162</v>
      </c>
      <c r="I28" s="10" t="n">
        <f aca="false">Assumptions!$C$7*(1+Assumptions!$C$14)^(B28-1)*(1-Assumptions!$C$47)*MIN(1,B28/Assumptions!$C$18)</f>
        <v>88746924.9795313</v>
      </c>
      <c r="J28" s="10" t="n">
        <f aca="false">I28*Assumptions!$C$8*(1+Assumptions!$C$13)^(B28-1)*Assumptions!$C$39</f>
        <v>1554362811774.96</v>
      </c>
      <c r="K28" s="10" t="n">
        <f aca="false">J28*Assumptions!$C$40</f>
        <v>310872562354.992</v>
      </c>
      <c r="L28" s="10" t="n">
        <f aca="false">J28*(1-Assumptions!$C$40)</f>
        <v>1243490249419.97</v>
      </c>
      <c r="M28" s="10" t="n">
        <f aca="false">O27*(VLOOKUP(B28,'Scenario Inputs'!B10:I69,COLUMN('Scenario Inputs'!G1)-1,FALSE())-Assumptions!$C$42)</f>
        <v>208585829202.548</v>
      </c>
      <c r="N28" s="10" t="n">
        <f aca="false">IF(B28&lt;=Assumptions!$C$43,0,MIN(O27*Assumptions!$C$44,MAX(0,F28+H28-G28)))</f>
        <v>0</v>
      </c>
      <c r="O28" s="10" t="n">
        <f aca="false">O27+K28+M28-N28</f>
        <v>4054811428888.85</v>
      </c>
      <c r="P28" s="10" t="n">
        <f aca="false">G28-F28-H28</f>
        <v>365132140922.379</v>
      </c>
      <c r="Q28" s="10" t="n">
        <f aca="false">N28</f>
        <v>0</v>
      </c>
      <c r="R28" s="10" t="n">
        <f aca="false">P28+Q28-T28</f>
        <v>271870372215.882</v>
      </c>
      <c r="S28" s="10" t="n">
        <f aca="false">S27*(1+0.03)+R28</f>
        <v>-1426634532856.3</v>
      </c>
      <c r="T28" s="15" t="n">
        <f aca="false">J28*Assumptions!$C$52*MAX(0,1-(B28-1)/Assumptions!$C$53)</f>
        <v>93261768706.4977</v>
      </c>
    </row>
    <row r="29" customFormat="false" ht="15" hidden="false" customHeight="true" outlineLevel="0" collapsed="false">
      <c r="B29" s="1" t="n">
        <v>26</v>
      </c>
      <c r="C29" s="1" t="n">
        <f aca="false">2025+B29</f>
        <v>2051</v>
      </c>
      <c r="D29" s="10" t="n">
        <f aca="false">D28*(1-IF(B29&lt;=10,Assumptions!$C$25,IF(B29&lt;=20,Assumptions!$C$26,IF(B29&lt;=30,Assumptions!$C$27,IF(B29&lt;=40,Assumptions!$C$28,IF(B29&lt;=50,Assumptions!$C$29,Assumptions!$C$30))))))</f>
        <v>20401070.4093622</v>
      </c>
      <c r="E29" s="56" t="n">
        <f aca="false">E28*(1+Assumptions!$C$20)</f>
        <v>41380.0322745504</v>
      </c>
      <c r="F29" s="10" t="n">
        <f aca="false">D29*E29</f>
        <v>844196951974.782</v>
      </c>
      <c r="G29" s="10" t="n">
        <f aca="false">Assumptions!$C$7*(1+Assumptions!$C$14)^(B29-1)*(Assumptions!$C$47+(1-Assumptions!$C$47)*MAX(0,1-B29/Assumptions!$C$18))*Assumptions!$C$10*(1+Assumptions!$C$13)^(B29-1)</f>
        <v>1558610882652.14</v>
      </c>
      <c r="H29" s="10" t="n">
        <f aca="false">IF(B29&lt;=Assumptions!$C$18+Assumptions!$C$35,SUMPRODUCT((ROW(H$4:H29)&gt;=ROW(H29)-Assumptions!$C$35+1)*IF(ROW(H$4:H29)-3&lt;=Assumptions!$C$18,(Assumptions!$C$7*(1+Assumptions!$C$14)^(ROW(H$4:H29)-4)*(1-Assumptions!$C$47)/Assumptions!$C$18),0))*Assumptions!$C$34/Assumptions!$C$35,0)</f>
        <v>299501425034.128</v>
      </c>
      <c r="I29" s="10" t="n">
        <f aca="false">Assumptions!$C$7*(1+Assumptions!$C$14)^(B29-1)*(1-Assumptions!$C$47)*MIN(1,B29/Assumptions!$C$18)</f>
        <v>92758285.9886061</v>
      </c>
      <c r="J29" s="10" t="n">
        <f aca="false">I29*Assumptions!$C$8*(1+Assumptions!$C$13)^(B29-1)*Assumptions!$C$39</f>
        <v>1673358611193.21</v>
      </c>
      <c r="K29" s="10" t="n">
        <f aca="false">J29*Assumptions!$C$40</f>
        <v>334671722238.641</v>
      </c>
      <c r="L29" s="10" t="n">
        <f aca="false">J29*(1-Assumptions!$C$40)</f>
        <v>1338686888954.56</v>
      </c>
      <c r="M29" s="10" t="n">
        <f aca="false">O28*(VLOOKUP(B29,'Scenario Inputs'!B10:I69,COLUMN('Scenario Inputs'!G1)-1,FALSE())-Assumptions!$C$42)</f>
        <v>239233874304.442</v>
      </c>
      <c r="N29" s="10" t="n">
        <f aca="false">IF(B29&lt;=Assumptions!$C$43,0,MIN(O28*Assumptions!$C$44,MAX(0,F29+H29-G29)))</f>
        <v>0</v>
      </c>
      <c r="O29" s="10" t="n">
        <f aca="false">O28+K29+M29-N29</f>
        <v>4628717025431.94</v>
      </c>
      <c r="P29" s="10" t="n">
        <f aca="false">G29-F29-H29</f>
        <v>414912505643.232</v>
      </c>
      <c r="Q29" s="10" t="n">
        <f aca="false">N29</f>
        <v>0</v>
      </c>
      <c r="R29" s="10" t="n">
        <f aca="false">P29+Q29-T29</f>
        <v>331244575083.572</v>
      </c>
      <c r="S29" s="10" t="n">
        <f aca="false">S28*(1+0.03)+R29</f>
        <v>-1138188993758.42</v>
      </c>
      <c r="T29" s="15" t="n">
        <f aca="false">J29*Assumptions!$C$52*MAX(0,1-(B29-1)/Assumptions!$C$53)</f>
        <v>83667930559.6602</v>
      </c>
    </row>
    <row r="30" customFormat="false" ht="15" hidden="false" customHeight="true" outlineLevel="0" collapsed="false">
      <c r="B30" s="1" t="n">
        <v>27</v>
      </c>
      <c r="C30" s="1" t="n">
        <f aca="false">2025+B30</f>
        <v>2052</v>
      </c>
      <c r="D30" s="10" t="n">
        <f aca="false">D29*(1-IF(B30&lt;=10,Assumptions!$C$25,IF(B30&lt;=20,Assumptions!$C$26,IF(B30&lt;=30,Assumptions!$C$27,IF(B30&lt;=40,Assumptions!$C$28,IF(B30&lt;=50,Assumptions!$C$29,Assumptions!$C$30))))))</f>
        <v>18870990.12866</v>
      </c>
      <c r="E30" s="56" t="n">
        <f aca="false">E29*(1+Assumptions!$C$20)</f>
        <v>42414.5330814142</v>
      </c>
      <c r="F30" s="10" t="n">
        <f aca="false">D30*E30</f>
        <v>800404235091.09</v>
      </c>
      <c r="G30" s="10" t="n">
        <f aca="false">Assumptions!$C$7*(1+Assumptions!$C$14)^(B30-1)*(Assumptions!$C$47+(1-Assumptions!$C$47)*MAX(0,1-B30/Assumptions!$C$18))*Assumptions!$C$10*(1+Assumptions!$C$13)^(B30-1)</f>
        <v>1562130366061.06</v>
      </c>
      <c r="H30" s="10" t="n">
        <f aca="false">IF(B30&lt;=Assumptions!$C$18+Assumptions!$C$35,SUMPRODUCT((ROW(H$4:H30)&gt;=ROW(H30)-Assumptions!$C$35+1)*IF(ROW(H$4:H30)-3&lt;=Assumptions!$C$18,(Assumptions!$C$7*(1+Assumptions!$C$14)^(ROW(H$4:H30)-4)*(1-Assumptions!$C$47)/Assumptions!$C$18),0))*Assumptions!$C$34/Assumptions!$C$35,0)</f>
        <v>300998932159.298</v>
      </c>
      <c r="I30" s="10" t="n">
        <f aca="false">Assumptions!$C$7*(1+Assumptions!$C$14)^(B30-1)*(1-Assumptions!$C$47)*MIN(1,B30/Assumptions!$C$18)</f>
        <v>96807541.9346472</v>
      </c>
      <c r="J30" s="10" t="n">
        <f aca="false">I30*Assumptions!$C$8*(1+Assumptions!$C$13)^(B30-1)*Assumptions!$C$39</f>
        <v>1798799365083.44</v>
      </c>
      <c r="K30" s="10" t="n">
        <f aca="false">J30*Assumptions!$C$40</f>
        <v>359759873016.688</v>
      </c>
      <c r="L30" s="10" t="n">
        <f aca="false">J30*(1-Assumptions!$C$40)</f>
        <v>1439039492066.75</v>
      </c>
      <c r="M30" s="10" t="n">
        <f aca="false">O29*(VLOOKUP(B30,'Scenario Inputs'!B10:I69,COLUMN('Scenario Inputs'!G1)-1,FALSE())-Assumptions!$C$42)</f>
        <v>273094304500.484</v>
      </c>
      <c r="N30" s="10" t="n">
        <f aca="false">IF(B30&lt;=Assumptions!$C$43,0,MIN(O29*Assumptions!$C$44,MAX(0,F30+H30-G30)))</f>
        <v>0</v>
      </c>
      <c r="O30" s="10" t="n">
        <f aca="false">O29+K30+M30-N30</f>
        <v>5261571202949.11</v>
      </c>
      <c r="P30" s="10" t="n">
        <f aca="false">G30-F30-H30</f>
        <v>460727198810.676</v>
      </c>
      <c r="Q30" s="10" t="n">
        <f aca="false">N30</f>
        <v>0</v>
      </c>
      <c r="R30" s="10" t="n">
        <f aca="false">P30+Q30-T30</f>
        <v>388775224207.338</v>
      </c>
      <c r="S30" s="10" t="n">
        <f aca="false">S29*(1+0.03)+R30</f>
        <v>-783559439363.832</v>
      </c>
      <c r="T30" s="15" t="n">
        <f aca="false">J30*Assumptions!$C$52*MAX(0,1-(B30-1)/Assumptions!$C$53)</f>
        <v>71951974603.3376</v>
      </c>
    </row>
    <row r="31" customFormat="false" ht="15" hidden="false" customHeight="true" outlineLevel="0" collapsed="false">
      <c r="B31" s="1" t="n">
        <v>28</v>
      </c>
      <c r="C31" s="1" t="n">
        <f aca="false">2025+B31</f>
        <v>2053</v>
      </c>
      <c r="D31" s="10" t="n">
        <f aca="false">D30*(1-IF(B31&lt;=10,Assumptions!$C$25,IF(B31&lt;=20,Assumptions!$C$26,IF(B31&lt;=30,Assumptions!$C$27,IF(B31&lt;=40,Assumptions!$C$28,IF(B31&lt;=50,Assumptions!$C$29,Assumptions!$C$30))))))</f>
        <v>17455665.8690105</v>
      </c>
      <c r="E31" s="56" t="n">
        <f aca="false">E30*(1+Assumptions!$C$20)</f>
        <v>43474.8964084495</v>
      </c>
      <c r="F31" s="10" t="n">
        <f aca="false">D31*E31</f>
        <v>758883265395.739</v>
      </c>
      <c r="G31" s="10" t="n">
        <f aca="false">Assumptions!$C$7*(1+Assumptions!$C$14)^(B31-1)*(Assumptions!$C$47+(1-Assumptions!$C$47)*MAX(0,1-B31/Assumptions!$C$18))*Assumptions!$C$10*(1+Assumptions!$C$13)^(B31-1)</f>
        <v>1563971570339.37</v>
      </c>
      <c r="H31" s="10" t="n">
        <f aca="false">IF(B31&lt;=Assumptions!$C$18+Assumptions!$C$35,SUMPRODUCT((ROW(H$4:H31)&gt;=ROW(H31)-Assumptions!$C$35+1)*IF(ROW(H$4:H31)-3&lt;=Assumptions!$C$18,(Assumptions!$C$7*(1+Assumptions!$C$14)^(ROW(H$4:H31)-4)*(1-Assumptions!$C$47)/Assumptions!$C$18),0))*Assumptions!$C$34/Assumptions!$C$35,0)</f>
        <v>302503926820.095</v>
      </c>
      <c r="I31" s="10" t="n">
        <f aca="false">Assumptions!$C$7*(1+Assumptions!$C$14)^(B31-1)*(1-Assumptions!$C$47)*MIN(1,B31/Assumptions!$C$18)</f>
        <v>100894971.482999</v>
      </c>
      <c r="J31" s="10" t="n">
        <f aca="false">I31*Assumptions!$C$8*(1+Assumptions!$C$13)^(B31-1)*Assumptions!$C$39</f>
        <v>1930991131757.46</v>
      </c>
      <c r="K31" s="10" t="n">
        <f aca="false">J31*Assumptions!$C$40</f>
        <v>386198226351.492</v>
      </c>
      <c r="L31" s="10" t="n">
        <f aca="false">J31*(1-Assumptions!$C$40)</f>
        <v>1544792905405.97</v>
      </c>
      <c r="M31" s="10" t="n">
        <f aca="false">O30*(VLOOKUP(B31,'Scenario Inputs'!B10:I69,COLUMN('Scenario Inputs'!G1)-1,FALSE())-Assumptions!$C$42)</f>
        <v>310432700973.997</v>
      </c>
      <c r="N31" s="10" t="n">
        <f aca="false">IF(B31&lt;=Assumptions!$C$43,0,MIN(O30*Assumptions!$C$44,MAX(0,F31+H31-G31)))</f>
        <v>0</v>
      </c>
      <c r="O31" s="10" t="n">
        <f aca="false">O30+K31+M31-N31</f>
        <v>5958202130274.6</v>
      </c>
      <c r="P31" s="10" t="n">
        <f aca="false">G31-F31-H31</f>
        <v>502584378123.537</v>
      </c>
      <c r="Q31" s="10" t="n">
        <f aca="false">N31</f>
        <v>0</v>
      </c>
      <c r="R31" s="10" t="n">
        <f aca="false">P31+Q31-T31</f>
        <v>444654644170.814</v>
      </c>
      <c r="S31" s="10" t="n">
        <f aca="false">S30*(1+0.03)+R31</f>
        <v>-362411578373.934</v>
      </c>
      <c r="T31" s="15" t="n">
        <f aca="false">J31*Assumptions!$C$52*MAX(0,1-(B31-1)/Assumptions!$C$53)</f>
        <v>57929733952.7238</v>
      </c>
    </row>
    <row r="32" customFormat="false" ht="15" hidden="false" customHeight="true" outlineLevel="0" collapsed="false">
      <c r="B32" s="1" t="n">
        <v>29</v>
      </c>
      <c r="C32" s="1" t="n">
        <f aca="false">2025+B32</f>
        <v>2054</v>
      </c>
      <c r="D32" s="10" t="n">
        <f aca="false">D31*(1-IF(B32&lt;=10,Assumptions!$C$25,IF(B32&lt;=20,Assumptions!$C$26,IF(B32&lt;=30,Assumptions!$C$27,IF(B32&lt;=40,Assumptions!$C$28,IF(B32&lt;=50,Assumptions!$C$29,Assumptions!$C$30))))))</f>
        <v>16146490.9288347</v>
      </c>
      <c r="E32" s="56" t="n">
        <f aca="false">E31*(1+Assumptions!$C$20)</f>
        <v>44561.7688186608</v>
      </c>
      <c r="F32" s="10" t="n">
        <f aca="false">D32*E32</f>
        <v>719516196003.335</v>
      </c>
      <c r="G32" s="10" t="n">
        <f aca="false">Assumptions!$C$7*(1+Assumptions!$C$14)^(B32-1)*(Assumptions!$C$47+(1-Assumptions!$C$47)*MAX(0,1-B32/Assumptions!$C$18))*Assumptions!$C$10*(1+Assumptions!$C$13)^(B32-1)</f>
        <v>1564012164063.24</v>
      </c>
      <c r="H32" s="10" t="n">
        <f aca="false">IF(B32&lt;=Assumptions!$C$18+Assumptions!$C$35,SUMPRODUCT((ROW(H$4:H32)&gt;=ROW(H32)-Assumptions!$C$35+1)*IF(ROW(H$4:H32)-3&lt;=Assumptions!$C$18,(Assumptions!$C$7*(1+Assumptions!$C$14)^(ROW(H$4:H32)-4)*(1-Assumptions!$C$47)/Assumptions!$C$18),0))*Assumptions!$C$34/Assumptions!$C$35,0)</f>
        <v>304016446454.195</v>
      </c>
      <c r="I32" s="10" t="n">
        <f aca="false">Assumptions!$C$7*(1+Assumptions!$C$14)^(B32-1)*(1-Assumptions!$C$47)*MIN(1,B32/Assumptions!$C$18)</f>
        <v>105020855.138286</v>
      </c>
      <c r="J32" s="10" t="n">
        <f aca="false">I32*Assumptions!$C$8*(1+Assumptions!$C$13)^(B32-1)*Assumptions!$C$39</f>
        <v>2070253522540.12</v>
      </c>
      <c r="K32" s="10" t="n">
        <f aca="false">J32*Assumptions!$C$40</f>
        <v>414050704508.024</v>
      </c>
      <c r="L32" s="10" t="n">
        <f aca="false">J32*(1-Assumptions!$C$40)</f>
        <v>1656202818032.1</v>
      </c>
      <c r="M32" s="10" t="n">
        <f aca="false">O31*(VLOOKUP(B32,'Scenario Inputs'!B10:I69,COLUMN('Scenario Inputs'!G1)-1,FALSE())-Assumptions!$C$42)</f>
        <v>351533925686.201</v>
      </c>
      <c r="N32" s="10" t="n">
        <f aca="false">IF(B32&lt;=Assumptions!$C$43,0,MIN(O31*Assumptions!$C$44,MAX(0,F32+H32-G32)))</f>
        <v>0</v>
      </c>
      <c r="O32" s="10" t="n">
        <f aca="false">O31+K32+M32-N32</f>
        <v>6723786760468.82</v>
      </c>
      <c r="P32" s="10" t="n">
        <f aca="false">G32-F32-H32</f>
        <v>540479521605.712</v>
      </c>
      <c r="Q32" s="10" t="n">
        <f aca="false">N32</f>
        <v>0</v>
      </c>
      <c r="R32" s="10" t="n">
        <f aca="false">P32+Q32-T32</f>
        <v>499074451154.91</v>
      </c>
      <c r="S32" s="10" t="n">
        <f aca="false">S31*(1+0.03)+R32</f>
        <v>125790525429.758</v>
      </c>
      <c r="T32" s="15" t="n">
        <f aca="false">J32*Assumptions!$C$52*MAX(0,1-(B32-1)/Assumptions!$C$53)</f>
        <v>41405070450.8024</v>
      </c>
    </row>
    <row r="33" customFormat="false" ht="15" hidden="false" customHeight="true" outlineLevel="0" collapsed="false">
      <c r="B33" s="1" t="n">
        <v>30</v>
      </c>
      <c r="C33" s="1" t="n">
        <f aca="false">2025+B33</f>
        <v>2055</v>
      </c>
      <c r="D33" s="10" t="n">
        <f aca="false">D32*(1-IF(B33&lt;=10,Assumptions!$C$25,IF(B33&lt;=20,Assumptions!$C$26,IF(B33&lt;=30,Assumptions!$C$27,IF(B33&lt;=40,Assumptions!$C$28,IF(B33&lt;=50,Assumptions!$C$29,Assumptions!$C$30))))))</f>
        <v>14935504.1091721</v>
      </c>
      <c r="E33" s="56" t="n">
        <f aca="false">E32*(1+Assumptions!$C$20)</f>
        <v>45675.8130391273</v>
      </c>
      <c r="F33" s="10" t="n">
        <f aca="false">D33*E33</f>
        <v>682191293335.662</v>
      </c>
      <c r="G33" s="10" t="n">
        <f aca="false">Assumptions!$C$7*(1+Assumptions!$C$14)^(B33-1)*(Assumptions!$C$47+(1-Assumptions!$C$47)*MAX(0,1-B33/Assumptions!$C$18))*Assumptions!$C$10*(1+Assumptions!$C$13)^(B33-1)</f>
        <v>1562123289461.39</v>
      </c>
      <c r="H33" s="10" t="n">
        <f aca="false">IF(B33&lt;=Assumptions!$C$18+Assumptions!$C$35,SUMPRODUCT((ROW(H$4:H33)&gt;=ROW(H33)-Assumptions!$C$35+1)*IF(ROW(H$4:H33)-3&lt;=Assumptions!$C$18,(Assumptions!$C$7*(1+Assumptions!$C$14)^(ROW(H$4:H33)-4)*(1-Assumptions!$C$47)/Assumptions!$C$18),0))*Assumptions!$C$34/Assumptions!$C$35,0)</f>
        <v>305536528686.466</v>
      </c>
      <c r="I33" s="10" t="n">
        <f aca="false">Assumptions!$C$7*(1+Assumptions!$C$14)^(B33-1)*(1-Assumptions!$C$47)*MIN(1,B33/Assumptions!$C$18)</f>
        <v>109185475.255839</v>
      </c>
      <c r="J33" s="10" t="n">
        <f aca="false">I33*Assumptions!$C$8*(1+Assumptions!$C$13)^(B33-1)*Assumptions!$C$39</f>
        <v>2216920276404.21</v>
      </c>
      <c r="K33" s="10" t="n">
        <f aca="false">J33*Assumptions!$C$40</f>
        <v>443384055280.842</v>
      </c>
      <c r="L33" s="10" t="n">
        <f aca="false">J33*(1-Assumptions!$C$40)</f>
        <v>1773536221123.37</v>
      </c>
      <c r="M33" s="10" t="n">
        <f aca="false">O32*(VLOOKUP(B33,'Scenario Inputs'!B10:I69,COLUMN('Scenario Inputs'!G1)-1,FALSE())-Assumptions!$C$42)</f>
        <v>396703418867.661</v>
      </c>
      <c r="N33" s="10" t="n">
        <f aca="false">IF(B33&lt;=Assumptions!$C$43,0,MIN(O32*Assumptions!$C$44,MAX(0,F33+H33-G33)))</f>
        <v>0</v>
      </c>
      <c r="O33" s="10" t="n">
        <f aca="false">O32+K33+M33-N33</f>
        <v>7563874234617.33</v>
      </c>
      <c r="P33" s="10" t="n">
        <f aca="false">G33-F33-H33</f>
        <v>574395467439.259</v>
      </c>
      <c r="Q33" s="10" t="n">
        <f aca="false">N33</f>
        <v>0</v>
      </c>
      <c r="R33" s="10" t="n">
        <f aca="false">P33+Q33-T33</f>
        <v>552226264675.217</v>
      </c>
      <c r="S33" s="10" t="n">
        <f aca="false">S32*(1+0.03)+R33</f>
        <v>681790505867.868</v>
      </c>
      <c r="T33" s="15" t="n">
        <f aca="false">J33*Assumptions!$C$52*MAX(0,1-(B33-1)/Assumptions!$C$53)</f>
        <v>22169202764.0421</v>
      </c>
    </row>
    <row r="34" customFormat="false" ht="15" hidden="false" customHeight="true" outlineLevel="0" collapsed="false">
      <c r="B34" s="1" t="n">
        <v>31</v>
      </c>
      <c r="C34" s="1" t="n">
        <f aca="false">2025+B34</f>
        <v>2056</v>
      </c>
      <c r="D34" s="10" t="n">
        <f aca="false">D33*(1-IF(B34&lt;=10,Assumptions!$C$25,IF(B34&lt;=20,Assumptions!$C$26,IF(B34&lt;=30,Assumptions!$C$27,IF(B34&lt;=40,Assumptions!$C$28,IF(B34&lt;=50,Assumptions!$C$29,Assumptions!$C$30))))))</f>
        <v>12919211.0544339</v>
      </c>
      <c r="E34" s="56" t="n">
        <f aca="false">E33*(1+Assumptions!$C$20)</f>
        <v>46817.7083651055</v>
      </c>
      <c r="F34" s="10" t="n">
        <f aca="false">D34*E34</f>
        <v>604847855453.731</v>
      </c>
      <c r="G34" s="10" t="n">
        <f aca="false">Assumptions!$C$7*(1+Assumptions!$C$14)^(B34-1)*(Assumptions!$C$47+(1-Assumptions!$C$47)*MAX(0,1-B34/Assumptions!$C$18))*Assumptions!$C$10*(1+Assumptions!$C$13)^(B34-1)</f>
        <v>1558169254756.05</v>
      </c>
      <c r="H34" s="10" t="n">
        <f aca="false">IF(B34&lt;=Assumptions!$C$18+Assumptions!$C$35,SUMPRODUCT((ROW(H$4:H34)&gt;=ROW(H34)-Assumptions!$C$35+1)*IF(ROW(H$4:H34)-3&lt;=Assumptions!$C$18,(Assumptions!$C$7*(1+Assumptions!$C$14)^(ROW(H$4:H34)-4)*(1-Assumptions!$C$47)/Assumptions!$C$18),0))*Assumptions!$C$34/Assumptions!$C$35,0)</f>
        <v>307064211329.898</v>
      </c>
      <c r="I34" s="10" t="n">
        <f aca="false">Assumptions!$C$7*(1+Assumptions!$C$14)^(B34-1)*(1-Assumptions!$C$47)*MIN(1,B34/Assumptions!$C$18)</f>
        <v>113389116.053188</v>
      </c>
      <c r="J34" s="10" t="n">
        <f aca="false">I34*Assumptions!$C$8*(1+Assumptions!$C$13)^(B34-1)*Assumptions!$C$39</f>
        <v>2371339858257.15</v>
      </c>
      <c r="K34" s="10" t="n">
        <f aca="false">J34*Assumptions!$C$40</f>
        <v>474267971651.429</v>
      </c>
      <c r="L34" s="10" t="n">
        <f aca="false">J34*(1-Assumptions!$C$40)</f>
        <v>1897071886605.72</v>
      </c>
      <c r="M34" s="10" t="n">
        <f aca="false">O33*(VLOOKUP(B34,'Scenario Inputs'!B10:I69,COLUMN('Scenario Inputs'!G1)-1,FALSE())-Assumptions!$C$42)</f>
        <v>446268579842.422</v>
      </c>
      <c r="N34" s="10" t="n">
        <f aca="false">IF(B34&lt;=Assumptions!$C$43,0,MIN(O33*Assumptions!$C$44,MAX(0,F34+H34-G34)))</f>
        <v>0</v>
      </c>
      <c r="O34" s="10" t="n">
        <f aca="false">O33+K34+M34-N34</f>
        <v>8484410786111.18</v>
      </c>
      <c r="P34" s="10" t="n">
        <f aca="false">G34-F34-H34</f>
        <v>646257187972.418</v>
      </c>
      <c r="Q34" s="10" t="n">
        <f aca="false">N34</f>
        <v>0</v>
      </c>
      <c r="R34" s="10" t="n">
        <f aca="false">P34+Q34-T34</f>
        <v>646257187972.418</v>
      </c>
      <c r="S34" s="10" t="n">
        <f aca="false">S33*(1+0.03)+R34</f>
        <v>1348501409016.32</v>
      </c>
      <c r="T34" s="15" t="n">
        <f aca="false">J34*Assumptions!$C$52*MAX(0,1-(B34-1)/Assumptions!$C$53)</f>
        <v>0</v>
      </c>
    </row>
    <row r="35" customFormat="false" ht="15" hidden="false" customHeight="true" outlineLevel="0" collapsed="false">
      <c r="B35" s="1" t="n">
        <v>32</v>
      </c>
      <c r="C35" s="1" t="n">
        <f aca="false">2025+B35</f>
        <v>2057</v>
      </c>
      <c r="D35" s="10" t="n">
        <f aca="false">D34*(1-IF(B35&lt;=10,Assumptions!$C$25,IF(B35&lt;=20,Assumptions!$C$26,IF(B35&lt;=30,Assumptions!$C$27,IF(B35&lt;=40,Assumptions!$C$28,IF(B35&lt;=50,Assumptions!$C$29,Assumptions!$C$30))))))</f>
        <v>11175117.5620853</v>
      </c>
      <c r="E35" s="56" t="n">
        <f aca="false">E34*(1+Assumptions!$C$20)</f>
        <v>47988.1510742331</v>
      </c>
      <c r="F35" s="10" t="n">
        <f aca="false">D35*E35</f>
        <v>536273229841.665</v>
      </c>
      <c r="G35" s="10" t="n">
        <f aca="false">Assumptions!$C$7*(1+Assumptions!$C$14)^(B35-1)*(Assumptions!$C$47+(1-Assumptions!$C$47)*MAX(0,1-B35/Assumptions!$C$18))*Assumptions!$C$10*(1+Assumptions!$C$13)^(B35-1)</f>
        <v>1552007212939.02</v>
      </c>
      <c r="H35" s="10" t="n">
        <f aca="false">IF(B35&lt;=Assumptions!$C$18+Assumptions!$C$35,SUMPRODUCT((ROW(H$4:H35)&gt;=ROW(H35)-Assumptions!$C$35+1)*IF(ROW(H$4:H35)-3&lt;=Assumptions!$C$18,(Assumptions!$C$7*(1+Assumptions!$C$14)^(ROW(H$4:H35)-4)*(1-Assumptions!$C$47)/Assumptions!$C$18),0))*Assumptions!$C$34/Assumptions!$C$35,0)</f>
        <v>308599532386.548</v>
      </c>
      <c r="I35" s="10" t="n">
        <f aca="false">Assumptions!$C$7*(1+Assumptions!$C$14)^(B35-1)*(1-Assumptions!$C$47)*MIN(1,B35/Assumptions!$C$18)</f>
        <v>117632063.62163</v>
      </c>
      <c r="J35" s="10" t="n">
        <f aca="false">I35*Assumptions!$C$8*(1+Assumptions!$C$13)^(B35-1)*Assumptions!$C$39</f>
        <v>2533876081832.14</v>
      </c>
      <c r="K35" s="10" t="n">
        <f aca="false">J35*Assumptions!$C$40</f>
        <v>506775216366.428</v>
      </c>
      <c r="L35" s="10" t="n">
        <f aca="false">J35*(1-Assumptions!$C$40)</f>
        <v>2027100865465.71</v>
      </c>
      <c r="M35" s="10" t="n">
        <f aca="false">O34*(VLOOKUP(B35,'Scenario Inputs'!B10:I69,COLUMN('Scenario Inputs'!G1)-1,FALSE())-Assumptions!$C$42)</f>
        <v>500580236380.559</v>
      </c>
      <c r="N35" s="10" t="n">
        <f aca="false">IF(B35&lt;=Assumptions!$C$43,0,MIN(O34*Assumptions!$C$44,MAX(0,F35+H35-G35)))</f>
        <v>0</v>
      </c>
      <c r="O35" s="10" t="n">
        <f aca="false">O34+K35+M35-N35</f>
        <v>9491766238858.16</v>
      </c>
      <c r="P35" s="10" t="n">
        <f aca="false">G35-F35-H35</f>
        <v>707134450710.807</v>
      </c>
      <c r="Q35" s="10" t="n">
        <f aca="false">N35</f>
        <v>0</v>
      </c>
      <c r="R35" s="10" t="n">
        <f aca="false">P35+Q35-T35</f>
        <v>707134450710.807</v>
      </c>
      <c r="S35" s="10" t="n">
        <f aca="false">S34*(1+0.03)+R35</f>
        <v>2096090901997.62</v>
      </c>
      <c r="T35" s="15" t="n">
        <f aca="false">J35*Assumptions!$C$52*MAX(0,1-(B35-1)/Assumptions!$C$53)</f>
        <v>0</v>
      </c>
    </row>
    <row r="36" customFormat="false" ht="15" hidden="false" customHeight="true" outlineLevel="0" collapsed="false">
      <c r="B36" s="1" t="n">
        <v>33</v>
      </c>
      <c r="C36" s="1" t="n">
        <f aca="false">2025+B36</f>
        <v>2058</v>
      </c>
      <c r="D36" s="10" t="n">
        <f aca="false">D35*(1-IF(B36&lt;=10,Assumptions!$C$25,IF(B36&lt;=20,Assumptions!$C$26,IF(B36&lt;=30,Assumptions!$C$27,IF(B36&lt;=40,Assumptions!$C$28,IF(B36&lt;=50,Assumptions!$C$29,Assumptions!$C$30))))))</f>
        <v>9666476.69120378</v>
      </c>
      <c r="E36" s="56" t="n">
        <f aca="false">E35*(1+Assumptions!$C$20)</f>
        <v>49187.8548510889</v>
      </c>
      <c r="F36" s="10" t="n">
        <f aca="false">D36*E36</f>
        <v>475473252408.366</v>
      </c>
      <c r="G36" s="10" t="n">
        <f aca="false">Assumptions!$C$7*(1+Assumptions!$C$14)^(B36-1)*(Assumptions!$C$47+(1-Assumptions!$C$47)*MAX(0,1-B36/Assumptions!$C$18))*Assumptions!$C$10*(1+Assumptions!$C$13)^(B36-1)</f>
        <v>1543486826409.19</v>
      </c>
      <c r="H36" s="10" t="n">
        <f aca="false">IF(B36&lt;=Assumptions!$C$18+Assumptions!$C$35,SUMPRODUCT((ROW(H$4:H36)&gt;=ROW(H36)-Assumptions!$C$35+1)*IF(ROW(H$4:H36)-3&lt;=Assumptions!$C$18,(Assumptions!$C$7*(1+Assumptions!$C$14)^(ROW(H$4:H36)-4)*(1-Assumptions!$C$47)/Assumptions!$C$18),0))*Assumptions!$C$34/Assumptions!$C$35,0)</f>
        <v>310142530048.481</v>
      </c>
      <c r="I36" s="10" t="n">
        <f aca="false">Assumptions!$C$7*(1+Assumptions!$C$14)^(B36-1)*(1-Assumptions!$C$47)*MIN(1,B36/Assumptions!$C$18)</f>
        <v>121914605.937855</v>
      </c>
      <c r="J36" s="10" t="n">
        <f aca="false">I36*Assumptions!$C$8*(1+Assumptions!$C$13)^(B36-1)*Assumptions!$C$39</f>
        <v>2704908758174.43</v>
      </c>
      <c r="K36" s="10" t="n">
        <f aca="false">J36*Assumptions!$C$40</f>
        <v>540981751634.886</v>
      </c>
      <c r="L36" s="10" t="n">
        <f aca="false">J36*(1-Assumptions!$C$40)</f>
        <v>2163927006539.54</v>
      </c>
      <c r="M36" s="10" t="n">
        <f aca="false">O35*(VLOOKUP(B36,'Scenario Inputs'!B10:I69,COLUMN('Scenario Inputs'!G1)-1,FALSE())-Assumptions!$C$42)</f>
        <v>560014208092.632</v>
      </c>
      <c r="N36" s="10" t="n">
        <f aca="false">IF(B36&lt;=Assumptions!$C$43,0,MIN(O35*Assumptions!$C$44,MAX(0,F36+H36-G36)))</f>
        <v>0</v>
      </c>
      <c r="O36" s="10" t="n">
        <f aca="false">O35+K36+M36-N36</f>
        <v>10592762198585.7</v>
      </c>
      <c r="P36" s="10" t="n">
        <f aca="false">G36-F36-H36</f>
        <v>757871043952.348</v>
      </c>
      <c r="Q36" s="10" t="n">
        <f aca="false">N36</f>
        <v>0</v>
      </c>
      <c r="R36" s="10" t="n">
        <f aca="false">P36+Q36-T36</f>
        <v>757871043952.348</v>
      </c>
      <c r="S36" s="10" t="n">
        <f aca="false">S35*(1+0.03)+R36</f>
        <v>2916844673009.9</v>
      </c>
      <c r="T36" s="15" t="n">
        <f aca="false">J36*Assumptions!$C$52*MAX(0,1-(B36-1)/Assumptions!$C$53)</f>
        <v>0</v>
      </c>
    </row>
    <row r="37" customFormat="false" ht="15" hidden="false" customHeight="true" outlineLevel="0" collapsed="false">
      <c r="B37" s="1" t="n">
        <v>34</v>
      </c>
      <c r="C37" s="1" t="n">
        <f aca="false">2025+B37</f>
        <v>2059</v>
      </c>
      <c r="D37" s="10" t="n">
        <f aca="false">D36*(1-IF(B37&lt;=10,Assumptions!$C$25,IF(B37&lt;=20,Assumptions!$C$26,IF(B37&lt;=30,Assumptions!$C$27,IF(B37&lt;=40,Assumptions!$C$28,IF(B37&lt;=50,Assumptions!$C$29,Assumptions!$C$30))))))</f>
        <v>8361502.33789127</v>
      </c>
      <c r="E37" s="56" t="n">
        <f aca="false">E36*(1+Assumptions!$C$20)</f>
        <v>50417.5512223661</v>
      </c>
      <c r="F37" s="10" t="n">
        <f aca="false">D37*E37</f>
        <v>421566472416.567</v>
      </c>
      <c r="G37" s="10" t="n">
        <f aca="false">Assumptions!$C$7*(1+Assumptions!$C$14)^(B37-1)*(Assumptions!$C$47+(1-Assumptions!$C$47)*MAX(0,1-B37/Assumptions!$C$18))*Assumptions!$C$10*(1+Assumptions!$C$13)^(B37-1)</f>
        <v>1532449916874.57</v>
      </c>
      <c r="H37" s="10" t="n">
        <f aca="false">IF(B37&lt;=Assumptions!$C$18+Assumptions!$C$35,SUMPRODUCT((ROW(H$4:H37)&gt;=ROW(H37)-Assumptions!$C$35+1)*IF(ROW(H$4:H37)-3&lt;=Assumptions!$C$18,(Assumptions!$C$7*(1+Assumptions!$C$14)^(ROW(H$4:H37)-4)*(1-Assumptions!$C$47)/Assumptions!$C$18),0))*Assumptions!$C$34/Assumptions!$C$35,0)</f>
        <v>311693242698.723</v>
      </c>
      <c r="I37" s="10" t="n">
        <f aca="false">Assumptions!$C$7*(1+Assumptions!$C$14)^(B37-1)*(1-Assumptions!$C$47)*MIN(1,B37/Assumptions!$C$18)</f>
        <v>126237032.875652</v>
      </c>
      <c r="J37" s="10" t="n">
        <f aca="false">I37*Assumptions!$C$8*(1+Assumptions!$C$13)^(B37-1)*Assumptions!$C$39</f>
        <v>2884834370752.27</v>
      </c>
      <c r="K37" s="10" t="n">
        <f aca="false">J37*Assumptions!$C$40</f>
        <v>576966874150.454</v>
      </c>
      <c r="L37" s="10" t="n">
        <f aca="false">J37*(1-Assumptions!$C$40)</f>
        <v>2307867496601.82</v>
      </c>
      <c r="M37" s="10" t="n">
        <f aca="false">O36*(VLOOKUP(B37,'Scenario Inputs'!B10:I69,COLUMN('Scenario Inputs'!G1)-1,FALSE())-Assumptions!$C$42)</f>
        <v>624972969716.555</v>
      </c>
      <c r="N37" s="10" t="n">
        <f aca="false">IF(B37&lt;=Assumptions!$C$43,0,MIN(O36*Assumptions!$C$44,MAX(0,F37+H37-G37)))</f>
        <v>0</v>
      </c>
      <c r="O37" s="10" t="n">
        <f aca="false">O36+K37+M37-N37</f>
        <v>11794702042452.7</v>
      </c>
      <c r="P37" s="10" t="n">
        <f aca="false">G37-F37-H37</f>
        <v>799190201759.284</v>
      </c>
      <c r="Q37" s="10" t="n">
        <f aca="false">N37</f>
        <v>0</v>
      </c>
      <c r="R37" s="10" t="n">
        <f aca="false">P37+Q37-T37</f>
        <v>799190201759.284</v>
      </c>
      <c r="S37" s="10" t="n">
        <f aca="false">S36*(1+0.03)+R37</f>
        <v>3803540214959.48</v>
      </c>
      <c r="T37" s="15" t="n">
        <f aca="false">J37*Assumptions!$C$52*MAX(0,1-(B37-1)/Assumptions!$C$53)</f>
        <v>0</v>
      </c>
    </row>
    <row r="38" customFormat="false" ht="15" hidden="false" customHeight="true" outlineLevel="0" collapsed="false">
      <c r="B38" s="1" t="n">
        <v>35</v>
      </c>
      <c r="C38" s="1" t="n">
        <f aca="false">2025+B38</f>
        <v>2060</v>
      </c>
      <c r="D38" s="10" t="n">
        <f aca="false">D37*(1-IF(B38&lt;=10,Assumptions!$C$25,IF(B38&lt;=20,Assumptions!$C$26,IF(B38&lt;=30,Assumptions!$C$27,IF(B38&lt;=40,Assumptions!$C$28,IF(B38&lt;=50,Assumptions!$C$29,Assumptions!$C$30))))))</f>
        <v>7232699.52227595</v>
      </c>
      <c r="E38" s="56" t="n">
        <f aca="false">E37*(1+Assumptions!$C$20)</f>
        <v>51677.9900029253</v>
      </c>
      <c r="F38" s="10" t="n">
        <f aca="false">D38*E38</f>
        <v>373771373606.339</v>
      </c>
      <c r="G38" s="10" t="n">
        <f aca="false">Assumptions!$C$7*(1+Assumptions!$C$14)^(B38-1)*(Assumptions!$C$47+(1-Assumptions!$C$47)*MAX(0,1-B38/Assumptions!$C$18))*Assumptions!$C$10*(1+Assumptions!$C$13)^(B38-1)</f>
        <v>1518730099897.19</v>
      </c>
      <c r="H38" s="10" t="n">
        <f aca="false">IF(B38&lt;=Assumptions!$C$18+Assumptions!$C$35,SUMPRODUCT((ROW(H$4:H38)&gt;=ROW(H38)-Assumptions!$C$35+1)*IF(ROW(H$4:H38)-3&lt;=Assumptions!$C$18,(Assumptions!$C$7*(1+Assumptions!$C$14)^(ROW(H$4:H38)-4)*(1-Assumptions!$C$47)/Assumptions!$C$18),0))*Assumptions!$C$34/Assumptions!$C$35,0)</f>
        <v>313251708912.217</v>
      </c>
      <c r="I38" s="10" t="n">
        <f aca="false">Assumptions!$C$7*(1+Assumptions!$C$14)^(B38-1)*(1-Assumptions!$C$47)*MIN(1,B38/Assumptions!$C$18)</f>
        <v>130599636.217678</v>
      </c>
      <c r="J38" s="10" t="n">
        <f aca="false">I38*Assumptions!$C$8*(1+Assumptions!$C$13)^(B38-1)*Assumptions!$C$39</f>
        <v>3074066778263.16</v>
      </c>
      <c r="K38" s="10" t="n">
        <f aca="false">J38*Assumptions!$C$40</f>
        <v>614813355652.632</v>
      </c>
      <c r="L38" s="10" t="n">
        <f aca="false">J38*(1-Assumptions!$C$40)</f>
        <v>2459253422610.53</v>
      </c>
      <c r="M38" s="10" t="n">
        <f aca="false">O37*(VLOOKUP(B38,'Scenario Inputs'!B10:I69,COLUMN('Scenario Inputs'!G1)-1,FALSE())-Assumptions!$C$42)</f>
        <v>695887420504.709</v>
      </c>
      <c r="N38" s="10" t="n">
        <f aca="false">IF(B38&lt;=Assumptions!$C$43,0,MIN(O37*Assumptions!$C$44,MAX(0,F38+H38-G38)))</f>
        <v>0</v>
      </c>
      <c r="O38" s="10" t="n">
        <f aca="false">O37+K38+M38-N38</f>
        <v>13105402818610</v>
      </c>
      <c r="P38" s="10" t="n">
        <f aca="false">G38-F38-H38</f>
        <v>831707017378.633</v>
      </c>
      <c r="Q38" s="10" t="n">
        <f aca="false">N38</f>
        <v>0</v>
      </c>
      <c r="R38" s="10" t="n">
        <f aca="false">P38+Q38-T38</f>
        <v>831707017378.633</v>
      </c>
      <c r="S38" s="10" t="n">
        <f aca="false">S37*(1+0.03)+R38</f>
        <v>4749353438786.9</v>
      </c>
      <c r="T38" s="15" t="n">
        <f aca="false">J38*Assumptions!$C$52*MAX(0,1-(B38-1)/Assumptions!$C$53)</f>
        <v>0</v>
      </c>
    </row>
    <row r="39" customFormat="false" ht="15" hidden="false" customHeight="true" outlineLevel="0" collapsed="false">
      <c r="B39" s="1" t="n">
        <v>36</v>
      </c>
      <c r="C39" s="1" t="n">
        <f aca="false">2025+B39</f>
        <v>2061</v>
      </c>
      <c r="D39" s="10" t="n">
        <f aca="false">D38*(1-IF(B39&lt;=10,Assumptions!$C$25,IF(B39&lt;=20,Assumptions!$C$26,IF(B39&lt;=30,Assumptions!$C$27,IF(B39&lt;=40,Assumptions!$C$28,IF(B39&lt;=50,Assumptions!$C$29,Assumptions!$C$30))))))</f>
        <v>6256285.0867687</v>
      </c>
      <c r="E39" s="56" t="n">
        <f aca="false">E38*(1+Assumptions!$C$20)</f>
        <v>52969.9397529984</v>
      </c>
      <c r="F39" s="10" t="n">
        <f aca="false">D39*E39</f>
        <v>331395044123.72</v>
      </c>
      <c r="G39" s="10" t="n">
        <f aca="false">Assumptions!$C$7*(1+Assumptions!$C$14)^(B39-1)*(Assumptions!$C$47+(1-Assumptions!$C$47)*MAX(0,1-B39/Assumptions!$C$18))*Assumptions!$C$10*(1+Assumptions!$C$13)^(B39-1)</f>
        <v>1502152403433.87</v>
      </c>
      <c r="H39" s="10" t="n">
        <f aca="false">IF(B39&lt;=Assumptions!$C$18+Assumptions!$C$35,SUMPRODUCT((ROW(H$4:H39)&gt;=ROW(H39)-Assumptions!$C$35+1)*IF(ROW(H$4:H39)-3&lt;=Assumptions!$C$18,(Assumptions!$C$7*(1+Assumptions!$C$14)^(ROW(H$4:H39)-4)*(1-Assumptions!$C$47)/Assumptions!$C$18),0))*Assumptions!$C$34/Assumptions!$C$35,0)</f>
        <v>314817967456.778</v>
      </c>
      <c r="I39" s="10" t="n">
        <f aca="false">Assumptions!$C$7*(1+Assumptions!$C$14)^(B39-1)*(1-Assumptions!$C$47)*MIN(1,B39/Assumptions!$C$18)</f>
        <v>135002709.667303</v>
      </c>
      <c r="J39" s="10" t="n">
        <f aca="false">I39*Assumptions!$C$8*(1+Assumptions!$C$13)^(B39-1)*Assumptions!$C$39</f>
        <v>3273037946248.23</v>
      </c>
      <c r="K39" s="10" t="n">
        <f aca="false">J39*Assumptions!$C$40</f>
        <v>654607589249.645</v>
      </c>
      <c r="L39" s="10" t="n">
        <f aca="false">J39*(1-Assumptions!$C$40)</f>
        <v>2618430356998.58</v>
      </c>
      <c r="M39" s="10" t="n">
        <f aca="false">O38*(VLOOKUP(B39,'Scenario Inputs'!B10:I69,COLUMN('Scenario Inputs'!G1)-1,FALSE())-Assumptions!$C$42)</f>
        <v>773218766297.992</v>
      </c>
      <c r="N39" s="10" t="n">
        <f aca="false">IF(B39&lt;=Assumptions!$C$43,0,MIN(O38*Assumptions!$C$44,MAX(0,F39+H39-G39)))</f>
        <v>0</v>
      </c>
      <c r="O39" s="10" t="n">
        <f aca="false">O38+K39+M39-N39</f>
        <v>14533229174157.7</v>
      </c>
      <c r="P39" s="10" t="n">
        <f aca="false">G39-F39-H39</f>
        <v>855939391853.374</v>
      </c>
      <c r="Q39" s="10" t="n">
        <f aca="false">N39</f>
        <v>0</v>
      </c>
      <c r="R39" s="10" t="n">
        <f aca="false">P39+Q39-T39</f>
        <v>855939391853.374</v>
      </c>
      <c r="S39" s="10" t="n">
        <f aca="false">S38*(1+0.03)+R39</f>
        <v>5747773433803.88</v>
      </c>
      <c r="T39" s="15" t="n">
        <f aca="false">J39*Assumptions!$C$52*MAX(0,1-(B39-1)/Assumptions!$C$53)</f>
        <v>0</v>
      </c>
    </row>
    <row r="40" customFormat="false" ht="15" hidden="false" customHeight="true" outlineLevel="0" collapsed="false">
      <c r="B40" s="1" t="n">
        <v>37</v>
      </c>
      <c r="C40" s="1" t="n">
        <f aca="false">2025+B40</f>
        <v>2062</v>
      </c>
      <c r="D40" s="10" t="n">
        <f aca="false">D39*(1-IF(B40&lt;=10,Assumptions!$C$25,IF(B40&lt;=20,Assumptions!$C$26,IF(B40&lt;=30,Assumptions!$C$27,IF(B40&lt;=40,Assumptions!$C$28,IF(B40&lt;=50,Assumptions!$C$29,Assumptions!$C$30))))))</f>
        <v>5411686.60005492</v>
      </c>
      <c r="E40" s="56" t="n">
        <f aca="false">E39*(1+Assumptions!$C$20)</f>
        <v>54294.1882468234</v>
      </c>
      <c r="F40" s="10" t="n">
        <f aca="false">D40*E40</f>
        <v>293823130996.193</v>
      </c>
      <c r="G40" s="10" t="n">
        <f aca="false">Assumptions!$C$7*(1+Assumptions!$C$14)^(B40-1)*(Assumptions!$C$47+(1-Assumptions!$C$47)*MAX(0,1-B40/Assumptions!$C$18))*Assumptions!$C$10*(1+Assumptions!$C$13)^(B40-1)</f>
        <v>1482532869699.33</v>
      </c>
      <c r="H40" s="10" t="n">
        <f aca="false">IF(B40&lt;=Assumptions!$C$18+Assumptions!$C$35,SUMPRODUCT((ROW(H$4:H40)&gt;=ROW(H40)-Assumptions!$C$35+1)*IF(ROW(H$4:H40)-3&lt;=Assumptions!$C$18,(Assumptions!$C$7*(1+Assumptions!$C$14)^(ROW(H$4:H40)-4)*(1-Assumptions!$C$47)/Assumptions!$C$18),0))*Assumptions!$C$34/Assumptions!$C$35,0)</f>
        <v>316392057294.061</v>
      </c>
      <c r="I40" s="10" t="n">
        <f aca="false">Assumptions!$C$7*(1+Assumptions!$C$14)^(B40-1)*(1-Assumptions!$C$47)*MIN(1,B40/Assumptions!$C$18)</f>
        <v>139446548.860518</v>
      </c>
      <c r="J40" s="10" t="n">
        <f aca="false">I40*Assumptions!$C$8*(1+Assumptions!$C$13)^(B40-1)*Assumptions!$C$39</f>
        <v>3482198708671.6</v>
      </c>
      <c r="K40" s="10" t="n">
        <f aca="false">J40*Assumptions!$C$40</f>
        <v>696439741734.319</v>
      </c>
      <c r="L40" s="10" t="n">
        <f aca="false">J40*(1-Assumptions!$C$40)</f>
        <v>2785758966937.28</v>
      </c>
      <c r="M40" s="10" t="n">
        <f aca="false">O39*(VLOOKUP(B40,'Scenario Inputs'!B10:I69,COLUMN('Scenario Inputs'!G1)-1,FALSE())-Assumptions!$C$42)</f>
        <v>857460521275.302</v>
      </c>
      <c r="N40" s="10" t="n">
        <f aca="false">IF(B40&lt;=Assumptions!$C$43,0,MIN(O39*Assumptions!$C$44,MAX(0,F40+H40-G40)))</f>
        <v>0</v>
      </c>
      <c r="O40" s="10" t="n">
        <f aca="false">O39+K40+M40-N40</f>
        <v>16087129437167.3</v>
      </c>
      <c r="P40" s="10" t="n">
        <f aca="false">G40-F40-H40</f>
        <v>872317681409.077</v>
      </c>
      <c r="Q40" s="10" t="n">
        <f aca="false">N40</f>
        <v>0</v>
      </c>
      <c r="R40" s="10" t="n">
        <f aca="false">P40+Q40-T40</f>
        <v>872317681409.077</v>
      </c>
      <c r="S40" s="10" t="n">
        <f aca="false">S39*(1+0.03)+R40</f>
        <v>6792524318227.07</v>
      </c>
      <c r="T40" s="15" t="n">
        <f aca="false">J40*Assumptions!$C$52*MAX(0,1-(B40-1)/Assumptions!$C$53)</f>
        <v>0</v>
      </c>
    </row>
    <row r="41" customFormat="false" ht="15" hidden="false" customHeight="true" outlineLevel="0" collapsed="false">
      <c r="B41" s="1" t="n">
        <v>38</v>
      </c>
      <c r="C41" s="1" t="n">
        <f aca="false">2025+B41</f>
        <v>2063</v>
      </c>
      <c r="D41" s="10" t="n">
        <f aca="false">D40*(1-IF(B41&lt;=10,Assumptions!$C$25,IF(B41&lt;=20,Assumptions!$C$26,IF(B41&lt;=30,Assumptions!$C$27,IF(B41&lt;=40,Assumptions!$C$28,IF(B41&lt;=50,Assumptions!$C$29,Assumptions!$C$30))))))</f>
        <v>4681108.90904751</v>
      </c>
      <c r="E41" s="56" t="n">
        <f aca="false">E40*(1+Assumptions!$C$20)</f>
        <v>55651.5429529939</v>
      </c>
      <c r="F41" s="10" t="n">
        <f aca="false">D41*E41</f>
        <v>260510933519.5</v>
      </c>
      <c r="G41" s="10" t="n">
        <f aca="false">Assumptions!$C$7*(1+Assumptions!$C$14)^(B41-1)*(Assumptions!$C$47+(1-Assumptions!$C$47)*MAX(0,1-B41/Assumptions!$C$18))*Assumptions!$C$10*(1+Assumptions!$C$13)^(B41-1)</f>
        <v>1459678139650.38</v>
      </c>
      <c r="H41" s="10" t="n">
        <f aca="false">IF(B41&lt;=Assumptions!$C$18+Assumptions!$C$35,SUMPRODUCT((ROW(H$4:H41)&gt;=ROW(H41)-Assumptions!$C$35+1)*IF(ROW(H$4:H41)-3&lt;=Assumptions!$C$18,(Assumptions!$C$7*(1+Assumptions!$C$14)^(ROW(H$4:H41)-4)*(1-Assumptions!$C$47)/Assumptions!$C$18),0))*Assumptions!$C$34/Assumptions!$C$35,0)</f>
        <v>317974017580.532</v>
      </c>
      <c r="I41" s="10" t="n">
        <f aca="false">Assumptions!$C$7*(1+Assumptions!$C$14)^(B41-1)*(1-Assumptions!$C$47)*MIN(1,B41/Assumptions!$C$18)</f>
        <v>143931451.377924</v>
      </c>
      <c r="J41" s="10" t="n">
        <f aca="false">I41*Assumptions!$C$8*(1+Assumptions!$C$13)^(B41-1)*Assumptions!$C$39</f>
        <v>3702019560667.39</v>
      </c>
      <c r="K41" s="10" t="n">
        <f aca="false">J41*Assumptions!$C$40</f>
        <v>740403912133.477</v>
      </c>
      <c r="L41" s="10" t="n">
        <f aca="false">J41*(1-Assumptions!$C$40)</f>
        <v>2961615648533.91</v>
      </c>
      <c r="M41" s="10" t="n">
        <f aca="false">O40*(VLOOKUP(B41,'Scenario Inputs'!B10:I69,COLUMN('Scenario Inputs'!G1)-1,FALSE())-Assumptions!$C$42)</f>
        <v>949140636792.87</v>
      </c>
      <c r="N41" s="10" t="n">
        <f aca="false">IF(B41&lt;=Assumptions!$C$43,0,MIN(O40*Assumptions!$C$44,MAX(0,F41+H41-G41)))</f>
        <v>0</v>
      </c>
      <c r="O41" s="10" t="n">
        <f aca="false">O40+K41+M41-N41</f>
        <v>17776673986093.6</v>
      </c>
      <c r="P41" s="10" t="n">
        <f aca="false">G41-F41-H41</f>
        <v>881193188550.351</v>
      </c>
      <c r="Q41" s="10" t="n">
        <f aca="false">N41</f>
        <v>0</v>
      </c>
      <c r="R41" s="10" t="n">
        <f aca="false">P41+Q41-T41</f>
        <v>881193188550.351</v>
      </c>
      <c r="S41" s="10" t="n">
        <f aca="false">S40*(1+0.03)+R41</f>
        <v>7877493236324.23</v>
      </c>
      <c r="T41" s="15" t="n">
        <f aca="false">J41*Assumptions!$C$52*MAX(0,1-(B41-1)/Assumptions!$C$53)</f>
        <v>0</v>
      </c>
    </row>
    <row r="42" customFormat="false" ht="15" hidden="false" customHeight="true" outlineLevel="0" collapsed="false">
      <c r="B42" s="1" t="n">
        <v>39</v>
      </c>
      <c r="C42" s="1" t="n">
        <f aca="false">2025+B42</f>
        <v>2064</v>
      </c>
      <c r="D42" s="10" t="n">
        <f aca="false">D41*(1-IF(B42&lt;=10,Assumptions!$C$25,IF(B42&lt;=20,Assumptions!$C$26,IF(B42&lt;=30,Assumptions!$C$27,IF(B42&lt;=40,Assumptions!$C$28,IF(B42&lt;=50,Assumptions!$C$29,Assumptions!$C$30))))))</f>
        <v>4049159.20632609</v>
      </c>
      <c r="E42" s="56" t="n">
        <f aca="false">E41*(1+Assumptions!$C$20)</f>
        <v>57042.8315268188</v>
      </c>
      <c r="F42" s="10" t="n">
        <f aca="false">D42*E42</f>
        <v>230975506431.727</v>
      </c>
      <c r="G42" s="10" t="n">
        <f aca="false">Assumptions!$C$7*(1+Assumptions!$C$14)^(B42-1)*(Assumptions!$C$47+(1-Assumptions!$C$47)*MAX(0,1-B42/Assumptions!$C$18))*Assumptions!$C$10*(1+Assumptions!$C$13)^(B42-1)</f>
        <v>1433385019361.49</v>
      </c>
      <c r="H42" s="10" t="n">
        <f aca="false">IF(B42&lt;=Assumptions!$C$18+Assumptions!$C$35,SUMPRODUCT((ROW(H$4:H42)&gt;=ROW(H42)-Assumptions!$C$35+1)*IF(ROW(H$4:H42)-3&lt;=Assumptions!$C$18,(Assumptions!$C$7*(1+Assumptions!$C$14)^(ROW(H$4:H42)-4)*(1-Assumptions!$C$47)/Assumptions!$C$18),0))*Assumptions!$C$34/Assumptions!$C$35,0)</f>
        <v>319563887668.434</v>
      </c>
      <c r="I42" s="10" t="n">
        <f aca="false">Assumptions!$C$7*(1+Assumptions!$C$14)^(B42-1)*(1-Assumptions!$C$47)*MIN(1,B42/Assumptions!$C$18)</f>
        <v>148457716.756782</v>
      </c>
      <c r="J42" s="10" t="n">
        <f aca="false">I42*Assumptions!$C$8*(1+Assumptions!$C$13)^(B42-1)*Assumptions!$C$39</f>
        <v>3932991483704.45</v>
      </c>
      <c r="K42" s="10" t="n">
        <f aca="false">J42*Assumptions!$C$40</f>
        <v>786598296740.889</v>
      </c>
      <c r="L42" s="10" t="n">
        <f aca="false">J42*(1-Assumptions!$C$40)</f>
        <v>3146393186963.56</v>
      </c>
      <c r="M42" s="10" t="n">
        <f aca="false">O41*(VLOOKUP(B42,'Scenario Inputs'!B10:I69,COLUMN('Scenario Inputs'!G1)-1,FALSE())-Assumptions!$C$42)</f>
        <v>1048823765179.52</v>
      </c>
      <c r="N42" s="10" t="n">
        <f aca="false">IF(B42&lt;=Assumptions!$C$43,0,MIN(O41*Assumptions!$C$44,MAX(0,F42+H42-G42)))</f>
        <v>0</v>
      </c>
      <c r="O42" s="10" t="n">
        <f aca="false">O41+K42+M42-N42</f>
        <v>19612096048014</v>
      </c>
      <c r="P42" s="10" t="n">
        <f aca="false">G42-F42-H42</f>
        <v>882845625261.329</v>
      </c>
      <c r="Q42" s="10" t="n">
        <f aca="false">N42</f>
        <v>0</v>
      </c>
      <c r="R42" s="10" t="n">
        <f aca="false">P42+Q42-T42</f>
        <v>882845625261.329</v>
      </c>
      <c r="S42" s="10" t="n">
        <f aca="false">S41*(1+0.03)+R42</f>
        <v>8996663658675.29</v>
      </c>
      <c r="T42" s="15" t="n">
        <f aca="false">J42*Assumptions!$C$52*MAX(0,1-(B42-1)/Assumptions!$C$53)</f>
        <v>0</v>
      </c>
    </row>
    <row r="43" customFormat="false" ht="15" hidden="false" customHeight="true" outlineLevel="0" collapsed="false">
      <c r="B43" s="1" t="n">
        <v>40</v>
      </c>
      <c r="C43" s="1" t="n">
        <f aca="false">2025+B43</f>
        <v>2065</v>
      </c>
      <c r="D43" s="10" t="n">
        <f aca="false">D42*(1-IF(B43&lt;=10,Assumptions!$C$25,IF(B43&lt;=20,Assumptions!$C$26,IF(B43&lt;=30,Assumptions!$C$27,IF(B43&lt;=40,Assumptions!$C$28,IF(B43&lt;=50,Assumptions!$C$29,Assumptions!$C$30))))))</f>
        <v>3502522.71347207</v>
      </c>
      <c r="E43" s="56" t="n">
        <f aca="false">E42*(1+Assumptions!$C$20)</f>
        <v>58468.9023149892</v>
      </c>
      <c r="F43" s="10" t="n">
        <f aca="false">D43*E43</f>
        <v>204788658390.03</v>
      </c>
      <c r="G43" s="10" t="n">
        <f aca="false">Assumptions!$C$7*(1+Assumptions!$C$14)^(B43-1)*(Assumptions!$C$47+(1-Assumptions!$C$47)*MAX(0,1-B43/Assumptions!$C$18))*Assumptions!$C$10*(1+Assumptions!$C$13)^(B43-1)</f>
        <v>1403440027531.99</v>
      </c>
      <c r="H43" s="10" t="n">
        <f aca="false">IF(B43&lt;=Assumptions!$C$18+Assumptions!$C$35,SUMPRODUCT((ROW(H$4:H43)&gt;=ROW(H43)-Assumptions!$C$35+1)*IF(ROW(H$4:H43)-3&lt;=Assumptions!$C$18,(Assumptions!$C$7*(1+Assumptions!$C$14)^(ROW(H$4:H43)-4)*(1-Assumptions!$C$47)/Assumptions!$C$18),0))*Assumptions!$C$34/Assumptions!$C$35,0)</f>
        <v>321161707106.776</v>
      </c>
      <c r="I43" s="10" t="n">
        <f aca="false">Assumptions!$C$7*(1+Assumptions!$C$14)^(B43-1)*(1-Assumptions!$C$47)*MIN(1,B43/Assumptions!$C$18)</f>
        <v>153025646.503145</v>
      </c>
      <c r="J43" s="10" t="n">
        <f aca="false">I43*Assumptions!$C$8*(1+Assumptions!$C$13)^(B43-1)*Assumptions!$C$39</f>
        <v>4175626804468.37</v>
      </c>
      <c r="K43" s="10" t="n">
        <f aca="false">J43*Assumptions!$C$40</f>
        <v>835125360893.673</v>
      </c>
      <c r="L43" s="10" t="n">
        <f aca="false">J43*(1-Assumptions!$C$40)</f>
        <v>3340501443574.69</v>
      </c>
      <c r="M43" s="10" t="n">
        <f aca="false">O42*(VLOOKUP(B43,'Scenario Inputs'!B10:I69,COLUMN('Scenario Inputs'!G1)-1,FALSE())-Assumptions!$C$42)</f>
        <v>1157113666832.83</v>
      </c>
      <c r="N43" s="10" t="n">
        <f aca="false">IF(B43&lt;=Assumptions!$C$43,0,MIN(O42*Assumptions!$C$44,MAX(0,F43+H43-G43)))</f>
        <v>0</v>
      </c>
      <c r="O43" s="10" t="n">
        <f aca="false">O42+K43+M43-N43</f>
        <v>21604335075740.5</v>
      </c>
      <c r="P43" s="10" t="n">
        <f aca="false">G43-F43-H43</f>
        <v>877489662035.185</v>
      </c>
      <c r="Q43" s="10" t="n">
        <f aca="false">N43</f>
        <v>0</v>
      </c>
      <c r="R43" s="10" t="n">
        <f aca="false">P43+Q43-T43</f>
        <v>877489662035.185</v>
      </c>
      <c r="S43" s="10" t="n">
        <f aca="false">S42*(1+0.03)+R43</f>
        <v>10144053230470.7</v>
      </c>
      <c r="T43" s="15" t="n">
        <f aca="false">J43*Assumptions!$C$52*MAX(0,1-(B43-1)/Assumptions!$C$53)</f>
        <v>0</v>
      </c>
    </row>
    <row r="44" customFormat="false" ht="15" hidden="false" customHeight="true" outlineLevel="0" collapsed="false">
      <c r="B44" s="1" t="n">
        <v>41</v>
      </c>
      <c r="C44" s="1" t="n">
        <f aca="false">2025+B44</f>
        <v>2066</v>
      </c>
      <c r="D44" s="10" t="n">
        <f aca="false">D43*(1-IF(B44&lt;=10,Assumptions!$C$25,IF(B44&lt;=20,Assumptions!$C$26,IF(B44&lt;=30,Assumptions!$C$27,IF(B44&lt;=40,Assumptions!$C$28,IF(B44&lt;=50,Assumptions!$C$29,Assumptions!$C$30))))))</f>
        <v>2731967.71650822</v>
      </c>
      <c r="E44" s="56" t="n">
        <f aca="false">E43*(1+Assumptions!$C$20)</f>
        <v>59930.624872864</v>
      </c>
      <c r="F44" s="10" t="n">
        <f aca="false">D44*E44</f>
        <v>163728532382.829</v>
      </c>
      <c r="G44" s="10" t="n">
        <f aca="false">Assumptions!$C$7*(1+Assumptions!$C$14)^(B44-1)*(Assumptions!$C$47+(1-Assumptions!$C$47)*MAX(0,1-B44/Assumptions!$C$18))*Assumptions!$C$10*(1+Assumptions!$C$13)^(B44-1)</f>
        <v>1369618923334.3</v>
      </c>
      <c r="H44" s="10" t="n">
        <f aca="false">IF(B44&lt;=Assumptions!$C$18+Assumptions!$C$35,SUMPRODUCT((ROW(H$4:H44)&gt;=ROW(H44)-Assumptions!$C$35+1)*IF(ROW(H$4:H44)-3&lt;=Assumptions!$C$18,(Assumptions!$C$7*(1+Assumptions!$C$14)^(ROW(H$4:H44)-4)*(1-Assumptions!$C$47)/Assumptions!$C$18),0))*Assumptions!$C$34/Assumptions!$C$35,0)</f>
        <v>322767515642.31</v>
      </c>
      <c r="I44" s="10" t="n">
        <f aca="false">Assumptions!$C$7*(1+Assumptions!$C$14)^(B44-1)*(1-Assumptions!$C$47)*MIN(1,B44/Assumptions!$C$18)</f>
        <v>157635544.104052</v>
      </c>
      <c r="J44" s="10" t="n">
        <f aca="false">I44*Assumptions!$C$8*(1+Assumptions!$C$13)^(B44-1)*Assumptions!$C$39</f>
        <v>4430460088811.56</v>
      </c>
      <c r="K44" s="10" t="n">
        <f aca="false">J44*Assumptions!$C$40</f>
        <v>886092017762.313</v>
      </c>
      <c r="L44" s="10" t="n">
        <f aca="false">J44*(1-Assumptions!$C$40)</f>
        <v>3544368071049.25</v>
      </c>
      <c r="M44" s="10" t="n">
        <f aca="false">O43*(VLOOKUP(B44,'Scenario Inputs'!B10:I69,COLUMN('Scenario Inputs'!G1)-1,FALSE())-Assumptions!$C$42)</f>
        <v>1274655769468.69</v>
      </c>
      <c r="N44" s="10" t="n">
        <f aca="false">IF(B44&lt;=Assumptions!$C$43,0,MIN(O43*Assumptions!$C$44,MAX(0,F44+H44-G44)))</f>
        <v>0</v>
      </c>
      <c r="O44" s="10" t="n">
        <f aca="false">O43+K44+M44-N44</f>
        <v>23765082862971.6</v>
      </c>
      <c r="P44" s="10" t="n">
        <f aca="false">G44-F44-H44</f>
        <v>883122875309.157</v>
      </c>
      <c r="Q44" s="10" t="n">
        <f aca="false">N44</f>
        <v>0</v>
      </c>
      <c r="R44" s="10" t="n">
        <f aca="false">P44+Q44-T44</f>
        <v>883122875309.157</v>
      </c>
      <c r="S44" s="10" t="n">
        <f aca="false">S43*(1+0.03)+R44</f>
        <v>11331497702694</v>
      </c>
      <c r="T44" s="15" t="n">
        <f aca="false">J44*Assumptions!$C$52*MAX(0,1-(B44-1)/Assumptions!$C$53)</f>
        <v>0</v>
      </c>
    </row>
    <row r="45" customFormat="false" ht="15" hidden="false" customHeight="true" outlineLevel="0" collapsed="false">
      <c r="B45" s="1" t="n">
        <v>42</v>
      </c>
      <c r="C45" s="1" t="n">
        <f aca="false">2025+B45</f>
        <v>2067</v>
      </c>
      <c r="D45" s="10" t="n">
        <f aca="false">D44*(1-IF(B45&lt;=10,Assumptions!$C$25,IF(B45&lt;=20,Assumptions!$C$26,IF(B45&lt;=30,Assumptions!$C$27,IF(B45&lt;=40,Assumptions!$C$28,IF(B45&lt;=50,Assumptions!$C$29,Assumptions!$C$30))))))</f>
        <v>2130934.81887641</v>
      </c>
      <c r="E45" s="56" t="n">
        <f aca="false">E44*(1+Assumptions!$C$20)</f>
        <v>61428.8904946856</v>
      </c>
      <c r="F45" s="10" t="n">
        <f aca="false">D45*E45</f>
        <v>130900961640.072</v>
      </c>
      <c r="G45" s="10" t="n">
        <f aca="false">Assumptions!$C$7*(1+Assumptions!$C$14)^(B45-1)*(Assumptions!$C$47+(1-Assumptions!$C$47)*MAX(0,1-B45/Assumptions!$C$18))*Assumptions!$C$10*(1+Assumptions!$C$13)^(B45-1)</f>
        <v>1331686213780.08</v>
      </c>
      <c r="H45" s="10" t="n">
        <f aca="false">IF(B45&lt;=Assumptions!$C$18+Assumptions!$C$35,SUMPRODUCT((ROW(H$4:H45)&gt;=ROW(H45)-Assumptions!$C$35+1)*IF(ROW(H$4:H45)-3&lt;=Assumptions!$C$18,(Assumptions!$C$7*(1+Assumptions!$C$14)^(ROW(H$4:H45)-4)*(1-Assumptions!$C$47)/Assumptions!$C$18),0))*Assumptions!$C$34/Assumptions!$C$35,0)</f>
        <v>324381353220.522</v>
      </c>
      <c r="I45" s="10" t="n">
        <f aca="false">Assumptions!$C$7*(1+Assumptions!$C$14)^(B45-1)*(1-Assumptions!$C$47)*MIN(1,B45/Assumptions!$C$18)</f>
        <v>162287715.039806</v>
      </c>
      <c r="J45" s="10" t="n">
        <f aca="false">I45*Assumptions!$C$8*(1+Assumptions!$C$13)^(B45-1)*Assumptions!$C$39</f>
        <v>4698049072175.57</v>
      </c>
      <c r="K45" s="10" t="n">
        <f aca="false">J45*Assumptions!$C$40</f>
        <v>939609814435.113</v>
      </c>
      <c r="L45" s="10" t="n">
        <f aca="false">J45*(1-Assumptions!$C$40)</f>
        <v>3758439257740.45</v>
      </c>
      <c r="M45" s="10" t="n">
        <f aca="false">O44*(VLOOKUP(B45,'Scenario Inputs'!B10:I69,COLUMN('Scenario Inputs'!G1)-1,FALSE())-Assumptions!$C$42)</f>
        <v>1402139888915.32</v>
      </c>
      <c r="N45" s="10" t="n">
        <f aca="false">IF(B45&lt;=Assumptions!$C$43,0,MIN(O44*Assumptions!$C$44,MAX(0,F45+H45-G45)))</f>
        <v>0</v>
      </c>
      <c r="O45" s="10" t="n">
        <f aca="false">O44+K45+M45-N45</f>
        <v>26106832566322</v>
      </c>
      <c r="P45" s="10" t="n">
        <f aca="false">G45-F45-H45</f>
        <v>876403898919.491</v>
      </c>
      <c r="Q45" s="10" t="n">
        <f aca="false">N45</f>
        <v>0</v>
      </c>
      <c r="R45" s="10" t="n">
        <f aca="false">P45+Q45-T45</f>
        <v>876403898919.491</v>
      </c>
      <c r="S45" s="10" t="n">
        <f aca="false">S44*(1+0.03)+R45</f>
        <v>12547846532694.3</v>
      </c>
      <c r="T45" s="15" t="n">
        <f aca="false">J45*Assumptions!$C$52*MAX(0,1-(B45-1)/Assumptions!$C$53)</f>
        <v>0</v>
      </c>
    </row>
    <row r="46" customFormat="false" ht="15" hidden="false" customHeight="true" outlineLevel="0" collapsed="false">
      <c r="B46" s="1" t="n">
        <v>43</v>
      </c>
      <c r="C46" s="1" t="n">
        <f aca="false">2025+B46</f>
        <v>2068</v>
      </c>
      <c r="D46" s="10" t="n">
        <f aca="false">D45*(1-IF(B46&lt;=10,Assumptions!$C$25,IF(B46&lt;=20,Assumptions!$C$26,IF(B46&lt;=30,Assumptions!$C$27,IF(B46&lt;=40,Assumptions!$C$28,IF(B46&lt;=50,Assumptions!$C$29,Assumptions!$C$30))))))</f>
        <v>1662129.1587236</v>
      </c>
      <c r="E46" s="56" t="n">
        <f aca="false">E45*(1+Assumptions!$C$20)</f>
        <v>62964.6127570527</v>
      </c>
      <c r="F46" s="10" t="n">
        <f aca="false">D46*E46</f>
        <v>104655318831.237</v>
      </c>
      <c r="G46" s="10" t="n">
        <f aca="false">Assumptions!$C$7*(1+Assumptions!$C$14)^(B46-1)*(Assumptions!$C$47+(1-Assumptions!$C$47)*MAX(0,1-B46/Assumptions!$C$18))*Assumptions!$C$10*(1+Assumptions!$C$13)^(B46-1)</f>
        <v>1289394639748.01</v>
      </c>
      <c r="H46" s="10" t="n">
        <f aca="false">IF(B46&lt;=Assumptions!$C$18+Assumptions!$C$35,SUMPRODUCT((ROW(H$4:H46)&gt;=ROW(H46)-Assumptions!$C$35+1)*IF(ROW(H$4:H46)-3&lt;=Assumptions!$C$18,(Assumptions!$C$7*(1+Assumptions!$C$14)^(ROW(H$4:H46)-4)*(1-Assumptions!$C$47)/Assumptions!$C$18),0))*Assumptions!$C$34/Assumptions!$C$35,0)</f>
        <v>326003259986.624</v>
      </c>
      <c r="I46" s="10" t="n">
        <f aca="false">Assumptions!$C$7*(1+Assumptions!$C$14)^(B46-1)*(1-Assumptions!$C$47)*MIN(1,B46/Assumptions!$C$18)</f>
        <v>166982466.796314</v>
      </c>
      <c r="J46" s="10" t="n">
        <f aca="false">I46*Assumptions!$C$8*(1+Assumptions!$C$13)^(B46-1)*Assumptions!$C$39</f>
        <v>4978975627944.98</v>
      </c>
      <c r="K46" s="10" t="n">
        <f aca="false">J46*Assumptions!$C$40</f>
        <v>995795125588.996</v>
      </c>
      <c r="L46" s="10" t="n">
        <f aca="false">J46*(1-Assumptions!$C$40)</f>
        <v>3983180502355.98</v>
      </c>
      <c r="M46" s="10" t="n">
        <f aca="false">O45*(VLOOKUP(B46,'Scenario Inputs'!B10:I69,COLUMN('Scenario Inputs'!G1)-1,FALSE())-Assumptions!$C$42)</f>
        <v>1540303121413</v>
      </c>
      <c r="N46" s="10" t="n">
        <f aca="false">IF(B46&lt;=Assumptions!$C$43,0,MIN(O45*Assumptions!$C$44,MAX(0,F46+H46-G46)))</f>
        <v>0</v>
      </c>
      <c r="O46" s="10" t="n">
        <f aca="false">O45+K46+M46-N46</f>
        <v>28642930813324</v>
      </c>
      <c r="P46" s="10" t="n">
        <f aca="false">G46-F46-H46</f>
        <v>858736060930.146</v>
      </c>
      <c r="Q46" s="10" t="n">
        <f aca="false">N46</f>
        <v>0</v>
      </c>
      <c r="R46" s="10" t="n">
        <f aca="false">P46+Q46-T46</f>
        <v>858736060930.146</v>
      </c>
      <c r="S46" s="10" t="n">
        <f aca="false">S45*(1+0.03)+R46</f>
        <v>13783017989605.3</v>
      </c>
      <c r="T46" s="15" t="n">
        <f aca="false">J46*Assumptions!$C$52*MAX(0,1-(B46-1)/Assumptions!$C$53)</f>
        <v>0</v>
      </c>
    </row>
    <row r="47" customFormat="false" ht="15" hidden="false" customHeight="true" outlineLevel="0" collapsed="false">
      <c r="B47" s="1" t="n">
        <v>44</v>
      </c>
      <c r="C47" s="1" t="n">
        <f aca="false">2025+B47</f>
        <v>2069</v>
      </c>
      <c r="D47" s="10" t="n">
        <f aca="false">D46*(1-IF(B47&lt;=10,Assumptions!$C$25,IF(B47&lt;=20,Assumptions!$C$26,IF(B47&lt;=30,Assumptions!$C$27,IF(B47&lt;=40,Assumptions!$C$28,IF(B47&lt;=50,Assumptions!$C$29,Assumptions!$C$30))))))</f>
        <v>1296460.74380441</v>
      </c>
      <c r="E47" s="56" t="n">
        <f aca="false">E46*(1+Assumptions!$C$20)</f>
        <v>64538.728075979</v>
      </c>
      <c r="F47" s="10" t="n">
        <f aca="false">D47*E47</f>
        <v>83671927405.5741</v>
      </c>
      <c r="G47" s="10" t="n">
        <f aca="false">Assumptions!$C$7*(1+Assumptions!$C$14)^(B47-1)*(Assumptions!$C$47+(1-Assumptions!$C$47)*MAX(0,1-B47/Assumptions!$C$18))*Assumptions!$C$10*(1+Assumptions!$C$13)^(B47-1)</f>
        <v>1242484639781.41</v>
      </c>
      <c r="H47" s="10" t="n">
        <f aca="false">IF(B47&lt;=Assumptions!$C$18+Assumptions!$C$35,SUMPRODUCT((ROW(H$4:H47)&gt;=ROW(H47)-Assumptions!$C$35+1)*IF(ROW(H$4:H47)-3&lt;=Assumptions!$C$18,(Assumptions!$C$7*(1+Assumptions!$C$14)^(ROW(H$4:H47)-4)*(1-Assumptions!$C$47)/Assumptions!$C$18),0))*Assumptions!$C$34/Assumptions!$C$35,0)</f>
        <v>327633276286.558</v>
      </c>
      <c r="I47" s="10" t="n">
        <f aca="false">Assumptions!$C$7*(1+Assumptions!$C$14)^(B47-1)*(1-Assumptions!$C$47)*MIN(1,B47/Assumptions!$C$18)</f>
        <v>171720108.877512</v>
      </c>
      <c r="J47" s="10" t="n">
        <f aca="false">I47*Assumptions!$C$8*(1+Assumptions!$C$13)^(B47-1)*Assumptions!$C$39</f>
        <v>5273846775250.2</v>
      </c>
      <c r="K47" s="10" t="n">
        <f aca="false">J47*Assumptions!$C$40</f>
        <v>1054769355050.04</v>
      </c>
      <c r="L47" s="10" t="n">
        <f aca="false">J47*(1-Assumptions!$C$40)</f>
        <v>4219077420200.16</v>
      </c>
      <c r="M47" s="10" t="n">
        <f aca="false">O46*(VLOOKUP(B47,'Scenario Inputs'!B10:I69,COLUMN('Scenario Inputs'!G1)-1,FALSE())-Assumptions!$C$42)</f>
        <v>1689932917986.11</v>
      </c>
      <c r="N47" s="10" t="n">
        <f aca="false">IF(B47&lt;=Assumptions!$C$43,0,MIN(O46*Assumptions!$C$44,MAX(0,F47+H47-G47)))</f>
        <v>0</v>
      </c>
      <c r="O47" s="10" t="n">
        <f aca="false">O46+K47+M47-N47</f>
        <v>31387633086360.1</v>
      </c>
      <c r="P47" s="10" t="n">
        <f aca="false">G47-F47-H47</f>
        <v>831179436089.278</v>
      </c>
      <c r="Q47" s="10" t="n">
        <f aca="false">N47</f>
        <v>0</v>
      </c>
      <c r="R47" s="10" t="n">
        <f aca="false">P47+Q47-T47</f>
        <v>831179436089.278</v>
      </c>
      <c r="S47" s="10" t="n">
        <f aca="false">S46*(1+0.03)+R47</f>
        <v>15027687965382.7</v>
      </c>
      <c r="T47" s="15" t="n">
        <f aca="false">J47*Assumptions!$C$52*MAX(0,1-(B47-1)/Assumptions!$C$53)</f>
        <v>0</v>
      </c>
    </row>
    <row r="48" customFormat="false" ht="15" hidden="false" customHeight="true" outlineLevel="0" collapsed="false">
      <c r="B48" s="1" t="n">
        <v>45</v>
      </c>
      <c r="C48" s="1" t="n">
        <f aca="false">2025+B48</f>
        <v>2070</v>
      </c>
      <c r="D48" s="10" t="n">
        <f aca="false">D47*(1-IF(B48&lt;=10,Assumptions!$C$25,IF(B48&lt;=20,Assumptions!$C$26,IF(B48&lt;=30,Assumptions!$C$27,IF(B48&lt;=40,Assumptions!$C$28,IF(B48&lt;=50,Assumptions!$C$29,Assumptions!$C$30))))))</f>
        <v>1011239.38016744</v>
      </c>
      <c r="E48" s="56" t="n">
        <f aca="false">E47*(1+Assumptions!$C$20)</f>
        <v>66152.1962778785</v>
      </c>
      <c r="F48" s="10" t="n">
        <f aca="false">D48*E48</f>
        <v>66895705960.7565</v>
      </c>
      <c r="G48" s="10" t="n">
        <f aca="false">Assumptions!$C$7*(1+Assumptions!$C$14)^(B48-1)*(Assumptions!$C$47+(1-Assumptions!$C$47)*MAX(0,1-B48/Assumptions!$C$18))*Assumptions!$C$10*(1+Assumptions!$C$13)^(B48-1)</f>
        <v>1190683790728.37</v>
      </c>
      <c r="H48" s="10" t="n">
        <f aca="false">IF(B48&lt;=Assumptions!$C$18+Assumptions!$C$35,SUMPRODUCT((ROW(H$4:H48)&gt;=ROW(H48)-Assumptions!$C$35+1)*IF(ROW(H$4:H48)-3&lt;=Assumptions!$C$18,(Assumptions!$C$7*(1+Assumptions!$C$14)^(ROW(H$4:H48)-4)*(1-Assumptions!$C$47)/Assumptions!$C$18),0))*Assumptions!$C$34/Assumptions!$C$35,0)</f>
        <v>329271442667.99</v>
      </c>
      <c r="I48" s="10" t="n">
        <f aca="false">Assumptions!$C$7*(1+Assumptions!$C$14)^(B48-1)*(1-Assumptions!$C$47)*MIN(1,B48/Assumptions!$C$18)</f>
        <v>176500952.817852</v>
      </c>
      <c r="J48" s="10" t="n">
        <f aca="false">I48*Assumptions!$C$8*(1+Assumptions!$C$13)^(B48-1)*Assumptions!$C$39</f>
        <v>5583295727795.71</v>
      </c>
      <c r="K48" s="10" t="n">
        <f aca="false">J48*Assumptions!$C$40</f>
        <v>1116659145559.14</v>
      </c>
      <c r="L48" s="10" t="n">
        <f aca="false">J48*(1-Assumptions!$C$40)</f>
        <v>4466636582236.57</v>
      </c>
      <c r="M48" s="10" t="n">
        <f aca="false">O47*(VLOOKUP(B48,'Scenario Inputs'!B10:I69,COLUMN('Scenario Inputs'!G1)-1,FALSE())-Assumptions!$C$42)</f>
        <v>1851870352095.25</v>
      </c>
      <c r="N48" s="10" t="n">
        <f aca="false">IF(B48&lt;=Assumptions!$C$43,0,MIN(O47*Assumptions!$C$44,MAX(0,F48+H48-G48)))</f>
        <v>0</v>
      </c>
      <c r="O48" s="10" t="n">
        <f aca="false">O47+K48+M48-N48</f>
        <v>34356162584014.5</v>
      </c>
      <c r="P48" s="10" t="n">
        <f aca="false">G48-F48-H48</f>
        <v>794516642099.626</v>
      </c>
      <c r="Q48" s="10" t="n">
        <f aca="false">N48</f>
        <v>0</v>
      </c>
      <c r="R48" s="10" t="n">
        <f aca="false">P48+Q48-T48</f>
        <v>794516642099.626</v>
      </c>
      <c r="S48" s="10" t="n">
        <f aca="false">S47*(1+0.03)+R48</f>
        <v>16273035246443.8</v>
      </c>
      <c r="T48" s="15" t="n">
        <f aca="false">J48*Assumptions!$C$52*MAX(0,1-(B48-1)/Assumptions!$C$53)</f>
        <v>0</v>
      </c>
    </row>
    <row r="49" customFormat="false" ht="15" hidden="false" customHeight="true" outlineLevel="0" collapsed="false">
      <c r="B49" s="1" t="n">
        <v>46</v>
      </c>
      <c r="C49" s="1" t="n">
        <f aca="false">2025+B49</f>
        <v>2071</v>
      </c>
      <c r="D49" s="10" t="n">
        <f aca="false">D48*(1-IF(B49&lt;=10,Assumptions!$C$25,IF(B49&lt;=20,Assumptions!$C$26,IF(B49&lt;=30,Assumptions!$C$27,IF(B49&lt;=40,Assumptions!$C$28,IF(B49&lt;=50,Assumptions!$C$29,Assumptions!$C$30))))))</f>
        <v>788766.716530601</v>
      </c>
      <c r="E49" s="56" t="n">
        <f aca="false">E48*(1+Assumptions!$C$20)</f>
        <v>67806.0011848254</v>
      </c>
      <c r="F49" s="10" t="n">
        <f aca="false">D49*E49</f>
        <v>53483116915.6248</v>
      </c>
      <c r="G49" s="10" t="n">
        <f aca="false">Assumptions!$C$7*(1+Assumptions!$C$14)^(B49-1)*(Assumptions!$C$47+(1-Assumptions!$C$47)*MAX(0,1-B49/Assumptions!$C$18))*Assumptions!$C$10*(1+Assumptions!$C$13)^(B49-1)</f>
        <v>1133706224258.55</v>
      </c>
      <c r="H49" s="10" t="n">
        <f aca="false">IF(B49&lt;=Assumptions!$C$18+Assumptions!$C$35,SUMPRODUCT((ROW(H$4:H49)&gt;=ROW(H49)-Assumptions!$C$35+1)*IF(ROW(H$4:H49)-3&lt;=Assumptions!$C$18,(Assumptions!$C$7*(1+Assumptions!$C$14)^(ROW(H$4:H49)-4)*(1-Assumptions!$C$47)/Assumptions!$C$18),0))*Assumptions!$C$34/Assumptions!$C$35,0)</f>
        <v>330917799881.33</v>
      </c>
      <c r="I49" s="10" t="n">
        <f aca="false">Assumptions!$C$7*(1+Assumptions!$C$14)^(B49-1)*(1-Assumptions!$C$47)*MIN(1,B49/Assumptions!$C$18)</f>
        <v>181325312.194873</v>
      </c>
      <c r="J49" s="10" t="n">
        <f aca="false">I49*Assumptions!$C$8*(1+Assumptions!$C$13)^(B49-1)*Assumptions!$C$39</f>
        <v>5907982985352.79</v>
      </c>
      <c r="K49" s="10" t="n">
        <f aca="false">J49*Assumptions!$C$40</f>
        <v>1181596597070.56</v>
      </c>
      <c r="L49" s="10" t="n">
        <f aca="false">J49*(1-Assumptions!$C$40)</f>
        <v>4726386388282.23</v>
      </c>
      <c r="M49" s="10" t="n">
        <f aca="false">O48*(VLOOKUP(B49,'Scenario Inputs'!B10:I69,COLUMN('Scenario Inputs'!G1)-1,FALSE())-Assumptions!$C$42)</f>
        <v>2027013592456.86</v>
      </c>
      <c r="N49" s="10" t="n">
        <f aca="false">IF(B49&lt;=Assumptions!$C$43,0,MIN(O48*Assumptions!$C$44,MAX(0,F49+H49-G49)))</f>
        <v>0</v>
      </c>
      <c r="O49" s="10" t="n">
        <f aca="false">O48+K49+M49-N49</f>
        <v>37564772773541.9</v>
      </c>
      <c r="P49" s="10" t="n">
        <f aca="false">G49-F49-H49</f>
        <v>749305307461.598</v>
      </c>
      <c r="Q49" s="10" t="n">
        <f aca="false">N49</f>
        <v>0</v>
      </c>
      <c r="R49" s="10" t="n">
        <f aca="false">P49+Q49-T49</f>
        <v>749305307461.598</v>
      </c>
      <c r="S49" s="10" t="n">
        <f aca="false">S48*(1+0.03)+R49</f>
        <v>17510531611298.8</v>
      </c>
      <c r="T49" s="15" t="n">
        <f aca="false">J49*Assumptions!$C$52*MAX(0,1-(B49-1)/Assumptions!$C$53)</f>
        <v>0</v>
      </c>
    </row>
    <row r="50" customFormat="false" ht="15" hidden="false" customHeight="true" outlineLevel="0" collapsed="false">
      <c r="B50" s="1" t="n">
        <v>47</v>
      </c>
      <c r="C50" s="1" t="n">
        <f aca="false">2025+B50</f>
        <v>2072</v>
      </c>
      <c r="D50" s="10" t="n">
        <f aca="false">D49*(1-IF(B50&lt;=10,Assumptions!$C$25,IF(B50&lt;=20,Assumptions!$C$26,IF(B50&lt;=30,Assumptions!$C$27,IF(B50&lt;=40,Assumptions!$C$28,IF(B50&lt;=50,Assumptions!$C$29,Assumptions!$C$30))))))</f>
        <v>615238.038893869</v>
      </c>
      <c r="E50" s="56" t="n">
        <f aca="false">E49*(1+Assumptions!$C$20)</f>
        <v>69501.1512144461</v>
      </c>
      <c r="F50" s="10" t="n">
        <f aca="false">D50*E50</f>
        <v>42759751974.042</v>
      </c>
      <c r="G50" s="10" t="n">
        <f aca="false">Assumptions!$C$7*(1+Assumptions!$C$14)^(B50-1)*(Assumptions!$C$47+(1-Assumptions!$C$47)*MAX(0,1-B50/Assumptions!$C$18))*Assumptions!$C$10*(1+Assumptions!$C$13)^(B50-1)</f>
        <v>1071252018252.08</v>
      </c>
      <c r="H50" s="10" t="n">
        <f aca="false">IF(B50&lt;=Assumptions!$C$18+Assumptions!$C$35,SUMPRODUCT((ROW(H$4:H50)&gt;=ROW(H50)-Assumptions!$C$35+1)*IF(ROW(H$4:H50)-3&lt;=Assumptions!$C$18,(Assumptions!$C$7*(1+Assumptions!$C$14)^(ROW(H$4:H50)-4)*(1-Assumptions!$C$47)/Assumptions!$C$18),0))*Assumptions!$C$34/Assumptions!$C$35,0)</f>
        <v>332572388880.737</v>
      </c>
      <c r="I50" s="10" t="n">
        <f aca="false">Assumptions!$C$7*(1+Assumptions!$C$14)^(B50-1)*(1-Assumptions!$C$47)*MIN(1,B50/Assumptions!$C$18)</f>
        <v>186193502.641844</v>
      </c>
      <c r="J50" s="10" t="n">
        <f aca="false">I50*Assumptions!$C$8*(1+Assumptions!$C$13)^(B50-1)*Assumptions!$C$39</f>
        <v>6248597469620.28</v>
      </c>
      <c r="K50" s="10" t="n">
        <f aca="false">J50*Assumptions!$C$40</f>
        <v>1249719493924.06</v>
      </c>
      <c r="L50" s="10" t="n">
        <f aca="false">J50*(1-Assumptions!$C$40)</f>
        <v>4998877975696.23</v>
      </c>
      <c r="M50" s="10" t="n">
        <f aca="false">O49*(VLOOKUP(B50,'Scenario Inputs'!B10:I69,COLUMN('Scenario Inputs'!G1)-1,FALSE())-Assumptions!$C$42)</f>
        <v>2216321593638.97</v>
      </c>
      <c r="N50" s="10" t="n">
        <f aca="false">IF(B50&lt;=Assumptions!$C$43,0,MIN(O49*Assumptions!$C$44,MAX(0,F50+H50-G50)))</f>
        <v>0</v>
      </c>
      <c r="O50" s="10" t="n">
        <f aca="false">O49+K50+M50-N50</f>
        <v>41030813861105</v>
      </c>
      <c r="P50" s="10" t="n">
        <f aca="false">G50-F50-H50</f>
        <v>695919877397.297</v>
      </c>
      <c r="Q50" s="10" t="n">
        <f aca="false">N50</f>
        <v>0</v>
      </c>
      <c r="R50" s="10" t="n">
        <f aca="false">P50+Q50-T50</f>
        <v>695919877397.297</v>
      </c>
      <c r="S50" s="10" t="n">
        <f aca="false">S49*(1+0.03)+R50</f>
        <v>18731767437035</v>
      </c>
      <c r="T50" s="15" t="n">
        <f aca="false">J50*Assumptions!$C$52*MAX(0,1-(B50-1)/Assumptions!$C$53)</f>
        <v>0</v>
      </c>
    </row>
    <row r="51" customFormat="false" ht="15" hidden="false" customHeight="true" outlineLevel="0" collapsed="false">
      <c r="B51" s="1" t="n">
        <v>48</v>
      </c>
      <c r="C51" s="1" t="n">
        <f aca="false">2025+B51</f>
        <v>2073</v>
      </c>
      <c r="D51" s="10" t="n">
        <f aca="false">D50*(1-IF(B51&lt;=10,Assumptions!$C$25,IF(B51&lt;=20,Assumptions!$C$26,IF(B51&lt;=30,Assumptions!$C$27,IF(B51&lt;=40,Assumptions!$C$28,IF(B51&lt;=50,Assumptions!$C$29,Assumptions!$C$30))))))</f>
        <v>479885.670337218</v>
      </c>
      <c r="E51" s="56" t="n">
        <f aca="false">E50*(1+Assumptions!$C$20)</f>
        <v>71238.6799948072</v>
      </c>
      <c r="F51" s="10" t="n">
        <f aca="false">D51*E51</f>
        <v>34186421703.2466</v>
      </c>
      <c r="G51" s="10" t="n">
        <f aca="false">Assumptions!$C$7*(1+Assumptions!$C$14)^(B51-1)*(Assumptions!$C$47+(1-Assumptions!$C$47)*MAX(0,1-B51/Assumptions!$C$18))*Assumptions!$C$10*(1+Assumptions!$C$13)^(B51-1)</f>
        <v>1003006562014.88</v>
      </c>
      <c r="H51" s="10" t="n">
        <f aca="false">IF(B51&lt;=Assumptions!$C$18+Assumptions!$C$35,SUMPRODUCT((ROW(H$4:H51)&gt;=ROW(H51)-Assumptions!$C$35+1)*IF(ROW(H$4:H51)-3&lt;=Assumptions!$C$18,(Assumptions!$C$7*(1+Assumptions!$C$14)^(ROW(H$4:H51)-4)*(1-Assumptions!$C$47)/Assumptions!$C$18),0))*Assumptions!$C$34/Assumptions!$C$35,0)</f>
        <v>334235250825.14</v>
      </c>
      <c r="I51" s="10" t="n">
        <f aca="false">Assumptions!$C$7*(1+Assumptions!$C$14)^(B51-1)*(1-Assumptions!$C$47)*MIN(1,B51/Assumptions!$C$18)</f>
        <v>191105841.86048</v>
      </c>
      <c r="J51" s="10" t="n">
        <f aca="false">I51*Assumptions!$C$8*(1+Assumptions!$C$13)^(B51-1)*Assumptions!$C$39</f>
        <v>6605857706223.76</v>
      </c>
      <c r="K51" s="10" t="n">
        <f aca="false">J51*Assumptions!$C$40</f>
        <v>1321171541244.75</v>
      </c>
      <c r="L51" s="10" t="n">
        <f aca="false">J51*(1-Assumptions!$C$40)</f>
        <v>5284686164979.01</v>
      </c>
      <c r="M51" s="10" t="n">
        <f aca="false">O50*(VLOOKUP(B51,'Scenario Inputs'!B10:I69,COLUMN('Scenario Inputs'!G1)-1,FALSE())-Assumptions!$C$42)</f>
        <v>2420818017805.19</v>
      </c>
      <c r="N51" s="10" t="n">
        <f aca="false">IF(B51&lt;=Assumptions!$C$43,0,MIN(O50*Assumptions!$C$44,MAX(0,F51+H51-G51)))</f>
        <v>0</v>
      </c>
      <c r="O51" s="10" t="n">
        <f aca="false">O50+K51+M51-N51</f>
        <v>44772803420154.9</v>
      </c>
      <c r="P51" s="10" t="n">
        <f aca="false">G51-F51-H51</f>
        <v>634584889486.493</v>
      </c>
      <c r="Q51" s="10" t="n">
        <f aca="false">N51</f>
        <v>0</v>
      </c>
      <c r="R51" s="10" t="n">
        <f aca="false">P51+Q51-T51</f>
        <v>634584889486.493</v>
      </c>
      <c r="S51" s="10" t="n">
        <f aca="false">S50*(1+0.03)+R51</f>
        <v>19928305349632.6</v>
      </c>
      <c r="T51" s="15" t="n">
        <f aca="false">J51*Assumptions!$C$52*MAX(0,1-(B51-1)/Assumptions!$C$53)</f>
        <v>0</v>
      </c>
    </row>
    <row r="52" customFormat="false" ht="15" hidden="false" customHeight="true" outlineLevel="0" collapsed="false">
      <c r="B52" s="1" t="n">
        <v>49</v>
      </c>
      <c r="C52" s="1" t="n">
        <f aca="false">2025+B52</f>
        <v>2074</v>
      </c>
      <c r="D52" s="10" t="n">
        <f aca="false">D51*(1-IF(B52&lt;=10,Assumptions!$C$25,IF(B52&lt;=20,Assumptions!$C$26,IF(B52&lt;=30,Assumptions!$C$27,IF(B52&lt;=40,Assumptions!$C$28,IF(B52&lt;=50,Assumptions!$C$29,Assumptions!$C$30))))))</f>
        <v>374310.82286303</v>
      </c>
      <c r="E52" s="56" t="n">
        <f aca="false">E51*(1+Assumptions!$C$20)</f>
        <v>73019.6469946774</v>
      </c>
      <c r="F52" s="10" t="n">
        <f aca="false">D52*E52</f>
        <v>27332044151.7457</v>
      </c>
      <c r="G52" s="10" t="n">
        <f aca="false">Assumptions!$C$7*(1+Assumptions!$C$14)^(B52-1)*(Assumptions!$C$47+(1-Assumptions!$C$47)*MAX(0,1-B52/Assumptions!$C$18))*Assumptions!$C$10*(1+Assumptions!$C$13)^(B52-1)</f>
        <v>928639894232.489</v>
      </c>
      <c r="H52" s="10" t="n">
        <f aca="false">IF(B52&lt;=Assumptions!$C$18+Assumptions!$C$35,SUMPRODUCT((ROW(H$4:H52)&gt;=ROW(H52)-Assumptions!$C$35+1)*IF(ROW(H$4:H52)-3&lt;=Assumptions!$C$18,(Assumptions!$C$7*(1+Assumptions!$C$14)^(ROW(H$4:H52)-4)*(1-Assumptions!$C$47)/Assumptions!$C$18),0))*Assumptions!$C$34/Assumptions!$C$35,0)</f>
        <v>335906427079.266</v>
      </c>
      <c r="I52" s="10" t="n">
        <f aca="false">Assumptions!$C$7*(1+Assumptions!$C$14)^(B52-1)*(1-Assumptions!$C$47)*MIN(1,B52/Assumptions!$C$18)</f>
        <v>196062649.633736</v>
      </c>
      <c r="J52" s="10" t="n">
        <f aca="false">I52*Assumptions!$C$8*(1+Assumptions!$C$13)^(B52-1)*Assumptions!$C$39</f>
        <v>6980513054693.31</v>
      </c>
      <c r="K52" s="10" t="n">
        <f aca="false">J52*Assumptions!$C$40</f>
        <v>1396102610938.66</v>
      </c>
      <c r="L52" s="10" t="n">
        <f aca="false">J52*(1-Assumptions!$C$40)</f>
        <v>5584410443754.65</v>
      </c>
      <c r="M52" s="10" t="n">
        <f aca="false">O51*(VLOOKUP(B52,'Scenario Inputs'!B10:I69,COLUMN('Scenario Inputs'!G1)-1,FALSE())-Assumptions!$C$42)</f>
        <v>2641595401789.14</v>
      </c>
      <c r="N52" s="10" t="n">
        <f aca="false">IF(B52&lt;=Assumptions!$C$43,0,MIN(O51*Assumptions!$C$44,MAX(0,F52+H52-G52)))</f>
        <v>0</v>
      </c>
      <c r="O52" s="10" t="n">
        <f aca="false">O51+K52+M52-N52</f>
        <v>48810501432882.7</v>
      </c>
      <c r="P52" s="10" t="n">
        <f aca="false">G52-F52-H52</f>
        <v>565401423001.477</v>
      </c>
      <c r="Q52" s="10" t="n">
        <f aca="false">N52</f>
        <v>0</v>
      </c>
      <c r="R52" s="10" t="n">
        <f aca="false">P52+Q52-T52</f>
        <v>565401423001.477</v>
      </c>
      <c r="S52" s="10" t="n">
        <f aca="false">S51*(1+0.03)+R52</f>
        <v>21091555933123</v>
      </c>
      <c r="T52" s="15" t="n">
        <f aca="false">J52*Assumptions!$C$52*MAX(0,1-(B52-1)/Assumptions!$C$53)</f>
        <v>0</v>
      </c>
    </row>
    <row r="53" customFormat="false" ht="15" hidden="false" customHeight="true" outlineLevel="0" collapsed="false">
      <c r="B53" s="1" t="n">
        <v>50</v>
      </c>
      <c r="C53" s="1" t="n">
        <f aca="false">2025+B53</f>
        <v>2075</v>
      </c>
      <c r="D53" s="10" t="n">
        <f aca="false">D52*(1-IF(B53&lt;=10,Assumptions!$C$25,IF(B53&lt;=20,Assumptions!$C$26,IF(B53&lt;=30,Assumptions!$C$27,IF(B53&lt;=40,Assumptions!$C$28,IF(B53&lt;=50,Assumptions!$C$29,Assumptions!$C$30))))))</f>
        <v>291962.441833163</v>
      </c>
      <c r="E53" s="56" t="n">
        <f aca="false">E52*(1+Assumptions!$C$20)</f>
        <v>74845.1381695443</v>
      </c>
      <c r="F53" s="10" t="n">
        <f aca="false">D53*E53</f>
        <v>21851969299.3207</v>
      </c>
      <c r="G53" s="10" t="n">
        <f aca="false">Assumptions!$C$7*(1+Assumptions!$C$14)^(B53-1)*(Assumptions!$C$47+(1-Assumptions!$C$47)*MAX(0,1-B53/Assumptions!$C$18))*Assumptions!$C$10*(1+Assumptions!$C$13)^(B53-1)</f>
        <v>847806012529.979</v>
      </c>
      <c r="H53" s="10" t="n">
        <f aca="false">IF(B53&lt;=Assumptions!$C$18+Assumptions!$C$35,SUMPRODUCT((ROW(H$4:H53)&gt;=ROW(H53)-Assumptions!$C$35+1)*IF(ROW(H$4:H53)-3&lt;=Assumptions!$C$18,(Assumptions!$C$7*(1+Assumptions!$C$14)^(ROW(H$4:H53)-4)*(1-Assumptions!$C$47)/Assumptions!$C$18),0))*Assumptions!$C$34/Assumptions!$C$35,0)</f>
        <v>337585959214.662</v>
      </c>
      <c r="I53" s="10" t="n">
        <f aca="false">Assumptions!$C$7*(1+Assumptions!$C$14)^(B53-1)*(1-Assumptions!$C$47)*MIN(1,B53/Assumptions!$C$18)</f>
        <v>201064247.838678</v>
      </c>
      <c r="J53" s="10" t="n">
        <f aca="false">I53*Assumptions!$C$8*(1+Assumptions!$C$13)^(B53-1)*Assumptions!$C$39</f>
        <v>7373344988332.43</v>
      </c>
      <c r="K53" s="10" t="n">
        <f aca="false">J53*Assumptions!$C$40</f>
        <v>1474668997666.49</v>
      </c>
      <c r="L53" s="10" t="n">
        <f aca="false">J53*(1-Assumptions!$C$40)</f>
        <v>5898675990665.94</v>
      </c>
      <c r="M53" s="10" t="n">
        <f aca="false">O52*(VLOOKUP(B53,'Scenario Inputs'!B10:I69,COLUMN('Scenario Inputs'!G1)-1,FALSE())-Assumptions!$C$42)</f>
        <v>2879819584540.08</v>
      </c>
      <c r="N53" s="10" t="n">
        <f aca="false">IF(B53&lt;=Assumptions!$C$43,0,MIN(O52*Assumptions!$C$44,MAX(0,F53+H53-G53)))</f>
        <v>0</v>
      </c>
      <c r="O53" s="10" t="n">
        <f aca="false">O52+K53+M53-N53</f>
        <v>53164990015089.3</v>
      </c>
      <c r="P53" s="10" t="n">
        <f aca="false">G53-F53-H53</f>
        <v>488368084015.996</v>
      </c>
      <c r="Q53" s="10" t="n">
        <f aca="false">N53</f>
        <v>0</v>
      </c>
      <c r="R53" s="10" t="n">
        <f aca="false">P53+Q53-T53</f>
        <v>488368084015.996</v>
      </c>
      <c r="S53" s="10" t="n">
        <f aca="false">S52*(1+0.03)+R53</f>
        <v>22212670695132.7</v>
      </c>
      <c r="T53" s="15" t="n">
        <f aca="false">J53*Assumptions!$C$52*MAX(0,1-(B53-1)/Assumptions!$C$53)</f>
        <v>0</v>
      </c>
    </row>
    <row r="54" customFormat="false" ht="15" hidden="false" customHeight="true" outlineLevel="0" collapsed="false">
      <c r="B54" s="1" t="n">
        <v>51</v>
      </c>
      <c r="C54" s="1" t="n">
        <f aca="false">2025+B54</f>
        <v>2076</v>
      </c>
      <c r="D54" s="10" t="n">
        <f aca="false">D53*(1-IF(B54&lt;=10,Assumptions!$C$25,IF(B54&lt;=20,Assumptions!$C$26,IF(B54&lt;=30,Assumptions!$C$27,IF(B54&lt;=40,Assumptions!$C$28,IF(B54&lt;=50,Assumptions!$C$29,Assumptions!$C$30))))))</f>
        <v>189775.587191556</v>
      </c>
      <c r="E54" s="56" t="n">
        <f aca="false">E53*(1+Assumptions!$C$20)</f>
        <v>76716.2666237829</v>
      </c>
      <c r="F54" s="10" t="n">
        <f aca="false">D54*E54</f>
        <v>14558874545.6724</v>
      </c>
      <c r="G54" s="10" t="n">
        <f aca="false">Assumptions!$C$7*(1+Assumptions!$C$14)^(B54-1)*(Assumptions!$C$47+(1-Assumptions!$C$47)*MAX(0,1-B54/Assumptions!$C$18))*Assumptions!$C$10*(1+Assumptions!$C$13)^(B54-1)</f>
        <v>877606393870.408</v>
      </c>
      <c r="H54" s="10" t="n">
        <f aca="false">IF(B54&lt;=Assumptions!$C$18+Assumptions!$C$35,SUMPRODUCT((ROW(H$4:H54)&gt;=ROW(H54)-Assumptions!$C$35+1)*IF(ROW(H$4:H54)-3&lt;=Assumptions!$C$18,(Assumptions!$C$7*(1+Assumptions!$C$14)^(ROW(H$4:H54)-4)*(1-Assumptions!$C$47)/Assumptions!$C$18),0))*Assumptions!$C$34/Assumptions!$C$35,0)</f>
        <v>282020844438.672</v>
      </c>
      <c r="I54" s="10" t="n">
        <f aca="false">Assumptions!$C$7*(1+Assumptions!$C$14)^(B54-1)*(1-Assumptions!$C$47)*MIN(1,B54/Assumptions!$C$18)</f>
        <v>202069569.077872</v>
      </c>
      <c r="J54" s="10" t="n">
        <f aca="false">I54*Assumptions!$C$8*(1+Assumptions!$C$13)^(B54-1)*Assumptions!$C$39</f>
        <v>7632518064672.31</v>
      </c>
      <c r="K54" s="10" t="n">
        <f aca="false">J54*Assumptions!$C$40</f>
        <v>1526503612934.46</v>
      </c>
      <c r="L54" s="10" t="n">
        <f aca="false">J54*(1-Assumptions!$C$40)</f>
        <v>6106014451737.85</v>
      </c>
      <c r="M54" s="10" t="n">
        <f aca="false">O53*(VLOOKUP(B54,'Scenario Inputs'!B10:I69,COLUMN('Scenario Inputs'!G1)-1,FALSE())-Assumptions!$C$42)</f>
        <v>3136734410890.27</v>
      </c>
      <c r="N54" s="10" t="n">
        <f aca="false">IF(B54&lt;=Assumptions!$C$43,0,MIN(O53*Assumptions!$C$44,MAX(0,F54+H54-G54)))</f>
        <v>0</v>
      </c>
      <c r="O54" s="10" t="n">
        <f aca="false">O53+K54+M54-N54</f>
        <v>57828228038914</v>
      </c>
      <c r="P54" s="10" t="n">
        <f aca="false">G54-F54-H54</f>
        <v>581026674886.063</v>
      </c>
      <c r="Q54" s="10" t="n">
        <f aca="false">N54</f>
        <v>0</v>
      </c>
      <c r="R54" s="10" t="n">
        <f aca="false">P54+Q54-T54</f>
        <v>581026674886.063</v>
      </c>
      <c r="S54" s="10" t="n">
        <f aca="false">S53*(1+0.03)+R54</f>
        <v>23460077490872.8</v>
      </c>
      <c r="T54" s="15" t="n">
        <f aca="false">J54*Assumptions!$C$52*MAX(0,1-(B54-1)/Assumptions!$C$53)</f>
        <v>0</v>
      </c>
    </row>
    <row r="55" customFormat="false" ht="15" hidden="false" customHeight="true" outlineLevel="0" collapsed="false">
      <c r="B55" s="1" t="n">
        <v>52</v>
      </c>
      <c r="C55" s="1" t="n">
        <f aca="false">2025+B55</f>
        <v>2077</v>
      </c>
      <c r="D55" s="10" t="n">
        <f aca="false">D54*(1-IF(B55&lt;=10,Assumptions!$C$25,IF(B55&lt;=20,Assumptions!$C$26,IF(B55&lt;=30,Assumptions!$C$27,IF(B55&lt;=40,Assumptions!$C$28,IF(B55&lt;=50,Assumptions!$C$29,Assumptions!$C$30))))))</f>
        <v>123354.131674511</v>
      </c>
      <c r="E55" s="56" t="n">
        <f aca="false">E54*(1+Assumptions!$C$20)</f>
        <v>78634.1732893775</v>
      </c>
      <c r="F55" s="10" t="n">
        <f aca="false">D55*E55</f>
        <v>9699850166.05422</v>
      </c>
      <c r="G55" s="10" t="n">
        <f aca="false">Assumptions!$C$7*(1+Assumptions!$C$14)^(B55-1)*(Assumptions!$C$47+(1-Assumptions!$C$47)*MAX(0,1-B55/Assumptions!$C$18))*Assumptions!$C$10*(1+Assumptions!$C$13)^(B55-1)</f>
        <v>908454258614.952</v>
      </c>
      <c r="H55" s="10" t="n">
        <f aca="false">IF(B55&lt;=Assumptions!$C$18+Assumptions!$C$35,SUMPRODUCT((ROW(H$4:H55)&gt;=ROW(H55)-Assumptions!$C$35+1)*IF(ROW(H$4:H55)-3&lt;=Assumptions!$C$18,(Assumptions!$C$7*(1+Assumptions!$C$14)^(ROW(H$4:H55)-4)*(1-Assumptions!$C$47)/Assumptions!$C$18),0))*Assumptions!$C$34/Assumptions!$C$35,0)</f>
        <v>226177904088.802</v>
      </c>
      <c r="I55" s="10" t="n">
        <f aca="false">Assumptions!$C$7*(1+Assumptions!$C$14)^(B55-1)*(1-Assumptions!$C$47)*MIN(1,B55/Assumptions!$C$18)</f>
        <v>203079916.923261</v>
      </c>
      <c r="J55" s="10" t="n">
        <f aca="false">I55*Assumptions!$C$8*(1+Assumptions!$C$13)^(B55-1)*Assumptions!$C$39</f>
        <v>7900801074645.54</v>
      </c>
      <c r="K55" s="10" t="n">
        <f aca="false">J55*Assumptions!$C$40</f>
        <v>1580160214929.11</v>
      </c>
      <c r="L55" s="10" t="n">
        <f aca="false">J55*(1-Assumptions!$C$40)</f>
        <v>6320640859716.44</v>
      </c>
      <c r="M55" s="10" t="n">
        <f aca="false">O54*(VLOOKUP(B55,'Scenario Inputs'!B10:I69,COLUMN('Scenario Inputs'!G1)-1,FALSE())-Assumptions!$C$42)</f>
        <v>3411865454295.93</v>
      </c>
      <c r="N55" s="10" t="n">
        <f aca="false">IF(B55&lt;=Assumptions!$C$43,0,MIN(O54*Assumptions!$C$44,MAX(0,F55+H55-G55)))</f>
        <v>0</v>
      </c>
      <c r="O55" s="10" t="n">
        <f aca="false">O54+K55+M55-N55</f>
        <v>62820253708139</v>
      </c>
      <c r="P55" s="10" t="n">
        <f aca="false">G55-F55-H55</f>
        <v>672576504360.096</v>
      </c>
      <c r="Q55" s="10" t="n">
        <f aca="false">N55</f>
        <v>0</v>
      </c>
      <c r="R55" s="10" t="n">
        <f aca="false">P55+Q55-T55</f>
        <v>672576504360.096</v>
      </c>
      <c r="S55" s="10" t="n">
        <f aca="false">S54*(1+0.03)+R55</f>
        <v>24836456319959</v>
      </c>
      <c r="T55" s="15" t="n">
        <f aca="false">J55*Assumptions!$C$52*MAX(0,1-(B55-1)/Assumptions!$C$53)</f>
        <v>0</v>
      </c>
    </row>
    <row r="56" customFormat="false" ht="15" hidden="false" customHeight="true" outlineLevel="0" collapsed="false">
      <c r="B56" s="1" t="n">
        <v>53</v>
      </c>
      <c r="C56" s="1" t="n">
        <f aca="false">2025+B56</f>
        <v>2078</v>
      </c>
      <c r="D56" s="10" t="n">
        <f aca="false">D55*(1-IF(B56&lt;=10,Assumptions!$C$25,IF(B56&lt;=20,Assumptions!$C$26,IF(B56&lt;=30,Assumptions!$C$27,IF(B56&lt;=40,Assumptions!$C$28,IF(B56&lt;=50,Assumptions!$C$29,Assumptions!$C$30))))))</f>
        <v>80180.1855884325</v>
      </c>
      <c r="E56" s="56" t="n">
        <f aca="false">E55*(1+Assumptions!$C$20)</f>
        <v>80600.0276216119</v>
      </c>
      <c r="F56" s="10" t="n">
        <f aca="false">D56*E56</f>
        <v>6462525173.13363</v>
      </c>
      <c r="G56" s="10" t="n">
        <f aca="false">Assumptions!$C$7*(1+Assumptions!$C$14)^(B56-1)*(Assumptions!$C$47+(1-Assumptions!$C$47)*MAX(0,1-B56/Assumptions!$C$18))*Assumptions!$C$10*(1+Assumptions!$C$13)^(B56-1)</f>
        <v>940386425805.268</v>
      </c>
      <c r="H56" s="10" t="n">
        <f aca="false">IF(B56&lt;=Assumptions!$C$18+Assumptions!$C$35,SUMPRODUCT((ROW(H$4:H56)&gt;=ROW(H56)-Assumptions!$C$35+1)*IF(ROW(H$4:H56)-3&lt;=Assumptions!$C$18,(Assumptions!$C$7*(1+Assumptions!$C$14)^(ROW(H$4:H56)-4)*(1-Assumptions!$C$47)/Assumptions!$C$18),0))*Assumptions!$C$34/Assumptions!$C$35,0)</f>
        <v>170055749037.182</v>
      </c>
      <c r="I56" s="10" t="n">
        <f aca="false">Assumptions!$C$7*(1+Assumptions!$C$14)^(B56-1)*(1-Assumptions!$C$47)*MIN(1,B56/Assumptions!$C$18)</f>
        <v>204095316.507877</v>
      </c>
      <c r="J56" s="10" t="n">
        <f aca="false">I56*Assumptions!$C$8*(1+Assumptions!$C$13)^(B56-1)*Assumptions!$C$39</f>
        <v>8178514232419.33</v>
      </c>
      <c r="K56" s="10" t="n">
        <f aca="false">J56*Assumptions!$C$40</f>
        <v>1635702846483.87</v>
      </c>
      <c r="L56" s="10" t="n">
        <f aca="false">J56*(1-Assumptions!$C$40)</f>
        <v>6542811385935.47</v>
      </c>
      <c r="M56" s="10" t="n">
        <f aca="false">O55*(VLOOKUP(B56,'Scenario Inputs'!B10:I69,COLUMN('Scenario Inputs'!G1)-1,FALSE())-Assumptions!$C$42)</f>
        <v>3706394968780.2</v>
      </c>
      <c r="N56" s="10" t="n">
        <f aca="false">IF(B56&lt;=Assumptions!$C$43,0,MIN(O55*Assumptions!$C$44,MAX(0,F56+H56-G56)))</f>
        <v>0</v>
      </c>
      <c r="O56" s="10" t="n">
        <f aca="false">O55+K56+M56-N56</f>
        <v>68162351523403.1</v>
      </c>
      <c r="P56" s="10" t="n">
        <f aca="false">G56-F56-H56</f>
        <v>763868151594.952</v>
      </c>
      <c r="Q56" s="10" t="n">
        <f aca="false">N56</f>
        <v>0</v>
      </c>
      <c r="R56" s="10" t="n">
        <f aca="false">P56+Q56-T56</f>
        <v>763868151594.952</v>
      </c>
      <c r="S56" s="10" t="n">
        <f aca="false">S55*(1+0.03)+R56</f>
        <v>26345418161152.8</v>
      </c>
      <c r="T56" s="15" t="n">
        <f aca="false">J56*Assumptions!$C$52*MAX(0,1-(B56-1)/Assumptions!$C$53)</f>
        <v>0</v>
      </c>
    </row>
    <row r="57" customFormat="false" ht="15" hidden="false" customHeight="true" outlineLevel="0" collapsed="false">
      <c r="B57" s="1" t="n">
        <v>54</v>
      </c>
      <c r="C57" s="1" t="n">
        <f aca="false">2025+B57</f>
        <v>2079</v>
      </c>
      <c r="D57" s="10" t="n">
        <f aca="false">D56*(1-IF(B57&lt;=10,Assumptions!$C$25,IF(B57&lt;=20,Assumptions!$C$26,IF(B57&lt;=30,Assumptions!$C$27,IF(B57&lt;=40,Assumptions!$C$28,IF(B57&lt;=50,Assumptions!$C$29,Assumptions!$C$30))))))</f>
        <v>52117.1206324811</v>
      </c>
      <c r="E57" s="56" t="n">
        <f aca="false">E56*(1+Assumptions!$C$20)</f>
        <v>82615.0283121522</v>
      </c>
      <c r="F57" s="10" t="n">
        <f aca="false">D57*E57</f>
        <v>4305657396.60028</v>
      </c>
      <c r="G57" s="10" t="n">
        <f aca="false">Assumptions!$C$7*(1+Assumptions!$C$14)^(B57-1)*(Assumptions!$C$47+(1-Assumptions!$C$47)*MAX(0,1-B57/Assumptions!$C$18))*Assumptions!$C$10*(1+Assumptions!$C$13)^(B57-1)</f>
        <v>973441008672.323</v>
      </c>
      <c r="H57" s="10" t="n">
        <f aca="false">IF(B57&lt;=Assumptions!$C$18+Assumptions!$C$35,SUMPRODUCT((ROW(H$4:H57)&gt;=ROW(H57)-Assumptions!$C$35+1)*IF(ROW(H$4:H57)-3&lt;=Assumptions!$C$18,(Assumptions!$C$7*(1+Assumptions!$C$14)^(ROW(H$4:H57)-4)*(1-Assumptions!$C$47)/Assumptions!$C$18),0))*Assumptions!$C$34/Assumptions!$C$35,0)</f>
        <v>113652983210.304</v>
      </c>
      <c r="I57" s="10" t="n">
        <f aca="false">Assumptions!$C$7*(1+Assumptions!$C$14)^(B57-1)*(1-Assumptions!$C$47)*MIN(1,B57/Assumptions!$C$18)</f>
        <v>205115793.090417</v>
      </c>
      <c r="J57" s="10" t="n">
        <f aca="false">I57*Assumptions!$C$8*(1+Assumptions!$C$13)^(B57-1)*Assumptions!$C$39</f>
        <v>8465989007688.87</v>
      </c>
      <c r="K57" s="10" t="n">
        <f aca="false">J57*Assumptions!$C$40</f>
        <v>1693197801537.77</v>
      </c>
      <c r="L57" s="10" t="n">
        <f aca="false">J57*(1-Assumptions!$C$40)</f>
        <v>6772791206151.1</v>
      </c>
      <c r="M57" s="10" t="n">
        <f aca="false">O56*(VLOOKUP(B57,'Scenario Inputs'!B10:I69,COLUMN('Scenario Inputs'!G1)-1,FALSE())-Assumptions!$C$42)</f>
        <v>4021578739880.78</v>
      </c>
      <c r="N57" s="10" t="n">
        <f aca="false">IF(B57&lt;=Assumptions!$C$43,0,MIN(O56*Assumptions!$C$44,MAX(0,F57+H57-G57)))</f>
        <v>0</v>
      </c>
      <c r="O57" s="10" t="n">
        <f aca="false">O56+K57+M57-N57</f>
        <v>73877128064821.7</v>
      </c>
      <c r="P57" s="10" t="n">
        <f aca="false">G57-F57-H57</f>
        <v>855482368065.419</v>
      </c>
      <c r="Q57" s="10" t="n">
        <f aca="false">N57</f>
        <v>0</v>
      </c>
      <c r="R57" s="10" t="n">
        <f aca="false">P57+Q57-T57</f>
        <v>855482368065.419</v>
      </c>
      <c r="S57" s="10" t="n">
        <f aca="false">S56*(1+0.03)+R57</f>
        <v>27991263074052.8</v>
      </c>
      <c r="T57" s="15" t="n">
        <f aca="false">J57*Assumptions!$C$52*MAX(0,1-(B57-1)/Assumptions!$C$53)</f>
        <v>0</v>
      </c>
    </row>
    <row r="58" customFormat="false" ht="15" hidden="false" customHeight="true" outlineLevel="0" collapsed="false">
      <c r="B58" s="1" t="n">
        <v>55</v>
      </c>
      <c r="C58" s="1" t="n">
        <f aca="false">2025+B58</f>
        <v>2080</v>
      </c>
      <c r="D58" s="10" t="n">
        <f aca="false">D57*(1-IF(B58&lt;=10,Assumptions!$C$25,IF(B58&lt;=20,Assumptions!$C$26,IF(B58&lt;=30,Assumptions!$C$27,IF(B58&lt;=40,Assumptions!$C$28,IF(B58&lt;=50,Assumptions!$C$29,Assumptions!$C$30))))))</f>
        <v>33876.1284111127</v>
      </c>
      <c r="E58" s="56" t="n">
        <f aca="false">E57*(1+Assumptions!$C$20)</f>
        <v>84680.404019956</v>
      </c>
      <c r="F58" s="10" t="n">
        <f aca="false">D58*E58</f>
        <v>2868644240.48494</v>
      </c>
      <c r="G58" s="10" t="n">
        <f aca="false">Assumptions!$C$7*(1+Assumptions!$C$14)^(B58-1)*(Assumptions!$C$47+(1-Assumptions!$C$47)*MAX(0,1-B58/Assumptions!$C$18))*Assumptions!$C$10*(1+Assumptions!$C$13)^(B58-1)</f>
        <v>1007657460127.16</v>
      </c>
      <c r="H58" s="10" t="n">
        <f aca="false">IF(B58&lt;=Assumptions!$C$18+Assumptions!$C$35,SUMPRODUCT((ROW(H$4:H58)&gt;=ROW(H58)-Assumptions!$C$35+1)*IF(ROW(H$4:H58)-3&lt;=Assumptions!$C$18,(Assumptions!$C$7*(1+Assumptions!$C$14)^(ROW(H$4:H58)-4)*(1-Assumptions!$C$47)/Assumptions!$C$18),0))*Assumptions!$C$34/Assumptions!$C$35,0)</f>
        <v>56968203554.2922</v>
      </c>
      <c r="I58" s="10" t="n">
        <f aca="false">Assumptions!$C$7*(1+Assumptions!$C$14)^(B58-1)*(1-Assumptions!$C$47)*MIN(1,B58/Assumptions!$C$18)</f>
        <v>206141372.055869</v>
      </c>
      <c r="J58" s="10" t="n">
        <f aca="false">I58*Assumptions!$C$8*(1+Assumptions!$C$13)^(B58-1)*Assumptions!$C$39</f>
        <v>8763568521309.14</v>
      </c>
      <c r="K58" s="10" t="n">
        <f aca="false">J58*Assumptions!$C$40</f>
        <v>1752713704261.83</v>
      </c>
      <c r="L58" s="10" t="n">
        <f aca="false">J58*(1-Assumptions!$C$40)</f>
        <v>7010854817047.31</v>
      </c>
      <c r="M58" s="10" t="n">
        <f aca="false">O57*(VLOOKUP(B58,'Scenario Inputs'!B10:I69,COLUMN('Scenario Inputs'!G1)-1,FALSE())-Assumptions!$C$42)</f>
        <v>4358750555824.48</v>
      </c>
      <c r="N58" s="10" t="n">
        <f aca="false">IF(B58&lt;=Assumptions!$C$43,0,MIN(O57*Assumptions!$C$44,MAX(0,F58+H58-G58)))</f>
        <v>0</v>
      </c>
      <c r="O58" s="10" t="n">
        <f aca="false">O57+K58+M58-N58</f>
        <v>79988592324908</v>
      </c>
      <c r="P58" s="10" t="n">
        <f aca="false">G58-F58-H58</f>
        <v>947820612332.378</v>
      </c>
      <c r="Q58" s="10" t="n">
        <f aca="false">N58</f>
        <v>0</v>
      </c>
      <c r="R58" s="10" t="n">
        <f aca="false">P58+Q58-T58</f>
        <v>947820612332.378</v>
      </c>
      <c r="S58" s="10" t="n">
        <f aca="false">S57*(1+0.03)+R58</f>
        <v>29778821578606.7</v>
      </c>
      <c r="T58" s="15" t="n">
        <f aca="false">J58*Assumptions!$C$52*MAX(0,1-(B58-1)/Assumptions!$C$53)</f>
        <v>0</v>
      </c>
    </row>
    <row r="59" customFormat="false" ht="15" hidden="false" customHeight="true" outlineLevel="0" collapsed="false">
      <c r="B59" s="1" t="n">
        <v>56</v>
      </c>
      <c r="C59" s="1" t="n">
        <f aca="false">2025+B59</f>
        <v>2081</v>
      </c>
      <c r="D59" s="10" t="n">
        <f aca="false">D58*(1-IF(B59&lt;=10,Assumptions!$C$25,IF(B59&lt;=20,Assumptions!$C$26,IF(B59&lt;=30,Assumptions!$C$27,IF(B59&lt;=40,Assumptions!$C$28,IF(B59&lt;=50,Assumptions!$C$29,Assumptions!$C$30))))))</f>
        <v>22019.4834672233</v>
      </c>
      <c r="E59" s="56" t="n">
        <f aca="false">E58*(1+Assumptions!$C$20)</f>
        <v>86797.4141204549</v>
      </c>
      <c r="F59" s="10" t="n">
        <f aca="false">D59*E59</f>
        <v>1911234225.22309</v>
      </c>
      <c r="G59" s="10" t="n">
        <f aca="false">Assumptions!$C$7*(1+Assumptions!$C$14)^(B59-1)*(Assumptions!$C$47+(1-Assumptions!$C$47)*MAX(0,1-B59/Assumptions!$C$18))*Assumptions!$C$10*(1+Assumptions!$C$13)^(B59-1)</f>
        <v>1043076619850.62</v>
      </c>
      <c r="H59" s="10" t="n">
        <f aca="false">IF(B59&lt;=Assumptions!$C$18+Assumptions!$C$35,SUMPRODUCT((ROW(H$4:H59)&gt;=ROW(H59)-Assumptions!$C$35+1)*IF(ROW(H$4:H59)-3&lt;=Assumptions!$C$18,(Assumptions!$C$7*(1+Assumptions!$C$14)^(ROW(H$4:H59)-4)*(1-Assumptions!$C$47)/Assumptions!$C$18),0))*Assumptions!$C$34/Assumptions!$C$35,0)</f>
        <v>0</v>
      </c>
      <c r="I59" s="10" t="n">
        <f aca="false">Assumptions!$C$7*(1+Assumptions!$C$14)^(B59-1)*(1-Assumptions!$C$47)*MIN(1,B59/Assumptions!$C$18)</f>
        <v>207172078.916148</v>
      </c>
      <c r="J59" s="10" t="n">
        <f aca="false">I59*Assumptions!$C$8*(1+Assumptions!$C$13)^(B59-1)*Assumptions!$C$39</f>
        <v>9071607954833.15</v>
      </c>
      <c r="K59" s="10" t="n">
        <f aca="false">J59*Assumptions!$C$40</f>
        <v>1814321590966.63</v>
      </c>
      <c r="L59" s="10" t="n">
        <f aca="false">J59*(1-Assumptions!$C$40)</f>
        <v>7257286363866.52</v>
      </c>
      <c r="M59" s="10" t="n">
        <f aca="false">O58*(VLOOKUP(B59,'Scenario Inputs'!B10:I69,COLUMN('Scenario Inputs'!G1)-1,FALSE())-Assumptions!$C$42)</f>
        <v>4719326947169.57</v>
      </c>
      <c r="N59" s="10" t="n">
        <f aca="false">IF(B59&lt;=Assumptions!$C$43,0,MIN(O58*Assumptions!$C$44,MAX(0,F59+H59-G59)))</f>
        <v>0</v>
      </c>
      <c r="O59" s="10" t="n">
        <f aca="false">O58+K59+M59-N59</f>
        <v>86522240863044.2</v>
      </c>
      <c r="P59" s="10" t="n">
        <f aca="false">G59-F59-H59</f>
        <v>1041165385625.4</v>
      </c>
      <c r="Q59" s="10" t="n">
        <f aca="false">N59</f>
        <v>0</v>
      </c>
      <c r="R59" s="10" t="n">
        <f aca="false">P59+Q59-T59</f>
        <v>1041165385625.4</v>
      </c>
      <c r="S59" s="10" t="n">
        <f aca="false">S58*(1+0.03)+R59</f>
        <v>31713351611590.3</v>
      </c>
      <c r="T59" s="15" t="n">
        <f aca="false">J59*Assumptions!$C$52*MAX(0,1-(B59-1)/Assumptions!$C$53)</f>
        <v>0</v>
      </c>
    </row>
    <row r="60" customFormat="false" ht="15" hidden="false" customHeight="true" outlineLevel="0" collapsed="false">
      <c r="B60" s="1" t="n">
        <v>57</v>
      </c>
      <c r="C60" s="1" t="n">
        <f aca="false">2025+B60</f>
        <v>2082</v>
      </c>
      <c r="D60" s="10" t="n">
        <f aca="false">D59*(1-IF(B60&lt;=10,Assumptions!$C$25,IF(B60&lt;=20,Assumptions!$C$26,IF(B60&lt;=30,Assumptions!$C$27,IF(B60&lt;=40,Assumptions!$C$28,IF(B60&lt;=50,Assumptions!$C$29,Assumptions!$C$30))))))</f>
        <v>14312.6642536951</v>
      </c>
      <c r="E60" s="56" t="n">
        <f aca="false">E59*(1+Assumptions!$C$20)</f>
        <v>88967.3494734663</v>
      </c>
      <c r="F60" s="10" t="n">
        <f aca="false">D60*E60</f>
        <v>1273359802.55488</v>
      </c>
      <c r="G60" s="10" t="n">
        <f aca="false">Assumptions!$C$7*(1+Assumptions!$C$14)^(B60-1)*(Assumptions!$C$47+(1-Assumptions!$C$47)*MAX(0,1-B60/Assumptions!$C$18))*Assumptions!$C$10*(1+Assumptions!$C$13)^(B60-1)</f>
        <v>1079740763038.37</v>
      </c>
      <c r="H60" s="10" t="n">
        <f aca="false">IF(B60&lt;=Assumptions!$C$18+Assumptions!$C$35,SUMPRODUCT((ROW(H$4:H60)&gt;=ROW(H60)-Assumptions!$C$35+1)*IF(ROW(H$4:H60)-3&lt;=Assumptions!$C$18,(Assumptions!$C$7*(1+Assumptions!$C$14)^(ROW(H$4:H60)-4)*(1-Assumptions!$C$47)/Assumptions!$C$18),0))*Assumptions!$C$34/Assumptions!$C$35,0)</f>
        <v>0</v>
      </c>
      <c r="I60" s="10" t="n">
        <f aca="false">Assumptions!$C$7*(1+Assumptions!$C$14)^(B60-1)*(1-Assumptions!$C$47)*MIN(1,B60/Assumptions!$C$18)</f>
        <v>208207939.310729</v>
      </c>
      <c r="J60" s="10" t="n">
        <f aca="false">I60*Assumptions!$C$8*(1+Assumptions!$C$13)^(B60-1)*Assumptions!$C$39</f>
        <v>9390474974445.54</v>
      </c>
      <c r="K60" s="10" t="n">
        <f aca="false">J60*Assumptions!$C$40</f>
        <v>1878094994889.11</v>
      </c>
      <c r="L60" s="10" t="n">
        <f aca="false">J60*(1-Assumptions!$C$40)</f>
        <v>7512379979556.43</v>
      </c>
      <c r="M60" s="10" t="n">
        <f aca="false">O59*(VLOOKUP(B60,'Scenario Inputs'!B10:I69,COLUMN('Scenario Inputs'!G1)-1,FALSE())-Assumptions!$C$42)</f>
        <v>5104812210919.6</v>
      </c>
      <c r="N60" s="10" t="n">
        <f aca="false">IF(B60&lt;=Assumptions!$C$43,0,MIN(O59*Assumptions!$C$44,MAX(0,F60+H60-G60)))</f>
        <v>0</v>
      </c>
      <c r="O60" s="10" t="n">
        <f aca="false">O59+K60+M60-N60</f>
        <v>93505148068852.9</v>
      </c>
      <c r="P60" s="10" t="n">
        <f aca="false">G60-F60-H60</f>
        <v>1078467403235.82</v>
      </c>
      <c r="Q60" s="10" t="n">
        <f aca="false">N60</f>
        <v>0</v>
      </c>
      <c r="R60" s="10" t="n">
        <f aca="false">P60+Q60-T60</f>
        <v>1078467403235.82</v>
      </c>
      <c r="S60" s="10" t="n">
        <f aca="false">S59*(1+0.03)+R60</f>
        <v>33743219563173.9</v>
      </c>
      <c r="T60" s="15" t="n">
        <f aca="false">J60*Assumptions!$C$52*MAX(0,1-(B60-1)/Assumptions!$C$53)</f>
        <v>0</v>
      </c>
    </row>
    <row r="61" customFormat="false" ht="15" hidden="false" customHeight="true" outlineLevel="0" collapsed="false">
      <c r="B61" s="1" t="n">
        <v>58</v>
      </c>
      <c r="C61" s="1" t="n">
        <f aca="false">2025+B61</f>
        <v>2083</v>
      </c>
      <c r="D61" s="10" t="n">
        <f aca="false">D60*(1-IF(B61&lt;=10,Assumptions!$C$25,IF(B61&lt;=20,Assumptions!$C$26,IF(B61&lt;=30,Assumptions!$C$27,IF(B61&lt;=40,Assumptions!$C$28,IF(B61&lt;=50,Assumptions!$C$29,Assumptions!$C$30))))))</f>
        <v>9303.23176490183</v>
      </c>
      <c r="E61" s="56" t="n">
        <f aca="false">E60*(1+Assumptions!$C$20)</f>
        <v>91191.5332103029</v>
      </c>
      <c r="F61" s="10" t="n">
        <f aca="false">D61*E61</f>
        <v>848375968.45219</v>
      </c>
      <c r="G61" s="10" t="n">
        <f aca="false">Assumptions!$C$7*(1+Assumptions!$C$14)^(B61-1)*(Assumptions!$C$47+(1-Assumptions!$C$47)*MAX(0,1-B61/Assumptions!$C$18))*Assumptions!$C$10*(1+Assumptions!$C$13)^(B61-1)</f>
        <v>1117693650859.17</v>
      </c>
      <c r="H61" s="10" t="n">
        <f aca="false">IF(B61&lt;=Assumptions!$C$18+Assumptions!$C$35,SUMPRODUCT((ROW(H$4:H61)&gt;=ROW(H61)-Assumptions!$C$35+1)*IF(ROW(H$4:H61)-3&lt;=Assumptions!$C$18,(Assumptions!$C$7*(1+Assumptions!$C$14)^(ROW(H$4:H61)-4)*(1-Assumptions!$C$47)/Assumptions!$C$18),0))*Assumptions!$C$34/Assumptions!$C$35,0)</f>
        <v>0</v>
      </c>
      <c r="I61" s="10" t="n">
        <f aca="false">Assumptions!$C$7*(1+Assumptions!$C$14)^(B61-1)*(1-Assumptions!$C$47)*MIN(1,B61/Assumptions!$C$18)</f>
        <v>209248979.007282</v>
      </c>
      <c r="J61" s="10" t="n">
        <f aca="false">I61*Assumptions!$C$8*(1+Assumptions!$C$13)^(B61-1)*Assumptions!$C$39</f>
        <v>9720550169797.3</v>
      </c>
      <c r="K61" s="10" t="n">
        <f aca="false">J61*Assumptions!$C$40</f>
        <v>1944110033959.46</v>
      </c>
      <c r="L61" s="10" t="n">
        <f aca="false">J61*(1-Assumptions!$C$40)</f>
        <v>7776440135837.84</v>
      </c>
      <c r="M61" s="10" t="n">
        <f aca="false">O60*(VLOOKUP(B61,'Scenario Inputs'!B10:I69,COLUMN('Scenario Inputs'!G1)-1,FALSE())-Assumptions!$C$42)</f>
        <v>5516803736062.32</v>
      </c>
      <c r="N61" s="10" t="n">
        <f aca="false">IF(B61&lt;=Assumptions!$C$43,0,MIN(O60*Assumptions!$C$44,MAX(0,F61+H61-G61)))</f>
        <v>0</v>
      </c>
      <c r="O61" s="10" t="n">
        <f aca="false">O60+K61+M61-N61</f>
        <v>100966061838875</v>
      </c>
      <c r="P61" s="10" t="n">
        <f aca="false">G61-F61-H61</f>
        <v>1116845274890.72</v>
      </c>
      <c r="Q61" s="10" t="n">
        <f aca="false">N61</f>
        <v>0</v>
      </c>
      <c r="R61" s="10" t="n">
        <f aca="false">P61+Q61-T61</f>
        <v>1116845274890.72</v>
      </c>
      <c r="S61" s="10" t="n">
        <f aca="false">S60*(1+0.03)+R61</f>
        <v>35872361424959.8</v>
      </c>
      <c r="T61" s="15" t="n">
        <f aca="false">J61*Assumptions!$C$52*MAX(0,1-(B61-1)/Assumptions!$C$53)</f>
        <v>0</v>
      </c>
    </row>
    <row r="62" customFormat="false" ht="15" hidden="false" customHeight="true" outlineLevel="0" collapsed="false">
      <c r="B62" s="1" t="n">
        <v>59</v>
      </c>
      <c r="C62" s="1" t="n">
        <f aca="false">2025+B62</f>
        <v>2084</v>
      </c>
      <c r="D62" s="10" t="n">
        <f aca="false">D61*(1-IF(B62&lt;=10,Assumptions!$C$25,IF(B62&lt;=20,Assumptions!$C$26,IF(B62&lt;=30,Assumptions!$C$27,IF(B62&lt;=40,Assumptions!$C$28,IF(B62&lt;=50,Assumptions!$C$29,Assumptions!$C$30))))))</f>
        <v>6047.10064718619</v>
      </c>
      <c r="E62" s="56" t="n">
        <f aca="false">E61*(1+Assumptions!$C$20)</f>
        <v>93471.3215405605</v>
      </c>
      <c r="F62" s="10" t="n">
        <f aca="false">D62*E62</f>
        <v>565230488.981272</v>
      </c>
      <c r="G62" s="10" t="n">
        <f aca="false">Assumptions!$C$7*(1+Assumptions!$C$14)^(B62-1)*(Assumptions!$C$47+(1-Assumptions!$C$47)*MAX(0,1-B62/Assumptions!$C$18))*Assumptions!$C$10*(1+Assumptions!$C$13)^(B62-1)</f>
        <v>1156980582686.87</v>
      </c>
      <c r="H62" s="10" t="n">
        <f aca="false">IF(B62&lt;=Assumptions!$C$18+Assumptions!$C$35,SUMPRODUCT((ROW(H$4:H62)&gt;=ROW(H62)-Assumptions!$C$35+1)*IF(ROW(H$4:H62)-3&lt;=Assumptions!$C$18,(Assumptions!$C$7*(1+Assumptions!$C$14)^(ROW(H$4:H62)-4)*(1-Assumptions!$C$47)/Assumptions!$C$18),0))*Assumptions!$C$34/Assumptions!$C$35,0)</f>
        <v>0</v>
      </c>
      <c r="I62" s="10" t="n">
        <f aca="false">Assumptions!$C$7*(1+Assumptions!$C$14)^(B62-1)*(1-Assumptions!$C$47)*MIN(1,B62/Assumptions!$C$18)</f>
        <v>210295223.902319</v>
      </c>
      <c r="J62" s="10" t="n">
        <f aca="false">I62*Assumptions!$C$8*(1+Assumptions!$C$13)^(B62-1)*Assumptions!$C$39</f>
        <v>10062227508265.7</v>
      </c>
      <c r="K62" s="10" t="n">
        <f aca="false">J62*Assumptions!$C$40</f>
        <v>2012445501653.13</v>
      </c>
      <c r="L62" s="10" t="n">
        <f aca="false">J62*(1-Assumptions!$C$40)</f>
        <v>8049782006612.54</v>
      </c>
      <c r="M62" s="10" t="n">
        <f aca="false">O61*(VLOOKUP(B62,'Scenario Inputs'!B10:I69,COLUMN('Scenario Inputs'!G1)-1,FALSE())-Assumptions!$C$42)</f>
        <v>5956997648493.6</v>
      </c>
      <c r="N62" s="10" t="n">
        <f aca="false">IF(B62&lt;=Assumptions!$C$43,0,MIN(O61*Assumptions!$C$44,MAX(0,F62+H62-G62)))</f>
        <v>0</v>
      </c>
      <c r="O62" s="10" t="n">
        <f aca="false">O61+K62+M62-N62</f>
        <v>108935504989021</v>
      </c>
      <c r="P62" s="10" t="n">
        <f aca="false">G62-F62-H62</f>
        <v>1156415352197.89</v>
      </c>
      <c r="Q62" s="10" t="n">
        <f aca="false">N62</f>
        <v>0</v>
      </c>
      <c r="R62" s="10" t="n">
        <f aca="false">P62+Q62-T62</f>
        <v>1156415352197.89</v>
      </c>
      <c r="S62" s="10" t="n">
        <f aca="false">S61*(1+0.03)+R62</f>
        <v>38104947619906.5</v>
      </c>
      <c r="T62" s="15" t="n">
        <f aca="false">J62*Assumptions!$C$52*MAX(0,1-(B62-1)/Assumptions!$C$53)</f>
        <v>0</v>
      </c>
    </row>
    <row r="63" customFormat="false" ht="15" hidden="false" customHeight="true" outlineLevel="0" collapsed="false">
      <c r="B63" s="1" t="n">
        <v>60</v>
      </c>
      <c r="C63" s="1" t="n">
        <f aca="false">2025+B63</f>
        <v>2085</v>
      </c>
      <c r="D63" s="10" t="n">
        <f aca="false">D62*(1-IF(B63&lt;=10,Assumptions!$C$25,IF(B63&lt;=20,Assumptions!$C$26,IF(B63&lt;=30,Assumptions!$C$27,IF(B63&lt;=40,Assumptions!$C$28,IF(B63&lt;=50,Assumptions!$C$29,Assumptions!$C$30))))))</f>
        <v>3930.61542067102</v>
      </c>
      <c r="E63" s="56" t="n">
        <f aca="false">E62*(1+Assumptions!$C$20)</f>
        <v>95808.1045790745</v>
      </c>
      <c r="F63" s="10" t="n">
        <f aca="false">D63*E63</f>
        <v>376584813.283772</v>
      </c>
      <c r="G63" s="10" t="n">
        <f aca="false">Assumptions!$C$7*(1+Assumptions!$C$14)^(B63-1)*(Assumptions!$C$47+(1-Assumptions!$C$47)*MAX(0,1-B63/Assumptions!$C$18))*Assumptions!$C$10*(1+Assumptions!$C$13)^(B63-1)</f>
        <v>1197648450168.32</v>
      </c>
      <c r="H63" s="10" t="n">
        <f aca="false">IF(B63&lt;=Assumptions!$C$18+Assumptions!$C$35,SUMPRODUCT((ROW(H$4:H63)&gt;=ROW(H63)-Assumptions!$C$35+1)*IF(ROW(H$4:H63)-3&lt;=Assumptions!$C$18,(Assumptions!$C$7*(1+Assumptions!$C$14)^(ROW(H$4:H63)-4)*(1-Assumptions!$C$47)/Assumptions!$C$18),0))*Assumptions!$C$34/Assumptions!$C$35,0)</f>
        <v>0</v>
      </c>
      <c r="I63" s="10" t="n">
        <f aca="false">Assumptions!$C$7*(1+Assumptions!$C$14)^(B63-1)*(1-Assumptions!$C$47)*MIN(1,B63/Assumptions!$C$18)</f>
        <v>211346700.02183</v>
      </c>
      <c r="J63" s="10" t="n">
        <f aca="false">I63*Assumptions!$C$8*(1+Assumptions!$C$13)^(B63-1)*Assumptions!$C$39</f>
        <v>10415914805181.2</v>
      </c>
      <c r="K63" s="10" t="n">
        <f aca="false">J63*Assumptions!$C$40</f>
        <v>2083182961036.24</v>
      </c>
      <c r="L63" s="10" t="n">
        <f aca="false">J63*(1-Assumptions!$C$40)</f>
        <v>8332731844144.97</v>
      </c>
      <c r="M63" s="10" t="n">
        <f aca="false">O62*(VLOOKUP(B63,'Scenario Inputs'!B10:I69,COLUMN('Scenario Inputs'!G1)-1,FALSE())-Assumptions!$C$42)</f>
        <v>6427194794352.26</v>
      </c>
      <c r="N63" s="10" t="n">
        <f aca="false">IF(B63&lt;=Assumptions!$C$43,0,MIN(O62*Assumptions!$C$44,MAX(0,F63+H63-G63)))</f>
        <v>0</v>
      </c>
      <c r="O63" s="10" t="n">
        <f aca="false">O62+K63+M63-N63</f>
        <v>117445882744410</v>
      </c>
      <c r="P63" s="10" t="n">
        <f aca="false">G63-F63-H63</f>
        <v>1197271865355.03</v>
      </c>
      <c r="Q63" s="10" t="n">
        <f aca="false">N63</f>
        <v>0</v>
      </c>
      <c r="R63" s="10" t="n">
        <f aca="false">P63+Q63-T63</f>
        <v>1197271865355.03</v>
      </c>
      <c r="S63" s="10" t="n">
        <f aca="false">S62*(1+0.03)+R63</f>
        <v>40445367913858.7</v>
      </c>
      <c r="T63" s="15" t="n">
        <f aca="false">J63*Assumptions!$C$52*MAX(0,1-(B63-1)/Assumptions!$C$53)</f>
        <v>0</v>
      </c>
    </row>
  </sheetData>
  <mergeCells count="2">
    <mergeCell ref="B1:S1"/>
    <mergeCell ref="B2:S2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T6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2" min="2" style="1" width="6"/>
    <col collapsed="false" customWidth="true" hidden="false" outlineLevel="0" max="3" min="3" style="1" width="8"/>
    <col collapsed="false" customWidth="true" hidden="false" outlineLevel="0" max="19" min="4" style="1" width="13"/>
    <col collapsed="false" customWidth="true" hidden="false" outlineLevel="0" max="20" min="20" style="0" width="13"/>
  </cols>
  <sheetData>
    <row r="1" customFormat="false" ht="17.25" hidden="false" customHeight="true" outlineLevel="0" collapsed="false">
      <c r="B1" s="5" t="s">
        <v>236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</row>
    <row r="2" customFormat="false" ht="15" hidden="false" customHeight="true" outlineLevel="0" collapsed="false">
      <c r="B2" s="55" t="s">
        <v>237</v>
      </c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</row>
    <row r="3" customFormat="false" ht="30" hidden="false" customHeight="true" outlineLevel="0" collapsed="false">
      <c r="B3" s="8" t="s">
        <v>63</v>
      </c>
      <c r="C3" s="8" t="s">
        <v>182</v>
      </c>
      <c r="D3" s="8" t="s">
        <v>219</v>
      </c>
      <c r="E3" s="8" t="s">
        <v>184</v>
      </c>
      <c r="F3" s="8" t="s">
        <v>220</v>
      </c>
      <c r="G3" s="8" t="s">
        <v>186</v>
      </c>
      <c r="H3" s="8" t="s">
        <v>187</v>
      </c>
      <c r="I3" s="8" t="s">
        <v>221</v>
      </c>
      <c r="J3" s="8" t="s">
        <v>222</v>
      </c>
      <c r="K3" s="8" t="s">
        <v>223</v>
      </c>
      <c r="L3" s="8" t="s">
        <v>224</v>
      </c>
      <c r="M3" s="8" t="s">
        <v>225</v>
      </c>
      <c r="N3" s="8" t="s">
        <v>226</v>
      </c>
      <c r="O3" s="8" t="s">
        <v>227</v>
      </c>
      <c r="P3" s="8" t="s">
        <v>228</v>
      </c>
      <c r="Q3" s="8" t="s">
        <v>229</v>
      </c>
      <c r="R3" s="8" t="s">
        <v>230</v>
      </c>
      <c r="S3" s="8" t="s">
        <v>231</v>
      </c>
      <c r="T3" s="41" t="s">
        <v>199</v>
      </c>
    </row>
    <row r="4" customFormat="false" ht="15" hidden="false" customHeight="true" outlineLevel="0" collapsed="false">
      <c r="B4" s="1" t="n">
        <v>1</v>
      </c>
      <c r="C4" s="1" t="n">
        <f aca="false">2025+B4</f>
        <v>2026</v>
      </c>
      <c r="D4" s="10" t="n">
        <f aca="false">Assumptions!$C$5</f>
        <v>56500000</v>
      </c>
      <c r="E4" s="56" t="n">
        <f aca="false">Assumptions!$C$6</f>
        <v>22320</v>
      </c>
      <c r="F4" s="10" t="n">
        <f aca="false">D4*E4</f>
        <v>1261080000000</v>
      </c>
      <c r="G4" s="10" t="n">
        <f aca="false">Assumptions!$C$11</f>
        <v>1200000000000</v>
      </c>
      <c r="H4" s="10" t="n">
        <f aca="false">IF(B4&lt;=Assumptions!$C$18,(Assumptions!$C$7*(1+Assumptions!$C$14)^(B4-1)*(1-Assumptions!$C$47)/Assumptions!$C$18)*Assumptions!$C$34/Assumptions!$C$35,0)</f>
        <v>44616500000</v>
      </c>
      <c r="I4" s="10" t="n">
        <f aca="false">Assumptions!$C$7*(1+Assumptions!$C$14)^(B4-1)*(1-Assumptions!$C$47)*MIN(1,B4/Assumptions!$C$18)</f>
        <v>3149400</v>
      </c>
      <c r="J4" s="10" t="n">
        <f aca="false">I4*Assumptions!$C$8*(1+Assumptions!$C$13)^(B4-1)*Assumptions!$C$39</f>
        <v>27135230400</v>
      </c>
      <c r="K4" s="10" t="n">
        <f aca="false">J4*Assumptions!$C$40</f>
        <v>5427046080</v>
      </c>
      <c r="L4" s="10" t="n">
        <f aca="false">J4*(1-Assumptions!$C$40)</f>
        <v>21708184320</v>
      </c>
      <c r="M4" s="10" t="n">
        <v>0</v>
      </c>
      <c r="N4" s="10" t="n">
        <v>0</v>
      </c>
      <c r="O4" s="10" t="n">
        <f aca="false">K4</f>
        <v>5427046080</v>
      </c>
      <c r="P4" s="10" t="n">
        <f aca="false">G4-F4-H4</f>
        <v>-105696500000</v>
      </c>
      <c r="Q4" s="10" t="n">
        <f aca="false">N4</f>
        <v>0</v>
      </c>
      <c r="R4" s="10" t="n">
        <f aca="false">P4+Q4-T4</f>
        <v>-113837069120</v>
      </c>
      <c r="S4" s="10" t="n">
        <f aca="false">Assumptions!$C$12+R4</f>
        <v>2386162930880</v>
      </c>
      <c r="T4" s="15" t="n">
        <f aca="false">J4*Assumptions!$C$52*MAX(0,1-(B4-1)/Assumptions!$C$53)</f>
        <v>8140569120</v>
      </c>
    </row>
    <row r="5" customFormat="false" ht="15" hidden="false" customHeight="true" outlineLevel="0" collapsed="false">
      <c r="B5" s="1" t="n">
        <v>2</v>
      </c>
      <c r="C5" s="1" t="n">
        <f aca="false">2025+B5</f>
        <v>2027</v>
      </c>
      <c r="D5" s="10" t="n">
        <f aca="false">D4*(1-IF(B5&lt;=10,Assumptions!$C$25,IF(B5&lt;=20,Assumptions!$C$26,IF(B5&lt;=30,Assumptions!$C$27,IF(B5&lt;=40,Assumptions!$C$28,IF(B5&lt;=50,Assumptions!$C$29,Assumptions!$C$30))))))</f>
        <v>55483000</v>
      </c>
      <c r="E5" s="56" t="n">
        <f aca="false">E4*(1+Assumptions!$C$20)</f>
        <v>22878</v>
      </c>
      <c r="F5" s="10" t="n">
        <f aca="false">D5*E5</f>
        <v>1269340074000</v>
      </c>
      <c r="G5" s="10" t="n">
        <f aca="false">Assumptions!$C$7*(1+Assumptions!$C$14)^(B5-1)*(Assumptions!$C$47+(1-Assumptions!$C$47)*MAX(0,1-B5/Assumptions!$C$18))*Assumptions!$C$10*(1+Assumptions!$C$13)^(B5-1)</f>
        <v>1198982109803.4</v>
      </c>
      <c r="H5" s="10" t="n">
        <f aca="false">IF(B5&lt;=Assumptions!$C$18+Assumptions!$C$35,SUMPRODUCT((ROW(H$4:H5)&gt;=ROW(H5)-Assumptions!$C$35+1)*IF(ROW(H$4:H5)-3&lt;=Assumptions!$C$18,(Assumptions!$C$7*(1+Assumptions!$C$14)^(ROW(H$4:H5)-4)*(1-Assumptions!$C$47)/Assumptions!$C$18),0))*Assumptions!$C$34/Assumptions!$C$35,0)</f>
        <v>89456082500</v>
      </c>
      <c r="I5" s="10" t="n">
        <f aca="false">Assumptions!$C$7*(1+Assumptions!$C$14)^(B5-1)*(1-Assumptions!$C$47)*MIN(1,B5/Assumptions!$C$18)</f>
        <v>6330294</v>
      </c>
      <c r="J5" s="10" t="n">
        <f aca="false">I5*Assumptions!$C$8*(1+Assumptions!$C$13)^(B5-1)*Assumptions!$C$39</f>
        <v>56178067497.12</v>
      </c>
      <c r="K5" s="10" t="n">
        <f aca="false">J5*Assumptions!$C$40</f>
        <v>11235613499.424</v>
      </c>
      <c r="L5" s="10" t="n">
        <f aca="false">J5*(1-Assumptions!$C$40)</f>
        <v>44942453997.696</v>
      </c>
      <c r="M5" s="10" t="n">
        <f aca="false">O4*(VLOOKUP(B5,'Scenario Inputs'!B10:I69,COLUMN('Scenario Inputs'!H1)-1,FALSE())-Assumptions!$C$42)</f>
        <v>265925257.92</v>
      </c>
      <c r="N5" s="10" t="n">
        <f aca="false">IF(B5&lt;=Assumptions!$C$43,0,MIN(O4*Assumptions!$C$44,MAX(0,F5+H5-G5)))</f>
        <v>0</v>
      </c>
      <c r="O5" s="10" t="n">
        <f aca="false">O4+K5+M5-N5</f>
        <v>16928584837.344</v>
      </c>
      <c r="P5" s="10" t="n">
        <f aca="false">G5-F5-H5</f>
        <v>-159814046696.6</v>
      </c>
      <c r="Q5" s="10" t="n">
        <f aca="false">N5</f>
        <v>0</v>
      </c>
      <c r="R5" s="10" t="n">
        <f aca="false">P5+Q5-T5</f>
        <v>-176105686270.765</v>
      </c>
      <c r="S5" s="10" t="n">
        <f aca="false">S4*(1+0.03)+R5</f>
        <v>2281642132535.64</v>
      </c>
      <c r="T5" s="15" t="n">
        <f aca="false">J5*Assumptions!$C$52*MAX(0,1-(B5-1)/Assumptions!$C$53)</f>
        <v>16291639574.1648</v>
      </c>
    </row>
    <row r="6" customFormat="false" ht="15" hidden="false" customHeight="true" outlineLevel="0" collapsed="false">
      <c r="B6" s="1" t="n">
        <v>3</v>
      </c>
      <c r="C6" s="1" t="n">
        <f aca="false">2025+B6</f>
        <v>2028</v>
      </c>
      <c r="D6" s="10" t="n">
        <f aca="false">D5*(1-IF(B6&lt;=10,Assumptions!$C$25,IF(B6&lt;=20,Assumptions!$C$26,IF(B6&lt;=30,Assumptions!$C$27,IF(B6&lt;=40,Assumptions!$C$28,IF(B6&lt;=50,Assumptions!$C$29,Assumptions!$C$30))))))</f>
        <v>54484306</v>
      </c>
      <c r="E6" s="56" t="n">
        <f aca="false">E5*(1+Assumptions!$C$20)</f>
        <v>23449.95</v>
      </c>
      <c r="F6" s="10" t="n">
        <f aca="false">D6*E6</f>
        <v>1277654251484.7</v>
      </c>
      <c r="G6" s="10" t="n">
        <f aca="false">Assumptions!$C$7*(1+Assumptions!$C$14)^(B6-1)*(Assumptions!$C$47+(1-Assumptions!$C$47)*MAX(0,1-B6/Assumptions!$C$18))*Assumptions!$C$10*(1+Assumptions!$C$13)^(B6-1)</f>
        <v>1218752109911.65</v>
      </c>
      <c r="H6" s="10" t="n">
        <f aca="false">IF(B6&lt;=Assumptions!$C$18+Assumptions!$C$35,SUMPRODUCT((ROW(H$4:H6)&gt;=ROW(H6)-Assumptions!$C$35+1)*IF(ROW(H$4:H6)-3&lt;=Assumptions!$C$18,(Assumptions!$C$7*(1+Assumptions!$C$14)^(ROW(H$4:H6)-4)*(1-Assumptions!$C$47)/Assumptions!$C$18),0))*Assumptions!$C$34/Assumptions!$C$35,0)</f>
        <v>134519862912.5</v>
      </c>
      <c r="I6" s="10" t="n">
        <f aca="false">Assumptions!$C$7*(1+Assumptions!$C$14)^(B6-1)*(1-Assumptions!$C$47)*MIN(1,B6/Assumptions!$C$18)</f>
        <v>9542918.205</v>
      </c>
      <c r="J6" s="10" t="n">
        <f aca="false">I6*Assumptions!$C$8*(1+Assumptions!$C$13)^(B6-1)*Assumptions!$C$39</f>
        <v>87229089854.4656</v>
      </c>
      <c r="K6" s="10" t="n">
        <f aca="false">J6*Assumptions!$C$40</f>
        <v>17445817970.8931</v>
      </c>
      <c r="L6" s="10" t="n">
        <f aca="false">J6*(1-Assumptions!$C$40)</f>
        <v>69783271883.5725</v>
      </c>
      <c r="M6" s="10" t="n">
        <f aca="false">O5*(VLOOKUP(B6,'Scenario Inputs'!B10:I69,COLUMN('Scenario Inputs'!H1)-1,FALSE())-Assumptions!$C$42)</f>
        <v>829500657.029856</v>
      </c>
      <c r="N6" s="10" t="n">
        <f aca="false">IF(B6&lt;=Assumptions!$C$43,0,MIN(O5*Assumptions!$C$44,MAX(0,F6+H6-G6)))</f>
        <v>0</v>
      </c>
      <c r="O6" s="10" t="n">
        <f aca="false">O5+K6+M6-N6</f>
        <v>35203903465.267</v>
      </c>
      <c r="P6" s="10" t="n">
        <f aca="false">G6-F6-H6</f>
        <v>-193422004485.553</v>
      </c>
      <c r="Q6" s="10" t="n">
        <f aca="false">N6</f>
        <v>0</v>
      </c>
      <c r="R6" s="10" t="n">
        <f aca="false">P6+Q6-T6</f>
        <v>-217846149644.804</v>
      </c>
      <c r="S6" s="10" t="n">
        <f aca="false">S5*(1+0.03)+R6</f>
        <v>2132245246866.9</v>
      </c>
      <c r="T6" s="15" t="n">
        <f aca="false">J6*Assumptions!$C$52*MAX(0,1-(B6-1)/Assumptions!$C$53)</f>
        <v>24424145159.2504</v>
      </c>
    </row>
    <row r="7" customFormat="false" ht="15" hidden="false" customHeight="true" outlineLevel="0" collapsed="false">
      <c r="B7" s="1" t="n">
        <v>4</v>
      </c>
      <c r="C7" s="1" t="n">
        <f aca="false">2025+B7</f>
        <v>2029</v>
      </c>
      <c r="D7" s="10" t="n">
        <f aca="false">D6*(1-IF(B7&lt;=10,Assumptions!$C$25,IF(B7&lt;=20,Assumptions!$C$26,IF(B7&lt;=30,Assumptions!$C$27,IF(B7&lt;=40,Assumptions!$C$28,IF(B7&lt;=50,Assumptions!$C$29,Assumptions!$C$30))))))</f>
        <v>53503588.492</v>
      </c>
      <c r="E7" s="56" t="n">
        <f aca="false">E6*(1+Assumptions!$C$20)</f>
        <v>24036.19875</v>
      </c>
      <c r="F7" s="10" t="n">
        <f aca="false">D7*E7</f>
        <v>1286022886831.92</v>
      </c>
      <c r="G7" s="10" t="n">
        <f aca="false">Assumptions!$C$7*(1+Assumptions!$C$14)^(B7-1)*(Assumptions!$C$47+(1-Assumptions!$C$47)*MAX(0,1-B7/Assumptions!$C$18))*Assumptions!$C$10*(1+Assumptions!$C$13)^(B7-1)</f>
        <v>1238430571653.74</v>
      </c>
      <c r="H7" s="10" t="n">
        <f aca="false">IF(B7&lt;=Assumptions!$C$18+Assumptions!$C$35,SUMPRODUCT((ROW(H$4:H7)&gt;=ROW(H7)-Assumptions!$C$35+1)*IF(ROW(H$4:H7)-3&lt;=Assumptions!$C$18,(Assumptions!$C$7*(1+Assumptions!$C$14)^(ROW(H$4:H7)-4)*(1-Assumptions!$C$47)/Assumptions!$C$18),0))*Assumptions!$C$34/Assumptions!$C$35,0)</f>
        <v>179808962227.062</v>
      </c>
      <c r="I7" s="10" t="n">
        <f aca="false">Assumptions!$C$7*(1+Assumptions!$C$14)^(B7-1)*(1-Assumptions!$C$47)*MIN(1,B7/Assumptions!$C$18)</f>
        <v>12787510.3947</v>
      </c>
      <c r="J7" s="10" t="n">
        <f aca="false">I7*Assumptions!$C$8*(1+Assumptions!$C$13)^(B7-1)*Assumptions!$C$39</f>
        <v>120393589817.133</v>
      </c>
      <c r="K7" s="10" t="n">
        <f aca="false">J7*Assumptions!$C$40</f>
        <v>24078717963.4267</v>
      </c>
      <c r="L7" s="10" t="n">
        <f aca="false">J7*(1-Assumptions!$C$40)</f>
        <v>96314871853.7068</v>
      </c>
      <c r="M7" s="10" t="n">
        <f aca="false">O6*(VLOOKUP(B7,'Scenario Inputs'!B10:I69,COLUMN('Scenario Inputs'!H1)-1,FALSE())-Assumptions!$C$42)</f>
        <v>1724991269.79808</v>
      </c>
      <c r="N7" s="10" t="n">
        <f aca="false">IF(B7&lt;=Assumptions!$C$43,0,MIN(O6*Assumptions!$C$44,MAX(0,F7+H7-G7)))</f>
        <v>0</v>
      </c>
      <c r="O7" s="10" t="n">
        <f aca="false">O6+K7+M7-N7</f>
        <v>61007612698.4917</v>
      </c>
      <c r="P7" s="10" t="n">
        <f aca="false">G7-F7-H7</f>
        <v>-227401277405.243</v>
      </c>
      <c r="Q7" s="10" t="n">
        <f aca="false">N7</f>
        <v>0</v>
      </c>
      <c r="R7" s="10" t="n">
        <f aca="false">P7+Q7-T7</f>
        <v>-259907546655.869</v>
      </c>
      <c r="S7" s="10" t="n">
        <f aca="false">S6*(1+0.03)+R7</f>
        <v>1936305057617.04</v>
      </c>
      <c r="T7" s="15" t="n">
        <f aca="false">J7*Assumptions!$C$52*MAX(0,1-(B7-1)/Assumptions!$C$53)</f>
        <v>32506269250.626</v>
      </c>
    </row>
    <row r="8" customFormat="false" ht="15" hidden="false" customHeight="true" outlineLevel="0" collapsed="false">
      <c r="B8" s="1" t="n">
        <v>5</v>
      </c>
      <c r="C8" s="1" t="n">
        <f aca="false">2025+B8</f>
        <v>2030</v>
      </c>
      <c r="D8" s="10" t="n">
        <f aca="false">D7*(1-IF(B8&lt;=10,Assumptions!$C$25,IF(B8&lt;=20,Assumptions!$C$26,IF(B8&lt;=30,Assumptions!$C$27,IF(B8&lt;=40,Assumptions!$C$28,IF(B8&lt;=50,Assumptions!$C$29,Assumptions!$C$30))))))</f>
        <v>52540523.899144</v>
      </c>
      <c r="E8" s="56" t="n">
        <f aca="false">E7*(1+Assumptions!$C$20)</f>
        <v>24637.10371875</v>
      </c>
      <c r="F8" s="10" t="n">
        <f aca="false">D8*E8</f>
        <v>1294446336740.67</v>
      </c>
      <c r="G8" s="10" t="n">
        <f aca="false">Assumptions!$C$7*(1+Assumptions!$C$14)^(B8-1)*(Assumptions!$C$47+(1-Assumptions!$C$47)*MAX(0,1-B8/Assumptions!$C$18))*Assumptions!$C$10*(1+Assumptions!$C$13)^(B8-1)</f>
        <v>1257986633602.59</v>
      </c>
      <c r="H8" s="10" t="n">
        <f aca="false">IF(B8&lt;=Assumptions!$C$18+Assumptions!$C$35,SUMPRODUCT((ROW(H$4:H8)&gt;=ROW(H8)-Assumptions!$C$35+1)*IF(ROW(H$4:H8)-3&lt;=Assumptions!$C$18,(Assumptions!$C$7*(1+Assumptions!$C$14)^(ROW(H$4:H8)-4)*(1-Assumptions!$C$47)/Assumptions!$C$18),0))*Assumptions!$C$34/Assumptions!$C$35,0)</f>
        <v>225324507038.198</v>
      </c>
      <c r="I8" s="10" t="n">
        <f aca="false">Assumptions!$C$7*(1+Assumptions!$C$14)^(B8-1)*(1-Assumptions!$C$47)*MIN(1,B8/Assumptions!$C$18)</f>
        <v>16064309.9333419</v>
      </c>
      <c r="J8" s="10" t="n">
        <f aca="false">I8*Assumptions!$C$8*(1+Assumptions!$C$13)^(B8-1)*Assumptions!$C$39</f>
        <v>155781780624.007</v>
      </c>
      <c r="K8" s="10" t="n">
        <f aca="false">J8*Assumptions!$C$40</f>
        <v>31156356124.8014</v>
      </c>
      <c r="L8" s="10" t="n">
        <f aca="false">J8*(1-Assumptions!$C$40)</f>
        <v>124625424499.206</v>
      </c>
      <c r="M8" s="10" t="n">
        <f aca="false">O7*(VLOOKUP(B8,'Scenario Inputs'!B10:I69,COLUMN('Scenario Inputs'!H1)-1,FALSE())-Assumptions!$C$42)</f>
        <v>2989373022.2261</v>
      </c>
      <c r="N8" s="10" t="n">
        <f aca="false">IF(B8&lt;=Assumptions!$C$43,0,MIN(O7*Assumptions!$C$44,MAX(0,F8+H8-G8)))</f>
        <v>0</v>
      </c>
      <c r="O8" s="10" t="n">
        <f aca="false">O7+K8+M8-N8</f>
        <v>95153341845.5193</v>
      </c>
      <c r="P8" s="10" t="n">
        <f aca="false">G8-F8-H8</f>
        <v>-261784210176.28</v>
      </c>
      <c r="Q8" s="10" t="n">
        <f aca="false">N8</f>
        <v>0</v>
      </c>
      <c r="R8" s="10" t="n">
        <f aca="false">P8+Q8-T8</f>
        <v>-302287473138.522</v>
      </c>
      <c r="S8" s="10" t="n">
        <f aca="false">S7*(1+0.03)+R8</f>
        <v>1692106736207.03</v>
      </c>
      <c r="T8" s="15" t="n">
        <f aca="false">J8*Assumptions!$C$52*MAX(0,1-(B8-1)/Assumptions!$C$53)</f>
        <v>40503262962.2419</v>
      </c>
    </row>
    <row r="9" customFormat="false" ht="15" hidden="false" customHeight="true" outlineLevel="0" collapsed="false">
      <c r="B9" s="1" t="n">
        <v>6</v>
      </c>
      <c r="C9" s="1" t="n">
        <f aca="false">2025+B9</f>
        <v>2031</v>
      </c>
      <c r="D9" s="10" t="n">
        <f aca="false">D8*(1-IF(B9&lt;=10,Assumptions!$C$25,IF(B9&lt;=20,Assumptions!$C$26,IF(B9&lt;=30,Assumptions!$C$27,IF(B9&lt;=40,Assumptions!$C$28,IF(B9&lt;=50,Assumptions!$C$29,Assumptions!$C$30))))))</f>
        <v>51594794.4689594</v>
      </c>
      <c r="E9" s="56" t="n">
        <f aca="false">E8*(1+Assumptions!$C$20)</f>
        <v>25253.0313117187</v>
      </c>
      <c r="F9" s="10" t="n">
        <f aca="false">D9*E9</f>
        <v>1302924960246.32</v>
      </c>
      <c r="G9" s="10" t="n">
        <f aca="false">Assumptions!$C$7*(1+Assumptions!$C$14)^(B9-1)*(Assumptions!$C$47+(1-Assumptions!$C$47)*MAX(0,1-B9/Assumptions!$C$18))*Assumptions!$C$10*(1+Assumptions!$C$13)^(B9-1)</f>
        <v>1277387377870.48</v>
      </c>
      <c r="H9" s="10" t="n">
        <f aca="false">IF(B9&lt;=Assumptions!$C$18+Assumptions!$C$35,SUMPRODUCT((ROW(H$4:H9)&gt;=ROW(H9)-Assumptions!$C$35+1)*IF(ROW(H$4:H9)-3&lt;=Assumptions!$C$18,(Assumptions!$C$7*(1+Assumptions!$C$14)^(ROW(H$4:H9)-4)*(1-Assumptions!$C$47)/Assumptions!$C$18),0))*Assumptions!$C$34/Assumptions!$C$35,0)</f>
        <v>271067629573.389</v>
      </c>
      <c r="I9" s="10" t="n">
        <f aca="false">Assumptions!$C$7*(1+Assumptions!$C$14)^(B9-1)*(1-Assumptions!$C$47)*MIN(1,B9/Assumptions!$C$18)</f>
        <v>19373557.7796103</v>
      </c>
      <c r="J9" s="10" t="n">
        <f aca="false">I9*Assumptions!$C$8*(1+Assumptions!$C$13)^(B9-1)*Assumptions!$C$39</f>
        <v>193509012255.529</v>
      </c>
      <c r="K9" s="10" t="n">
        <f aca="false">J9*Assumptions!$C$40</f>
        <v>38701802451.1058</v>
      </c>
      <c r="L9" s="10" t="n">
        <f aca="false">J9*(1-Assumptions!$C$40)</f>
        <v>154807209804.423</v>
      </c>
      <c r="M9" s="10" t="n">
        <f aca="false">O8*(VLOOKUP(B9,'Scenario Inputs'!B10:I69,COLUMN('Scenario Inputs'!H1)-1,FALSE())-Assumptions!$C$42)</f>
        <v>4662513750.43044</v>
      </c>
      <c r="N9" s="10" t="n">
        <f aca="false">IF(B9&lt;=Assumptions!$C$43,0,MIN(O8*Assumptions!$C$44,MAX(0,F9+H9-G9)))</f>
        <v>0</v>
      </c>
      <c r="O9" s="10" t="n">
        <f aca="false">O8+K9+M9-N9</f>
        <v>138517658047.056</v>
      </c>
      <c r="P9" s="10" t="n">
        <f aca="false">G9-F9-H9</f>
        <v>-296605211949.236</v>
      </c>
      <c r="Q9" s="10" t="n">
        <f aca="false">N9</f>
        <v>0</v>
      </c>
      <c r="R9" s="10" t="n">
        <f aca="false">P9+Q9-T9</f>
        <v>-344982465013.118</v>
      </c>
      <c r="S9" s="10" t="n">
        <f aca="false">S8*(1+0.03)+R9</f>
        <v>1397887473280.12</v>
      </c>
      <c r="T9" s="15" t="n">
        <f aca="false">J9*Assumptions!$C$52*MAX(0,1-(B9-1)/Assumptions!$C$53)</f>
        <v>48377253063.8823</v>
      </c>
    </row>
    <row r="10" customFormat="false" ht="15" hidden="false" customHeight="true" outlineLevel="0" collapsed="false">
      <c r="B10" s="1" t="n">
        <v>7</v>
      </c>
      <c r="C10" s="1" t="n">
        <f aca="false">2025+B10</f>
        <v>2032</v>
      </c>
      <c r="D10" s="10" t="n">
        <f aca="false">D9*(1-IF(B10&lt;=10,Assumptions!$C$25,IF(B10&lt;=20,Assumptions!$C$26,IF(B10&lt;=30,Assumptions!$C$27,IF(B10&lt;=40,Assumptions!$C$28,IF(B10&lt;=50,Assumptions!$C$29,Assumptions!$C$30))))))</f>
        <v>50666088.1685181</v>
      </c>
      <c r="E10" s="56" t="n">
        <f aca="false">E9*(1+Assumptions!$C$20)</f>
        <v>25884.3570945117</v>
      </c>
      <c r="F10" s="10" t="n">
        <f aca="false">D10*E10</f>
        <v>1311459118735.94</v>
      </c>
      <c r="G10" s="10" t="n">
        <f aca="false">Assumptions!$C$7*(1+Assumptions!$C$14)^(B10-1)*(Assumptions!$C$47+(1-Assumptions!$C$47)*MAX(0,1-B10/Assumptions!$C$18))*Assumptions!$C$10*(1+Assumptions!$C$13)^(B10-1)</f>
        <v>1296597723669.88</v>
      </c>
      <c r="H10" s="10" t="n">
        <f aca="false">IF(B10&lt;=Assumptions!$C$18+Assumptions!$C$35,SUMPRODUCT((ROW(H$4:H10)&gt;=ROW(H10)-Assumptions!$C$35+1)*IF(ROW(H$4:H10)-3&lt;=Assumptions!$C$18,(Assumptions!$C$7*(1+Assumptions!$C$14)^(ROW(H$4:H10)-4)*(1-Assumptions!$C$47)/Assumptions!$C$18),0))*Assumptions!$C$34/Assumptions!$C$35,0)</f>
        <v>272422967721.256</v>
      </c>
      <c r="I10" s="10" t="n">
        <f aca="false">Assumptions!$C$7*(1+Assumptions!$C$14)^(B10-1)*(1-Assumptions!$C$47)*MIN(1,B10/Assumptions!$C$18)</f>
        <v>22715496.4965931</v>
      </c>
      <c r="J10" s="10" t="n">
        <f aca="false">I10*Assumptions!$C$8*(1+Assumptions!$C$13)^(B10-1)*Assumptions!$C$39</f>
        <v>233695996375.696</v>
      </c>
      <c r="K10" s="10" t="n">
        <f aca="false">J10*Assumptions!$C$40</f>
        <v>46739199275.1392</v>
      </c>
      <c r="L10" s="10" t="n">
        <f aca="false">J10*(1-Assumptions!$C$40)</f>
        <v>186956797100.557</v>
      </c>
      <c r="M10" s="10" t="n">
        <f aca="false">O9*(VLOOKUP(B10,'Scenario Inputs'!B10:I69,COLUMN('Scenario Inputs'!H1)-1,FALSE())-Assumptions!$C$42)</f>
        <v>6787365244.30572</v>
      </c>
      <c r="N10" s="10" t="n">
        <f aca="false">IF(B10&lt;=Assumptions!$C$43,0,MIN(O9*Assumptions!$C$44,MAX(0,F10+H10-G10)))</f>
        <v>0</v>
      </c>
      <c r="O10" s="10" t="n">
        <f aca="false">O9+K10+M10-N10</f>
        <v>192044222566.501</v>
      </c>
      <c r="P10" s="10" t="n">
        <f aca="false">G10-F10-H10</f>
        <v>-287284362787.313</v>
      </c>
      <c r="Q10" s="10" t="n">
        <f aca="false">N10</f>
        <v>0</v>
      </c>
      <c r="R10" s="10" t="n">
        <f aca="false">P10+Q10-T10</f>
        <v>-343371401917.48</v>
      </c>
      <c r="S10" s="10" t="n">
        <f aca="false">S9*(1+0.03)+R10</f>
        <v>1096452695561.04</v>
      </c>
      <c r="T10" s="15" t="n">
        <f aca="false">J10*Assumptions!$C$52*MAX(0,1-(B10-1)/Assumptions!$C$53)</f>
        <v>56087039130.1671</v>
      </c>
    </row>
    <row r="11" customFormat="false" ht="15" hidden="false" customHeight="true" outlineLevel="0" collapsed="false">
      <c r="B11" s="1" t="n">
        <v>8</v>
      </c>
      <c r="C11" s="1" t="n">
        <f aca="false">2025+B11</f>
        <v>2033</v>
      </c>
      <c r="D11" s="10" t="n">
        <f aca="false">D10*(1-IF(B11&lt;=10,Assumptions!$C$25,IF(B11&lt;=20,Assumptions!$C$26,IF(B11&lt;=30,Assumptions!$C$27,IF(B11&lt;=40,Assumptions!$C$28,IF(B11&lt;=50,Assumptions!$C$29,Assumptions!$C$30))))))</f>
        <v>49754098.5814848</v>
      </c>
      <c r="E11" s="56" t="n">
        <f aca="false">E10*(1+Assumptions!$C$20)</f>
        <v>26531.4660218745</v>
      </c>
      <c r="F11" s="10" t="n">
        <f aca="false">D11*E11</f>
        <v>1320049175963.66</v>
      </c>
      <c r="G11" s="10" t="n">
        <f aca="false">Assumptions!$C$7*(1+Assumptions!$C$14)^(B11-1)*(Assumptions!$C$47+(1-Assumptions!$C$47)*MAX(0,1-B11/Assumptions!$C$18))*Assumptions!$C$10*(1+Assumptions!$C$13)^(B11-1)</f>
        <v>1315580315932.41</v>
      </c>
      <c r="H11" s="10" t="n">
        <f aca="false">IF(B11&lt;=Assumptions!$C$18+Assumptions!$C$35,SUMPRODUCT((ROW(H$4:H11)&gt;=ROW(H11)-Assumptions!$C$35+1)*IF(ROW(H$4:H11)-3&lt;=Assumptions!$C$18,(Assumptions!$C$7*(1+Assumptions!$C$14)^(ROW(H$4:H11)-4)*(1-Assumptions!$C$47)/Assumptions!$C$18),0))*Assumptions!$C$34/Assumptions!$C$35,0)</f>
        <v>273785082559.862</v>
      </c>
      <c r="I11" s="10" t="n">
        <f aca="false">Assumptions!$C$7*(1+Assumptions!$C$14)^(B11-1)*(1-Assumptions!$C$47)*MIN(1,B11/Assumptions!$C$18)</f>
        <v>26090370.2618012</v>
      </c>
      <c r="J11" s="10" t="n">
        <f aca="false">I11*Assumptions!$C$8*(1+Assumptions!$C$13)^(B11-1)*Assumptions!$C$39</f>
        <v>276469040740.916</v>
      </c>
      <c r="K11" s="10" t="n">
        <f aca="false">J11*Assumptions!$C$40</f>
        <v>55293808148.1833</v>
      </c>
      <c r="L11" s="10" t="n">
        <f aca="false">J11*(1-Assumptions!$C$40)</f>
        <v>221175232592.733</v>
      </c>
      <c r="M11" s="10" t="n">
        <f aca="false">O10*(VLOOKUP(B11,'Scenario Inputs'!B10:I69,COLUMN('Scenario Inputs'!H1)-1,FALSE())-Assumptions!$C$42)</f>
        <v>9410166905.75852</v>
      </c>
      <c r="N11" s="10" t="n">
        <f aca="false">IF(B11&lt;=Assumptions!$C$43,0,MIN(O10*Assumptions!$C$44,MAX(0,F11+H11-G11)))</f>
        <v>0</v>
      </c>
      <c r="O11" s="10" t="n">
        <f aca="false">O10+K11+M11-N11</f>
        <v>256748197620.442</v>
      </c>
      <c r="P11" s="10" t="n">
        <f aca="false">G11-F11-H11</f>
        <v>-278253942591.114</v>
      </c>
      <c r="Q11" s="10" t="n">
        <f aca="false">N11</f>
        <v>0</v>
      </c>
      <c r="R11" s="10" t="n">
        <f aca="false">P11+Q11-T11</f>
        <v>-341841821961.525</v>
      </c>
      <c r="S11" s="10" t="n">
        <f aca="false">S10*(1+0.03)+R11</f>
        <v>787504454466.351</v>
      </c>
      <c r="T11" s="15" t="n">
        <f aca="false">J11*Assumptions!$C$52*MAX(0,1-(B11-1)/Assumptions!$C$53)</f>
        <v>63587879370.4108</v>
      </c>
    </row>
    <row r="12" customFormat="false" ht="15" hidden="false" customHeight="true" outlineLevel="0" collapsed="false">
      <c r="B12" s="1" t="n">
        <v>9</v>
      </c>
      <c r="C12" s="1" t="n">
        <f aca="false">2025+B12</f>
        <v>2034</v>
      </c>
      <c r="D12" s="10" t="n">
        <f aca="false">D11*(1-IF(B12&lt;=10,Assumptions!$C$25,IF(B12&lt;=20,Assumptions!$C$26,IF(B12&lt;=30,Assumptions!$C$27,IF(B12&lt;=40,Assumptions!$C$28,IF(B12&lt;=50,Assumptions!$C$29,Assumptions!$C$30))))))</f>
        <v>48858524.8070181</v>
      </c>
      <c r="E12" s="56" t="n">
        <f aca="false">E11*(1+Assumptions!$C$20)</f>
        <v>27194.7526724214</v>
      </c>
      <c r="F12" s="10" t="n">
        <f aca="false">D12*E12</f>
        <v>1328695498066.22</v>
      </c>
      <c r="G12" s="10" t="n">
        <f aca="false">Assumptions!$C$7*(1+Assumptions!$C$14)^(B12-1)*(Assumptions!$C$47+(1-Assumptions!$C$47)*MAX(0,1-B12/Assumptions!$C$18))*Assumptions!$C$10*(1+Assumptions!$C$13)^(B12-1)</f>
        <v>1334295408769.95</v>
      </c>
      <c r="H12" s="10" t="n">
        <f aca="false">IF(B12&lt;=Assumptions!$C$18+Assumptions!$C$35,SUMPRODUCT((ROW(H$4:H12)&gt;=ROW(H12)-Assumptions!$C$35+1)*IF(ROW(H$4:H12)-3&lt;=Assumptions!$C$18,(Assumptions!$C$7*(1+Assumptions!$C$14)^(ROW(H$4:H12)-4)*(1-Assumptions!$C$47)/Assumptions!$C$18),0))*Assumptions!$C$34/Assumptions!$C$35,0)</f>
        <v>275154007972.661</v>
      </c>
      <c r="I12" s="10" t="n">
        <f aca="false">Assumptions!$C$7*(1+Assumptions!$C$14)^(B12-1)*(1-Assumptions!$C$47)*MIN(1,B12/Assumptions!$C$18)</f>
        <v>29498424.877249</v>
      </c>
      <c r="J12" s="10" t="n">
        <f aca="false">I12*Assumptions!$C$8*(1+Assumptions!$C$13)^(B12-1)*Assumptions!$C$39</f>
        <v>321960293463.33</v>
      </c>
      <c r="K12" s="10" t="n">
        <f aca="false">J12*Assumptions!$C$40</f>
        <v>64392058692.6659</v>
      </c>
      <c r="L12" s="10" t="n">
        <f aca="false">J12*(1-Assumptions!$C$40)</f>
        <v>257568234770.664</v>
      </c>
      <c r="M12" s="10" t="n">
        <f aca="false">O11*(VLOOKUP(B12,'Scenario Inputs'!B10:I69,COLUMN('Scenario Inputs'!H1)-1,FALSE())-Assumptions!$C$42)</f>
        <v>12580661683.4017</v>
      </c>
      <c r="N12" s="10" t="n">
        <f aca="false">IF(B12&lt;=Assumptions!$C$43,0,MIN(O11*Assumptions!$C$44,MAX(0,F12+H12-G12)))</f>
        <v>0</v>
      </c>
      <c r="O12" s="10" t="n">
        <f aca="false">O11+K12+M12-N12</f>
        <v>333720917996.51</v>
      </c>
      <c r="P12" s="10" t="n">
        <f aca="false">G12-F12-H12</f>
        <v>-269554097268.936</v>
      </c>
      <c r="Q12" s="10" t="n">
        <f aca="false">N12</f>
        <v>0</v>
      </c>
      <c r="R12" s="10" t="n">
        <f aca="false">P12+Q12-T12</f>
        <v>-340385361830.869</v>
      </c>
      <c r="S12" s="10" t="n">
        <f aca="false">S11*(1+0.03)+R12</f>
        <v>470744226269.473</v>
      </c>
      <c r="T12" s="15" t="n">
        <f aca="false">J12*Assumptions!$C$52*MAX(0,1-(B12-1)/Assumptions!$C$53)</f>
        <v>70831264561.9325</v>
      </c>
    </row>
    <row r="13" customFormat="false" ht="15" hidden="false" customHeight="true" outlineLevel="0" collapsed="false">
      <c r="B13" s="1" t="n">
        <v>10</v>
      </c>
      <c r="C13" s="1" t="n">
        <f aca="false">2025+B13</f>
        <v>2035</v>
      </c>
      <c r="D13" s="10" t="n">
        <f aca="false">D12*(1-IF(B13&lt;=10,Assumptions!$C$25,IF(B13&lt;=20,Assumptions!$C$26,IF(B13&lt;=30,Assumptions!$C$27,IF(B13&lt;=40,Assumptions!$C$28,IF(B13&lt;=50,Assumptions!$C$29,Assumptions!$C$30))))))</f>
        <v>47979071.3604918</v>
      </c>
      <c r="E13" s="56" t="n">
        <f aca="false">E12*(1+Assumptions!$C$20)</f>
        <v>27874.6214892319</v>
      </c>
      <c r="F13" s="10" t="n">
        <f aca="false">D13*E13</f>
        <v>1337398453578.55</v>
      </c>
      <c r="G13" s="10" t="n">
        <f aca="false">Assumptions!$C$7*(1+Assumptions!$C$14)^(B13-1)*(Assumptions!$C$47+(1-Assumptions!$C$47)*MAX(0,1-B13/Assumptions!$C$18))*Assumptions!$C$10*(1+Assumptions!$C$13)^(B13-1)</f>
        <v>1352700743553.07</v>
      </c>
      <c r="H13" s="10" t="n">
        <f aca="false">IF(B13&lt;=Assumptions!$C$18+Assumptions!$C$35,SUMPRODUCT((ROW(H$4:H13)&gt;=ROW(H13)-Assumptions!$C$35+1)*IF(ROW(H$4:H13)-3&lt;=Assumptions!$C$18,(Assumptions!$C$7*(1+Assumptions!$C$14)^(ROW(H$4:H13)-4)*(1-Assumptions!$C$47)/Assumptions!$C$18),0))*Assumptions!$C$34/Assumptions!$C$35,0)</f>
        <v>276529778012.525</v>
      </c>
      <c r="I13" s="10" t="n">
        <f aca="false">Assumptions!$C$7*(1+Assumptions!$C$14)^(B13-1)*(1-Assumptions!$C$47)*MIN(1,B13/Assumptions!$C$18)</f>
        <v>32939907.7795947</v>
      </c>
      <c r="J13" s="10" t="n">
        <f aca="false">I13*Assumptions!$C$8*(1+Assumptions!$C$13)^(B13-1)*Assumptions!$C$39</f>
        <v>370307997531.74</v>
      </c>
      <c r="K13" s="10" t="n">
        <f aca="false">J13*Assumptions!$C$40</f>
        <v>74061599506.3479</v>
      </c>
      <c r="L13" s="10" t="n">
        <f aca="false">J13*(1-Assumptions!$C$40)</f>
        <v>296246398025.392</v>
      </c>
      <c r="M13" s="10" t="n">
        <f aca="false">O12*(VLOOKUP(B13,'Scenario Inputs'!B10:I69,COLUMN('Scenario Inputs'!H1)-1,FALSE())-Assumptions!$C$42)</f>
        <v>16352324981.829</v>
      </c>
      <c r="N13" s="10" t="n">
        <f aca="false">IF(B13&lt;=Assumptions!$C$43,0,MIN(O12*Assumptions!$C$44,MAX(0,F13+H13-G13)))</f>
        <v>0</v>
      </c>
      <c r="O13" s="10" t="n">
        <f aca="false">O12+K13+M13-N13</f>
        <v>424134842484.687</v>
      </c>
      <c r="P13" s="10" t="n">
        <f aca="false">G13-F13-H13</f>
        <v>-261227488038.007</v>
      </c>
      <c r="Q13" s="10" t="n">
        <f aca="false">N13</f>
        <v>0</v>
      </c>
      <c r="R13" s="10" t="n">
        <f aca="false">P13+Q13-T13</f>
        <v>-338992167519.672</v>
      </c>
      <c r="S13" s="10" t="n">
        <f aca="false">S12*(1+0.03)+R13</f>
        <v>145874385537.885</v>
      </c>
      <c r="T13" s="15" t="n">
        <f aca="false">J13*Assumptions!$C$52*MAX(0,1-(B13-1)/Assumptions!$C$53)</f>
        <v>77764679481.6653</v>
      </c>
    </row>
    <row r="14" customFormat="false" ht="15" hidden="false" customHeight="true" outlineLevel="0" collapsed="false">
      <c r="B14" s="1" t="n">
        <v>11</v>
      </c>
      <c r="C14" s="1" t="n">
        <f aca="false">2025+B14</f>
        <v>2036</v>
      </c>
      <c r="D14" s="10" t="n">
        <f aca="false">D13*(1-IF(B14&lt;=10,Assumptions!$C$25,IF(B14&lt;=20,Assumptions!$C$26,IF(B14&lt;=30,Assumptions!$C$27,IF(B14&lt;=40,Assumptions!$C$28,IF(B14&lt;=50,Assumptions!$C$29,Assumptions!$C$30))))))</f>
        <v>46155866.6487931</v>
      </c>
      <c r="E14" s="56" t="n">
        <f aca="false">E13*(1+Assumptions!$C$20)</f>
        <v>28571.4870264627</v>
      </c>
      <c r="F14" s="10" t="n">
        <f aca="false">D14*E14</f>
        <v>1318741745151.13</v>
      </c>
      <c r="G14" s="10" t="n">
        <f aca="false">Assumptions!$C$7*(1+Assumptions!$C$14)^(B14-1)*(Assumptions!$C$47+(1-Assumptions!$C$47)*MAX(0,1-B14/Assumptions!$C$18))*Assumptions!$C$10*(1+Assumptions!$C$13)^(B14-1)</f>
        <v>1370751421372.27</v>
      </c>
      <c r="H14" s="10" t="n">
        <f aca="false">IF(B14&lt;=Assumptions!$C$18+Assumptions!$C$35,SUMPRODUCT((ROW(H$4:H14)&gt;=ROW(H14)-Assumptions!$C$35+1)*IF(ROW(H$4:H14)-3&lt;=Assumptions!$C$18,(Assumptions!$C$7*(1+Assumptions!$C$14)^(ROW(H$4:H14)-4)*(1-Assumptions!$C$47)/Assumptions!$C$18),0))*Assumptions!$C$34/Assumptions!$C$35,0)</f>
        <v>277912426902.587</v>
      </c>
      <c r="I14" s="10" t="n">
        <f aca="false">Assumptions!$C$7*(1+Assumptions!$C$14)^(B14-1)*(1-Assumptions!$C$47)*MIN(1,B14/Assumptions!$C$18)</f>
        <v>36415068.0503419</v>
      </c>
      <c r="J14" s="10" t="n">
        <f aca="false">I14*Assumptions!$C$8*(1+Assumptions!$C$13)^(B14-1)*Assumptions!$C$39</f>
        <v>421656756009.478</v>
      </c>
      <c r="K14" s="10" t="n">
        <f aca="false">J14*Assumptions!$C$40</f>
        <v>84331351201.8956</v>
      </c>
      <c r="L14" s="10" t="n">
        <f aca="false">J14*(1-Assumptions!$C$40)</f>
        <v>337325404807.583</v>
      </c>
      <c r="M14" s="10" t="n">
        <f aca="false">O13*(VLOOKUP(B14,'Scenario Inputs'!B10:I69,COLUMN('Scenario Inputs'!H1)-1,FALSE())-Assumptions!$C$42)</f>
        <v>20782607281.7497</v>
      </c>
      <c r="N14" s="10" t="n">
        <f aca="false">IF(B14&lt;=Assumptions!$C$43,0,MIN(O13*Assumptions!$C$44,MAX(0,F14+H14-G14)))</f>
        <v>0</v>
      </c>
      <c r="O14" s="10" t="n">
        <f aca="false">O13+K14+M14-N14</f>
        <v>529248800968.332</v>
      </c>
      <c r="P14" s="10" t="n">
        <f aca="false">G14-F14-H14</f>
        <v>-225902750681.451</v>
      </c>
      <c r="Q14" s="10" t="n">
        <f aca="false">N14</f>
        <v>0</v>
      </c>
      <c r="R14" s="10" t="n">
        <f aca="false">P14+Q14-T14</f>
        <v>-310234101883.346</v>
      </c>
      <c r="S14" s="10" t="n">
        <f aca="false">S13*(1+0.03)+R14</f>
        <v>-159983484779.325</v>
      </c>
      <c r="T14" s="15" t="n">
        <f aca="false">J14*Assumptions!$C$52*MAX(0,1-(B14-1)/Assumptions!$C$53)</f>
        <v>84331351201.8956</v>
      </c>
    </row>
    <row r="15" customFormat="false" ht="15" hidden="false" customHeight="true" outlineLevel="0" collapsed="false">
      <c r="B15" s="1" t="n">
        <v>12</v>
      </c>
      <c r="C15" s="1" t="n">
        <f aca="false">2025+B15</f>
        <v>2037</v>
      </c>
      <c r="D15" s="10" t="n">
        <f aca="false">D14*(1-IF(B15&lt;=10,Assumptions!$C$25,IF(B15&lt;=20,Assumptions!$C$26,IF(B15&lt;=30,Assumptions!$C$27,IF(B15&lt;=40,Assumptions!$C$28,IF(B15&lt;=50,Assumptions!$C$29,Assumptions!$C$30))))))</f>
        <v>44401943.7161389</v>
      </c>
      <c r="E15" s="56" t="n">
        <f aca="false">E14*(1+Assumptions!$C$20)</f>
        <v>29285.7742021242</v>
      </c>
      <c r="F15" s="10" t="n">
        <f aca="false">D15*E15</f>
        <v>1300345297806.27</v>
      </c>
      <c r="G15" s="10" t="n">
        <f aca="false">Assumptions!$C$7*(1+Assumptions!$C$14)^(B15-1)*(Assumptions!$C$47+(1-Assumptions!$C$47)*MAX(0,1-B15/Assumptions!$C$18))*Assumptions!$C$10*(1+Assumptions!$C$13)^(B15-1)</f>
        <v>1388399769637.73</v>
      </c>
      <c r="H15" s="10" t="n">
        <f aca="false">IF(B15&lt;=Assumptions!$C$18+Assumptions!$C$35,SUMPRODUCT((ROW(H$4:H15)&gt;=ROW(H15)-Assumptions!$C$35+1)*IF(ROW(H$4:H15)-3&lt;=Assumptions!$C$18,(Assumptions!$C$7*(1+Assumptions!$C$14)^(ROW(H$4:H15)-4)*(1-Assumptions!$C$47)/Assumptions!$C$18),0))*Assumptions!$C$34/Assumptions!$C$35,0)</f>
        <v>279301989037.1</v>
      </c>
      <c r="I15" s="10" t="n">
        <f aca="false">Assumptions!$C$7*(1+Assumptions!$C$14)^(B15-1)*(1-Assumptions!$C$47)*MIN(1,B15/Assumptions!$C$18)</f>
        <v>39924156.4261021</v>
      </c>
      <c r="J15" s="10" t="n">
        <f aca="false">I15*Assumptions!$C$8*(1+Assumptions!$C$13)^(B15-1)*Assumptions!$C$39</f>
        <v>476157808345.321</v>
      </c>
      <c r="K15" s="10" t="n">
        <f aca="false">J15*Assumptions!$C$40</f>
        <v>95231561669.0643</v>
      </c>
      <c r="L15" s="10" t="n">
        <f aca="false">J15*(1-Assumptions!$C$40)</f>
        <v>380926246676.257</v>
      </c>
      <c r="M15" s="10" t="n">
        <f aca="false">O14*(VLOOKUP(B15,'Scenario Inputs'!B10:I69,COLUMN('Scenario Inputs'!H1)-1,FALSE())-Assumptions!$C$42)</f>
        <v>25933191247.4483</v>
      </c>
      <c r="N15" s="10" t="n">
        <f aca="false">IF(B15&lt;=Assumptions!$C$43,0,MIN(O14*Assumptions!$C$44,MAX(0,F15+H15-G15)))</f>
        <v>0</v>
      </c>
      <c r="O15" s="10" t="n">
        <f aca="false">O14+K15+M15-N15</f>
        <v>650413553884.845</v>
      </c>
      <c r="P15" s="10" t="n">
        <f aca="false">G15-F15-H15</f>
        <v>-191247517205.644</v>
      </c>
      <c r="Q15" s="10" t="n">
        <f aca="false">N15</f>
        <v>0</v>
      </c>
      <c r="R15" s="10" t="n">
        <f aca="false">P15+Q15-T15</f>
        <v>-281717500791.255</v>
      </c>
      <c r="S15" s="10" t="n">
        <f aca="false">S14*(1+0.03)+R15</f>
        <v>-446500490113.96</v>
      </c>
      <c r="T15" s="15" t="n">
        <f aca="false">J15*Assumptions!$C$52*MAX(0,1-(B15-1)/Assumptions!$C$53)</f>
        <v>90469983585.611</v>
      </c>
    </row>
    <row r="16" customFormat="false" ht="15" hidden="false" customHeight="true" outlineLevel="0" collapsed="false">
      <c r="B16" s="1" t="n">
        <v>13</v>
      </c>
      <c r="C16" s="1" t="n">
        <f aca="false">2025+B16</f>
        <v>2038</v>
      </c>
      <c r="D16" s="10" t="n">
        <f aca="false">D15*(1-IF(B16&lt;=10,Assumptions!$C$25,IF(B16&lt;=20,Assumptions!$C$26,IF(B16&lt;=30,Assumptions!$C$27,IF(B16&lt;=40,Assumptions!$C$28,IF(B16&lt;=50,Assumptions!$C$29,Assumptions!$C$30))))))</f>
        <v>42714669.8549257</v>
      </c>
      <c r="E16" s="56" t="n">
        <f aca="false">E15*(1+Assumptions!$C$20)</f>
        <v>30017.9185571774</v>
      </c>
      <c r="F16" s="10" t="n">
        <f aca="false">D16*E16</f>
        <v>1282205480901.88</v>
      </c>
      <c r="G16" s="10" t="n">
        <f aca="false">Assumptions!$C$7*(1+Assumptions!$C$14)^(B16-1)*(Assumptions!$C$47+(1-Assumptions!$C$47)*MAX(0,1-B16/Assumptions!$C$18))*Assumptions!$C$10*(1+Assumptions!$C$13)^(B16-1)</f>
        <v>1405595202563.24</v>
      </c>
      <c r="H16" s="10" t="n">
        <f aca="false">IF(B16&lt;=Assumptions!$C$18+Assumptions!$C$35,SUMPRODUCT((ROW(H$4:H16)&gt;=ROW(H16)-Assumptions!$C$35+1)*IF(ROW(H$4:H16)-3&lt;=Assumptions!$C$18,(Assumptions!$C$7*(1+Assumptions!$C$14)^(ROW(H$4:H16)-4)*(1-Assumptions!$C$47)/Assumptions!$C$18),0))*Assumptions!$C$34/Assumptions!$C$35,0)</f>
        <v>280698498982.285</v>
      </c>
      <c r="I16" s="10" t="n">
        <f aca="false">Assumptions!$C$7*(1+Assumptions!$C$14)^(B16-1)*(1-Assumptions!$C$47)*MIN(1,B16/Assumptions!$C$18)</f>
        <v>43467425.3089187</v>
      </c>
      <c r="J16" s="10" t="n">
        <f aca="false">I16*Assumptions!$C$8*(1+Assumptions!$C$13)^(B16-1)*Assumptions!$C$39</f>
        <v>533969318251.048</v>
      </c>
      <c r="K16" s="10" t="n">
        <f aca="false">J16*Assumptions!$C$40</f>
        <v>106793863650.21</v>
      </c>
      <c r="L16" s="10" t="n">
        <f aca="false">J16*(1-Assumptions!$C$40)</f>
        <v>427175454600.838</v>
      </c>
      <c r="M16" s="10" t="n">
        <f aca="false">O15*(VLOOKUP(B16,'Scenario Inputs'!B10:I69,COLUMN('Scenario Inputs'!H1)-1,FALSE())-Assumptions!$C$42)</f>
        <v>31870264140.3574</v>
      </c>
      <c r="N16" s="10" t="n">
        <f aca="false">IF(B16&lt;=Assumptions!$C$43,0,MIN(O15*Assumptions!$C$44,MAX(0,F16+H16-G16)))</f>
        <v>19512406616.5453</v>
      </c>
      <c r="O16" s="10" t="n">
        <f aca="false">O15+K16+M16-N16</f>
        <v>769565275058.866</v>
      </c>
      <c r="P16" s="10" t="n">
        <f aca="false">G16-F16-H16</f>
        <v>-157308777320.921</v>
      </c>
      <c r="Q16" s="10" t="n">
        <f aca="false">N16</f>
        <v>19512406616.5453</v>
      </c>
      <c r="R16" s="10" t="n">
        <f aca="false">P16+Q16-T16</f>
        <v>-233910847989.564</v>
      </c>
      <c r="S16" s="10" t="n">
        <f aca="false">S15*(1+0.03)+R16</f>
        <v>-693806352806.943</v>
      </c>
      <c r="T16" s="15" t="n">
        <f aca="false">J16*Assumptions!$C$52*MAX(0,1-(B16-1)/Assumptions!$C$53)</f>
        <v>96114477285.1886</v>
      </c>
    </row>
    <row r="17" customFormat="false" ht="15" hidden="false" customHeight="true" outlineLevel="0" collapsed="false">
      <c r="B17" s="1" t="n">
        <v>14</v>
      </c>
      <c r="C17" s="1" t="n">
        <f aca="false">2025+B17</f>
        <v>2039</v>
      </c>
      <c r="D17" s="10" t="n">
        <f aca="false">D16*(1-IF(B17&lt;=10,Assumptions!$C$25,IF(B17&lt;=20,Assumptions!$C$26,IF(B17&lt;=30,Assumptions!$C$27,IF(B17&lt;=40,Assumptions!$C$28,IF(B17&lt;=50,Assumptions!$C$29,Assumptions!$C$30))))))</f>
        <v>41091512.4004385</v>
      </c>
      <c r="E17" s="56" t="n">
        <f aca="false">E16*(1+Assumptions!$C$20)</f>
        <v>30768.3665211068</v>
      </c>
      <c r="F17" s="10" t="n">
        <f aca="false">D17*E17</f>
        <v>1264318714443.3</v>
      </c>
      <c r="G17" s="10" t="n">
        <f aca="false">Assumptions!$C$7*(1+Assumptions!$C$14)^(B17-1)*(Assumptions!$C$47+(1-Assumptions!$C$47)*MAX(0,1-B17/Assumptions!$C$18))*Assumptions!$C$10*(1+Assumptions!$C$13)^(B17-1)</f>
        <v>1422284075269.03</v>
      </c>
      <c r="H17" s="10" t="n">
        <f aca="false">IF(B17&lt;=Assumptions!$C$18+Assumptions!$C$35,SUMPRODUCT((ROW(H$4:H17)&gt;=ROW(H17)-Assumptions!$C$35+1)*IF(ROW(H$4:H17)-3&lt;=Assumptions!$C$18,(Assumptions!$C$7*(1+Assumptions!$C$14)^(ROW(H$4:H17)-4)*(1-Assumptions!$C$47)/Assumptions!$C$18),0))*Assumptions!$C$34/Assumptions!$C$35,0)</f>
        <v>282101991477.197</v>
      </c>
      <c r="I17" s="10" t="n">
        <f aca="false">Assumptions!$C$7*(1+Assumptions!$C$14)^(B17-1)*(1-Assumptions!$C$47)*MIN(1,B17/Assumptions!$C$18)</f>
        <v>47045128.7766527</v>
      </c>
      <c r="J17" s="10" t="n">
        <f aca="false">I17*Assumptions!$C$8*(1+Assumptions!$C$13)^(B17-1)*Assumptions!$C$39</f>
        <v>595256673617.385</v>
      </c>
      <c r="K17" s="10" t="n">
        <f aca="false">J17*Assumptions!$C$40</f>
        <v>119051334723.477</v>
      </c>
      <c r="L17" s="10" t="n">
        <f aca="false">J17*(1-Assumptions!$C$40)</f>
        <v>476205338893.908</v>
      </c>
      <c r="M17" s="10" t="n">
        <f aca="false">O16*(VLOOKUP(B17,'Scenario Inputs'!B10:I69,COLUMN('Scenario Inputs'!H1)-1,FALSE())-Assumptions!$C$42)</f>
        <v>37708698477.8844</v>
      </c>
      <c r="N17" s="10" t="n">
        <f aca="false">IF(B17&lt;=Assumptions!$C$43,0,MIN(O16*Assumptions!$C$44,MAX(0,F17+H17-G17)))</f>
        <v>23086958251.766</v>
      </c>
      <c r="O17" s="10" t="n">
        <f aca="false">O16+K17+M17-N17</f>
        <v>903238350008.462</v>
      </c>
      <c r="P17" s="10" t="n">
        <f aca="false">G17-F17-H17</f>
        <v>-124136630651.46</v>
      </c>
      <c r="Q17" s="10" t="n">
        <f aca="false">N17</f>
        <v>23086958251.766</v>
      </c>
      <c r="R17" s="10" t="n">
        <f aca="false">P17+Q17-T17</f>
        <v>-202243306914.649</v>
      </c>
      <c r="S17" s="10" t="n">
        <f aca="false">S16*(1+0.03)+R17</f>
        <v>-916863850305.8</v>
      </c>
      <c r="T17" s="15" t="n">
        <f aca="false">J17*Assumptions!$C$52*MAX(0,1-(B17-1)/Assumptions!$C$53)</f>
        <v>101193634514.955</v>
      </c>
    </row>
    <row r="18" customFormat="false" ht="15" hidden="false" customHeight="true" outlineLevel="0" collapsed="false">
      <c r="B18" s="1" t="n">
        <v>15</v>
      </c>
      <c r="C18" s="1" t="n">
        <f aca="false">2025+B18</f>
        <v>2040</v>
      </c>
      <c r="D18" s="10" t="n">
        <f aca="false">D17*(1-IF(B18&lt;=10,Assumptions!$C$25,IF(B18&lt;=20,Assumptions!$C$26,IF(B18&lt;=30,Assumptions!$C$27,IF(B18&lt;=40,Assumptions!$C$28,IF(B18&lt;=50,Assumptions!$C$29,Assumptions!$C$30))))))</f>
        <v>39530034.9292218</v>
      </c>
      <c r="E18" s="56" t="n">
        <f aca="false">E17*(1+Assumptions!$C$20)</f>
        <v>31537.5756841344</v>
      </c>
      <c r="F18" s="10" t="n">
        <f aca="false">D18*E18</f>
        <v>1246681468376.81</v>
      </c>
      <c r="G18" s="10" t="n">
        <f aca="false">Assumptions!$C$7*(1+Assumptions!$C$14)^(B18-1)*(Assumptions!$C$47+(1-Assumptions!$C$47)*MAX(0,1-B18/Assumptions!$C$18))*Assumptions!$C$10*(1+Assumptions!$C$13)^(B18-1)</f>
        <v>1438409531227.38</v>
      </c>
      <c r="H18" s="10" t="n">
        <f aca="false">IF(B18&lt;=Assumptions!$C$18+Assumptions!$C$35,SUMPRODUCT((ROW(H$4:H18)&gt;=ROW(H18)-Assumptions!$C$35+1)*IF(ROW(H$4:H18)-3&lt;=Assumptions!$C$18,(Assumptions!$C$7*(1+Assumptions!$C$14)^(ROW(H$4:H18)-4)*(1-Assumptions!$C$47)/Assumptions!$C$18),0))*Assumptions!$C$34/Assumptions!$C$35,0)</f>
        <v>283512501434.583</v>
      </c>
      <c r="I18" s="10" t="n">
        <f aca="false">Assumptions!$C$7*(1+Assumptions!$C$14)^(B18-1)*(1-Assumptions!$C$47)*MIN(1,B18/Assumptions!$C$18)</f>
        <v>50657522.5934314</v>
      </c>
      <c r="J18" s="10" t="n">
        <f aca="false">I18*Assumptions!$C$8*(1+Assumptions!$C$13)^(B18-1)*Assumptions!$C$39</f>
        <v>660192798958.967</v>
      </c>
      <c r="K18" s="10" t="n">
        <f aca="false">J18*Assumptions!$C$40</f>
        <v>132038559791.793</v>
      </c>
      <c r="L18" s="10" t="n">
        <f aca="false">J18*(1-Assumptions!$C$40)</f>
        <v>528154239167.174</v>
      </c>
      <c r="M18" s="10" t="n">
        <f aca="false">O17*(VLOOKUP(B18,'Scenario Inputs'!B10:I69,COLUMN('Scenario Inputs'!H1)-1,FALSE())-Assumptions!$C$42)</f>
        <v>44258679150.4146</v>
      </c>
      <c r="N18" s="10" t="n">
        <f aca="false">IF(B18&lt;=Assumptions!$C$43,0,MIN(O17*Assumptions!$C$44,MAX(0,F18+H18-G18)))</f>
        <v>27097150500.2538</v>
      </c>
      <c r="O18" s="10" t="n">
        <f aca="false">O17+K18+M18-N18</f>
        <v>1052438438450.42</v>
      </c>
      <c r="P18" s="10" t="n">
        <f aca="false">G18-F18-H18</f>
        <v>-91784438584.0115</v>
      </c>
      <c r="Q18" s="10" t="n">
        <f aca="false">N18</f>
        <v>27097150500.2538</v>
      </c>
      <c r="R18" s="10" t="n">
        <f aca="false">P18+Q18-T18</f>
        <v>-170318135917.192</v>
      </c>
      <c r="S18" s="10" t="n">
        <f aca="false">S17*(1+0.03)+R18</f>
        <v>-1114687901732.17</v>
      </c>
      <c r="T18" s="15" t="n">
        <f aca="false">J18*Assumptions!$C$52*MAX(0,1-(B18-1)/Assumptions!$C$53)</f>
        <v>105630847833.435</v>
      </c>
    </row>
    <row r="19" customFormat="false" ht="15" hidden="false" customHeight="true" outlineLevel="0" collapsed="false">
      <c r="B19" s="1" t="n">
        <v>16</v>
      </c>
      <c r="C19" s="1" t="n">
        <f aca="false">2025+B19</f>
        <v>2041</v>
      </c>
      <c r="D19" s="10" t="n">
        <f aca="false">D18*(1-IF(B19&lt;=10,Assumptions!$C$25,IF(B19&lt;=20,Assumptions!$C$26,IF(B19&lt;=30,Assumptions!$C$27,IF(B19&lt;=40,Assumptions!$C$28,IF(B19&lt;=50,Assumptions!$C$29,Assumptions!$C$30))))))</f>
        <v>38027893.6019114</v>
      </c>
      <c r="E19" s="56" t="n">
        <f aca="false">E18*(1+Assumptions!$C$20)</f>
        <v>32326.0150762378</v>
      </c>
      <c r="F19" s="10" t="n">
        <f aca="false">D19*E19</f>
        <v>1229290261892.95</v>
      </c>
      <c r="G19" s="10" t="n">
        <f aca="false">Assumptions!$C$7*(1+Assumptions!$C$14)^(B19-1)*(Assumptions!$C$47+(1-Assumptions!$C$47)*MAX(0,1-B19/Assumptions!$C$18))*Assumptions!$C$10*(1+Assumptions!$C$13)^(B19-1)</f>
        <v>1453911342763.22</v>
      </c>
      <c r="H19" s="10" t="n">
        <f aca="false">IF(B19&lt;=Assumptions!$C$18+Assumptions!$C$35,SUMPRODUCT((ROW(H$4:H19)&gt;=ROW(H19)-Assumptions!$C$35+1)*IF(ROW(H$4:H19)-3&lt;=Assumptions!$C$18,(Assumptions!$C$7*(1+Assumptions!$C$14)^(ROW(H$4:H19)-4)*(1-Assumptions!$C$47)/Assumptions!$C$18),0))*Assumptions!$C$34/Assumptions!$C$35,0)</f>
        <v>284930063941.756</v>
      </c>
      <c r="I19" s="10" t="n">
        <f aca="false">Assumptions!$C$7*(1+Assumptions!$C$14)^(B19-1)*(1-Assumptions!$C$47)*MIN(1,B19/Assumptions!$C$18)</f>
        <v>54304864.2201585</v>
      </c>
      <c r="J19" s="10" t="n">
        <f aca="false">I19*Assumptions!$C$8*(1+Assumptions!$C$13)^(B19-1)*Assumptions!$C$39</f>
        <v>728958480898.533</v>
      </c>
      <c r="K19" s="10" t="n">
        <f aca="false">J19*Assumptions!$C$40</f>
        <v>145791696179.707</v>
      </c>
      <c r="L19" s="10" t="n">
        <f aca="false">J19*(1-Assumptions!$C$40)</f>
        <v>583166784718.827</v>
      </c>
      <c r="M19" s="10" t="n">
        <f aca="false">O18*(VLOOKUP(B19,'Scenario Inputs'!B10:I69,COLUMN('Scenario Inputs'!H1)-1,FALSE())-Assumptions!$C$42)</f>
        <v>51569483484.0704</v>
      </c>
      <c r="N19" s="10" t="n">
        <f aca="false">IF(B19&lt;=Assumptions!$C$43,0,MIN(O18*Assumptions!$C$44,MAX(0,F19+H19-G19)))</f>
        <v>31573153153.5125</v>
      </c>
      <c r="O19" s="10" t="n">
        <f aca="false">O18+K19+M19-N19</f>
        <v>1218226464960.68</v>
      </c>
      <c r="P19" s="10" t="n">
        <f aca="false">G19-F19-H19</f>
        <v>-60308983071.4927</v>
      </c>
      <c r="Q19" s="10" t="n">
        <f aca="false">N19</f>
        <v>31573153153.5125</v>
      </c>
      <c r="R19" s="10" t="n">
        <f aca="false">P19+Q19-T19</f>
        <v>-138079602052.76</v>
      </c>
      <c r="S19" s="10" t="n">
        <f aca="false">S18*(1+0.03)+R19</f>
        <v>-1286208140836.89</v>
      </c>
      <c r="T19" s="15" t="n">
        <f aca="false">J19*Assumptions!$C$52*MAX(0,1-(B19-1)/Assumptions!$C$53)</f>
        <v>109343772134.78</v>
      </c>
    </row>
    <row r="20" customFormat="false" ht="15" hidden="false" customHeight="true" outlineLevel="0" collapsed="false">
      <c r="B20" s="1" t="n">
        <v>17</v>
      </c>
      <c r="C20" s="1" t="n">
        <f aca="false">2025+B20</f>
        <v>2042</v>
      </c>
      <c r="D20" s="10" t="n">
        <f aca="false">D19*(1-IF(B20&lt;=10,Assumptions!$C$25,IF(B20&lt;=20,Assumptions!$C$26,IF(B20&lt;=30,Assumptions!$C$27,IF(B20&lt;=40,Assumptions!$C$28,IF(B20&lt;=50,Assumptions!$C$29,Assumptions!$C$30))))))</f>
        <v>36582833.6450388</v>
      </c>
      <c r="E20" s="56" t="n">
        <f aca="false">E19*(1+Assumptions!$C$20)</f>
        <v>33134.1654531437</v>
      </c>
      <c r="F20" s="10" t="n">
        <f aca="false">D20*E20</f>
        <v>1212141662739.55</v>
      </c>
      <c r="G20" s="10" t="n">
        <f aca="false">Assumptions!$C$7*(1+Assumptions!$C$14)^(B20-1)*(Assumptions!$C$47+(1-Assumptions!$C$47)*MAX(0,1-B20/Assumptions!$C$18))*Assumptions!$C$10*(1+Assumptions!$C$13)^(B20-1)</f>
        <v>1468725744309.98</v>
      </c>
      <c r="H20" s="10" t="n">
        <f aca="false">IF(B20&lt;=Assumptions!$C$18+Assumptions!$C$35,SUMPRODUCT((ROW(H$4:H20)&gt;=ROW(H20)-Assumptions!$C$35+1)*IF(ROW(H$4:H20)-3&lt;=Assumptions!$C$18,(Assumptions!$C$7*(1+Assumptions!$C$14)^(ROW(H$4:H20)-4)*(1-Assumptions!$C$47)/Assumptions!$C$18),0))*Assumptions!$C$34/Assumptions!$C$35,0)</f>
        <v>286354714261.464</v>
      </c>
      <c r="I20" s="10" t="n">
        <f aca="false">Assumptions!$C$7*(1+Assumptions!$C$14)^(B20-1)*(1-Assumptions!$C$47)*MIN(1,B20/Assumptions!$C$18)</f>
        <v>57987412.825088</v>
      </c>
      <c r="J20" s="10" t="n">
        <f aca="false">I20*Assumptions!$C$8*(1+Assumptions!$C$13)^(B20-1)*Assumptions!$C$39</f>
        <v>801742707220.999</v>
      </c>
      <c r="K20" s="10" t="n">
        <f aca="false">J20*Assumptions!$C$40</f>
        <v>160348541444.2</v>
      </c>
      <c r="L20" s="10" t="n">
        <f aca="false">J20*(1-Assumptions!$C$40)</f>
        <v>641394165776.799</v>
      </c>
      <c r="M20" s="10" t="n">
        <f aca="false">O19*(VLOOKUP(B20,'Scenario Inputs'!B10:I69,COLUMN('Scenario Inputs'!H1)-1,FALSE())-Assumptions!$C$42)</f>
        <v>59693096783.0733</v>
      </c>
      <c r="N20" s="10" t="n">
        <f aca="false">IF(B20&lt;=Assumptions!$C$43,0,MIN(O19*Assumptions!$C$44,MAX(0,F20+H20-G20)))</f>
        <v>29770632691.0359</v>
      </c>
      <c r="O20" s="10" t="n">
        <f aca="false">O19+K20+M20-N20</f>
        <v>1408497470496.92</v>
      </c>
      <c r="P20" s="10" t="n">
        <f aca="false">G20-F20-H20</f>
        <v>-29770632691.036</v>
      </c>
      <c r="Q20" s="10" t="n">
        <f aca="false">N20</f>
        <v>29770632691.0359</v>
      </c>
      <c r="R20" s="10" t="n">
        <f aca="false">P20+Q20-T20</f>
        <v>-112243979010.94</v>
      </c>
      <c r="S20" s="10" t="n">
        <f aca="false">S19*(1+0.03)+R20</f>
        <v>-1437038364072.94</v>
      </c>
      <c r="T20" s="15" t="n">
        <f aca="false">J20*Assumptions!$C$52*MAX(0,1-(B20-1)/Assumptions!$C$53)</f>
        <v>112243979010.94</v>
      </c>
    </row>
    <row r="21" customFormat="false" ht="15" hidden="false" customHeight="true" outlineLevel="0" collapsed="false">
      <c r="B21" s="1" t="n">
        <v>18</v>
      </c>
      <c r="C21" s="1" t="n">
        <f aca="false">2025+B21</f>
        <v>2043</v>
      </c>
      <c r="D21" s="10" t="n">
        <f aca="false">D20*(1-IF(B21&lt;=10,Assumptions!$C$25,IF(B21&lt;=20,Assumptions!$C$26,IF(B21&lt;=30,Assumptions!$C$27,IF(B21&lt;=40,Assumptions!$C$28,IF(B21&lt;=50,Assumptions!$C$29,Assumptions!$C$30))))))</f>
        <v>35192685.9665273</v>
      </c>
      <c r="E21" s="56" t="n">
        <f aca="false">E20*(1+Assumptions!$C$20)</f>
        <v>33962.5195894723</v>
      </c>
      <c r="F21" s="10" t="n">
        <f aca="false">D21*E21</f>
        <v>1195232286544.33</v>
      </c>
      <c r="G21" s="10" t="n">
        <f aca="false">Assumptions!$C$7*(1+Assumptions!$C$14)^(B21-1)*(Assumptions!$C$47+(1-Assumptions!$C$47)*MAX(0,1-B21/Assumptions!$C$18))*Assumptions!$C$10*(1+Assumptions!$C$13)^(B21-1)</f>
        <v>1482785258108.48</v>
      </c>
      <c r="H21" s="10" t="n">
        <f aca="false">IF(B21&lt;=Assumptions!$C$18+Assumptions!$C$35,SUMPRODUCT((ROW(H$4:H21)&gt;=ROW(H21)-Assumptions!$C$35+1)*IF(ROW(H$4:H21)-3&lt;=Assumptions!$C$18,(Assumptions!$C$7*(1+Assumptions!$C$14)^(ROW(H$4:H21)-4)*(1-Assumptions!$C$47)/Assumptions!$C$18),0))*Assumptions!$C$34/Assumptions!$C$35,0)</f>
        <v>287786487832.772</v>
      </c>
      <c r="I21" s="10" t="n">
        <f aca="false">Assumptions!$C$7*(1+Assumptions!$C$14)^(B21-1)*(1-Assumptions!$C$47)*MIN(1,B21/Assumptions!$C$18)</f>
        <v>61705429.2944612</v>
      </c>
      <c r="J21" s="10" t="n">
        <f aca="false">I21*Assumptions!$C$8*(1+Assumptions!$C$13)^(B21-1)*Assumptions!$C$39</f>
        <v>878743020049.218</v>
      </c>
      <c r="K21" s="10" t="n">
        <f aca="false">J21*Assumptions!$C$40</f>
        <v>175748604009.844</v>
      </c>
      <c r="L21" s="10" t="n">
        <f aca="false">J21*(1-Assumptions!$C$40)</f>
        <v>702994416039.375</v>
      </c>
      <c r="M21" s="10" t="n">
        <f aca="false">O20*(VLOOKUP(B21,'Scenario Inputs'!B10:I69,COLUMN('Scenario Inputs'!H1)-1,FALSE())-Assumptions!$C$42)</f>
        <v>69016376054.349</v>
      </c>
      <c r="N21" s="10" t="n">
        <f aca="false">IF(B21&lt;=Assumptions!$C$43,0,MIN(O20*Assumptions!$C$44,MAX(0,F21+H21-G21)))</f>
        <v>233516268.619873</v>
      </c>
      <c r="O21" s="10" t="n">
        <f aca="false">O20+K21+M21-N21</f>
        <v>1653028934292.49</v>
      </c>
      <c r="P21" s="10" t="n">
        <f aca="false">G21-F21-H21</f>
        <v>-233516268.619812</v>
      </c>
      <c r="Q21" s="10" t="n">
        <f aca="false">N21</f>
        <v>233516268.619873</v>
      </c>
      <c r="R21" s="10" t="n">
        <f aca="false">P21+Q21-T21</f>
        <v>-114236592606.398</v>
      </c>
      <c r="S21" s="10" t="n">
        <f aca="false">S20*(1+0.03)+R21</f>
        <v>-1594386107601.53</v>
      </c>
      <c r="T21" s="15" t="n">
        <f aca="false">J21*Assumptions!$C$52*MAX(0,1-(B21-1)/Assumptions!$C$53)</f>
        <v>114236592606.398</v>
      </c>
    </row>
    <row r="22" customFormat="false" ht="15" hidden="false" customHeight="true" outlineLevel="0" collapsed="false">
      <c r="B22" s="1" t="n">
        <v>19</v>
      </c>
      <c r="C22" s="1" t="n">
        <f aca="false">2025+B22</f>
        <v>2044</v>
      </c>
      <c r="D22" s="10" t="n">
        <f aca="false">D21*(1-IF(B22&lt;=10,Assumptions!$C$25,IF(B22&lt;=20,Assumptions!$C$26,IF(B22&lt;=30,Assumptions!$C$27,IF(B22&lt;=40,Assumptions!$C$28,IF(B22&lt;=50,Assumptions!$C$29,Assumptions!$C$30))))))</f>
        <v>33855363.8997992</v>
      </c>
      <c r="E22" s="56" t="n">
        <f aca="false">E21*(1+Assumptions!$C$20)</f>
        <v>34811.5825792091</v>
      </c>
      <c r="F22" s="10" t="n">
        <f aca="false">D22*E22</f>
        <v>1178558796147.04</v>
      </c>
      <c r="G22" s="10" t="n">
        <f aca="false">Assumptions!$C$7*(1+Assumptions!$C$14)^(B22-1)*(Assumptions!$C$47+(1-Assumptions!$C$47)*MAX(0,1-B22/Assumptions!$C$18))*Assumptions!$C$10*(1+Assumptions!$C$13)^(B22-1)</f>
        <v>1496018512023.6</v>
      </c>
      <c r="H22" s="10" t="n">
        <f aca="false">IF(B22&lt;=Assumptions!$C$18+Assumptions!$C$35,SUMPRODUCT((ROW(H$4:H22)&gt;=ROW(H22)-Assumptions!$C$35+1)*IF(ROW(H$4:H22)-3&lt;=Assumptions!$C$18,(Assumptions!$C$7*(1+Assumptions!$C$14)^(ROW(H$4:H22)-4)*(1-Assumptions!$C$47)/Assumptions!$C$18),0))*Assumptions!$C$34/Assumptions!$C$35,0)</f>
        <v>289225420271.936</v>
      </c>
      <c r="I22" s="10" t="n">
        <f aca="false">Assumptions!$C$7*(1+Assumptions!$C$14)^(B22-1)*(1-Assumptions!$C$47)*MIN(1,B22/Assumptions!$C$18)</f>
        <v>65459176.2432076</v>
      </c>
      <c r="J22" s="10" t="n">
        <f aca="false">I22*Assumptions!$C$8*(1+Assumptions!$C$13)^(B22-1)*Assumptions!$C$39</f>
        <v>960165883715.278</v>
      </c>
      <c r="K22" s="10" t="n">
        <f aca="false">J22*Assumptions!$C$40</f>
        <v>192033176743.056</v>
      </c>
      <c r="L22" s="10" t="n">
        <f aca="false">J22*(1-Assumptions!$C$40)</f>
        <v>768132706972.223</v>
      </c>
      <c r="M22" s="10" t="n">
        <f aca="false">O21*(VLOOKUP(B22,'Scenario Inputs'!B10:I69,COLUMN('Scenario Inputs'!H1)-1,FALSE())-Assumptions!$C$42)</f>
        <v>80998417780.332</v>
      </c>
      <c r="N22" s="10" t="n">
        <f aca="false">IF(B22&lt;=Assumptions!$C$43,0,MIN(O21*Assumptions!$C$44,MAX(0,F22+H22-G22)))</f>
        <v>0</v>
      </c>
      <c r="O22" s="10" t="n">
        <f aca="false">O21+K22+M22-N22</f>
        <v>1926060528815.88</v>
      </c>
      <c r="P22" s="10" t="n">
        <f aca="false">G22-F22-H22</f>
        <v>28234295604.6275</v>
      </c>
      <c r="Q22" s="10" t="n">
        <f aca="false">N22</f>
        <v>0</v>
      </c>
      <c r="R22" s="10" t="n">
        <f aca="false">P22+Q22-T22</f>
        <v>-86985610441.2059</v>
      </c>
      <c r="S22" s="10" t="n">
        <f aca="false">S21*(1+0.03)+R22</f>
        <v>-1729203301270.78</v>
      </c>
      <c r="T22" s="15" t="n">
        <f aca="false">J22*Assumptions!$C$52*MAX(0,1-(B22-1)/Assumptions!$C$53)</f>
        <v>115219906045.833</v>
      </c>
    </row>
    <row r="23" customFormat="false" ht="15" hidden="false" customHeight="true" outlineLevel="0" collapsed="false">
      <c r="B23" s="1" t="n">
        <v>20</v>
      </c>
      <c r="C23" s="1" t="n">
        <f aca="false">2025+B23</f>
        <v>2045</v>
      </c>
      <c r="D23" s="10" t="n">
        <f aca="false">D22*(1-IF(B23&lt;=10,Assumptions!$C$25,IF(B23&lt;=20,Assumptions!$C$26,IF(B23&lt;=30,Assumptions!$C$27,IF(B23&lt;=40,Assumptions!$C$28,IF(B23&lt;=50,Assumptions!$C$29,Assumptions!$C$30))))))</f>
        <v>32568860.0716069</v>
      </c>
      <c r="E23" s="56" t="n">
        <f aca="false">E22*(1+Assumptions!$C$20)</f>
        <v>35681.8721436894</v>
      </c>
      <c r="F23" s="10" t="n">
        <f aca="false">D23*E23</f>
        <v>1162117900940.79</v>
      </c>
      <c r="G23" s="10" t="n">
        <f aca="false">Assumptions!$C$7*(1+Assumptions!$C$14)^(B23-1)*(Assumptions!$C$47+(1-Assumptions!$C$47)*MAX(0,1-B23/Assumptions!$C$18))*Assumptions!$C$10*(1+Assumptions!$C$13)^(B23-1)</f>
        <v>1508350049139.89</v>
      </c>
      <c r="H23" s="10" t="n">
        <f aca="false">IF(B23&lt;=Assumptions!$C$18+Assumptions!$C$35,SUMPRODUCT((ROW(H$4:H23)&gt;=ROW(H23)-Assumptions!$C$35+1)*IF(ROW(H$4:H23)-3&lt;=Assumptions!$C$18,(Assumptions!$C$7*(1+Assumptions!$C$14)^(ROW(H$4:H23)-4)*(1-Assumptions!$C$47)/Assumptions!$C$18),0))*Assumptions!$C$34/Assumptions!$C$35,0)</f>
        <v>290671547373.295</v>
      </c>
      <c r="I23" s="10" t="n">
        <f aca="false">Assumptions!$C$7*(1+Assumptions!$C$14)^(B23-1)*(1-Assumptions!$C$47)*MIN(1,B23/Assumptions!$C$18)</f>
        <v>69248918.0257091</v>
      </c>
      <c r="J23" s="10" t="n">
        <f aca="false">I23*Assumptions!$C$8*(1+Assumptions!$C$13)^(B23-1)*Assumptions!$C$39</f>
        <v>1046227067924.07</v>
      </c>
      <c r="K23" s="10" t="n">
        <f aca="false">J23*Assumptions!$C$40</f>
        <v>209245413584.815</v>
      </c>
      <c r="L23" s="10" t="n">
        <f aca="false">J23*(1-Assumptions!$C$40)</f>
        <v>836981654339.259</v>
      </c>
      <c r="M23" s="10" t="n">
        <f aca="false">O22*(VLOOKUP(B23,'Scenario Inputs'!B10:I69,COLUMN('Scenario Inputs'!H1)-1,FALSE())-Assumptions!$C$42)</f>
        <v>94376965911.978</v>
      </c>
      <c r="N23" s="10" t="n">
        <f aca="false">IF(B23&lt;=Assumptions!$C$43,0,MIN(O22*Assumptions!$C$44,MAX(0,F23+H23-G23)))</f>
        <v>0</v>
      </c>
      <c r="O23" s="10" t="n">
        <f aca="false">O22+K23+M23-N23</f>
        <v>2229682908312.67</v>
      </c>
      <c r="P23" s="10" t="n">
        <f aca="false">G23-F23-H23</f>
        <v>55560600825.8077</v>
      </c>
      <c r="Q23" s="10" t="n">
        <f aca="false">N23</f>
        <v>0</v>
      </c>
      <c r="R23" s="10" t="n">
        <f aca="false">P23+Q23-T23</f>
        <v>-59524376645.8405</v>
      </c>
      <c r="S23" s="10" t="n">
        <f aca="false">S22*(1+0.03)+R23</f>
        <v>-1840603776954.74</v>
      </c>
      <c r="T23" s="15" t="n">
        <f aca="false">J23*Assumptions!$C$52*MAX(0,1-(B23-1)/Assumptions!$C$53)</f>
        <v>115084977471.648</v>
      </c>
    </row>
    <row r="24" customFormat="false" ht="15" hidden="false" customHeight="true" outlineLevel="0" collapsed="false">
      <c r="B24" s="1" t="n">
        <v>21</v>
      </c>
      <c r="C24" s="1" t="n">
        <f aca="false">2025+B24</f>
        <v>2046</v>
      </c>
      <c r="D24" s="10" t="n">
        <f aca="false">D23*(1-IF(B24&lt;=10,Assumptions!$C$25,IF(B24&lt;=20,Assumptions!$C$26,IF(B24&lt;=30,Assumptions!$C$27,IF(B24&lt;=40,Assumptions!$C$28,IF(B24&lt;=50,Assumptions!$C$29,Assumptions!$C$30))))))</f>
        <v>30126195.5662364</v>
      </c>
      <c r="E24" s="56" t="n">
        <f aca="false">E23*(1+Assumptions!$C$20)</f>
        <v>36573.9189472816</v>
      </c>
      <c r="F24" s="10" t="n">
        <f aca="false">D24*E24</f>
        <v>1101833034829.48</v>
      </c>
      <c r="G24" s="10" t="n">
        <f aca="false">Assumptions!$C$7*(1+Assumptions!$C$14)^(B24-1)*(Assumptions!$C$47+(1-Assumptions!$C$47)*MAX(0,1-B24/Assumptions!$C$18))*Assumptions!$C$10*(1+Assumptions!$C$13)^(B24-1)</f>
        <v>1519700128783.43</v>
      </c>
      <c r="H24" s="10" t="n">
        <f aca="false">IF(B24&lt;=Assumptions!$C$18+Assumptions!$C$35,SUMPRODUCT((ROW(H$4:H24)&gt;=ROW(H24)-Assumptions!$C$35+1)*IF(ROW(H$4:H24)-3&lt;=Assumptions!$C$18,(Assumptions!$C$7*(1+Assumptions!$C$14)^(ROW(H$4:H24)-4)*(1-Assumptions!$C$47)/Assumptions!$C$18),0))*Assumptions!$C$34/Assumptions!$C$35,0)</f>
        <v>292124905110.162</v>
      </c>
      <c r="I24" s="10" t="n">
        <f aca="false">Assumptions!$C$7*(1+Assumptions!$C$14)^(B24-1)*(1-Assumptions!$C$47)*MIN(1,B24/Assumptions!$C$18)</f>
        <v>73074920.7466295</v>
      </c>
      <c r="J24" s="10" t="n">
        <f aca="false">I24*Assumptions!$C$8*(1+Assumptions!$C$13)^(B24-1)*Assumptions!$C$39</f>
        <v>1137152046829.69</v>
      </c>
      <c r="K24" s="10" t="n">
        <f aca="false">J24*Assumptions!$C$40</f>
        <v>227430409365.937</v>
      </c>
      <c r="L24" s="10" t="n">
        <f aca="false">J24*(1-Assumptions!$C$40)</f>
        <v>909721637463.748</v>
      </c>
      <c r="M24" s="10" t="n">
        <f aca="false">O23*(VLOOKUP(B24,'Scenario Inputs'!B10:I69,COLUMN('Scenario Inputs'!H1)-1,FALSE())-Assumptions!$C$42)</f>
        <v>109254462507.321</v>
      </c>
      <c r="N24" s="10" t="n">
        <f aca="false">IF(B24&lt;=Assumptions!$C$43,0,MIN(O23*Assumptions!$C$44,MAX(0,F24+H24-G24)))</f>
        <v>0</v>
      </c>
      <c r="O24" s="10" t="n">
        <f aca="false">O23+K24+M24-N24</f>
        <v>2566367780185.93</v>
      </c>
      <c r="P24" s="10" t="n">
        <f aca="false">G24-F24-H24</f>
        <v>125742188843.787</v>
      </c>
      <c r="Q24" s="10" t="n">
        <f aca="false">N24</f>
        <v>0</v>
      </c>
      <c r="R24" s="10" t="n">
        <f aca="false">P24+Q24-T24</f>
        <v>12026984160.8186</v>
      </c>
      <c r="S24" s="10" t="n">
        <f aca="false">S23*(1+0.03)+R24</f>
        <v>-1883794906102.56</v>
      </c>
      <c r="T24" s="15" t="n">
        <f aca="false">J24*Assumptions!$C$52*MAX(0,1-(B24-1)/Assumptions!$C$53)</f>
        <v>113715204682.969</v>
      </c>
    </row>
    <row r="25" customFormat="false" ht="15" hidden="false" customHeight="true" outlineLevel="0" collapsed="false">
      <c r="B25" s="1" t="n">
        <v>22</v>
      </c>
      <c r="C25" s="1" t="n">
        <f aca="false">2025+B25</f>
        <v>2047</v>
      </c>
      <c r="D25" s="10" t="n">
        <f aca="false">D24*(1-IF(B25&lt;=10,Assumptions!$C$25,IF(B25&lt;=20,Assumptions!$C$26,IF(B25&lt;=30,Assumptions!$C$27,IF(B25&lt;=40,Assumptions!$C$28,IF(B25&lt;=50,Assumptions!$C$29,Assumptions!$C$30))))))</f>
        <v>27866730.8987686</v>
      </c>
      <c r="E25" s="56" t="n">
        <f aca="false">E24*(1+Assumptions!$C$20)</f>
        <v>37488.2669209636</v>
      </c>
      <c r="F25" s="10" t="n">
        <f aca="false">D25*E25</f>
        <v>1044675446147.7</v>
      </c>
      <c r="G25" s="10" t="n">
        <f aca="false">Assumptions!$C$7*(1+Assumptions!$C$14)^(B25-1)*(Assumptions!$C$47+(1-Assumptions!$C$47)*MAX(0,1-B25/Assumptions!$C$18))*Assumptions!$C$10*(1+Assumptions!$C$13)^(B25-1)</f>
        <v>1529984518602.33</v>
      </c>
      <c r="H25" s="10" t="n">
        <f aca="false">IF(B25&lt;=Assumptions!$C$18+Assumptions!$C$35,SUMPRODUCT((ROW(H$4:H25)&gt;=ROW(H25)-Assumptions!$C$35+1)*IF(ROW(H$4:H25)-3&lt;=Assumptions!$C$18,(Assumptions!$C$7*(1+Assumptions!$C$14)^(ROW(H$4:H25)-4)*(1-Assumptions!$C$47)/Assumptions!$C$18),0))*Assumptions!$C$34/Assumptions!$C$35,0)</f>
        <v>293585529635.712</v>
      </c>
      <c r="I25" s="10" t="n">
        <f aca="false">Assumptions!$C$7*(1+Assumptions!$C$14)^(B25-1)*(1-Assumptions!$C$47)*MIN(1,B25/Assumptions!$C$18)</f>
        <v>76937452.2718085</v>
      </c>
      <c r="J25" s="10" t="n">
        <f aca="false">I25*Assumptions!$C$8*(1+Assumptions!$C$13)^(B25-1)*Assumptions!$C$39</f>
        <v>1233176414669.83</v>
      </c>
      <c r="K25" s="10" t="n">
        <f aca="false">J25*Assumptions!$C$40</f>
        <v>246635282933.966</v>
      </c>
      <c r="L25" s="10" t="n">
        <f aca="false">J25*(1-Assumptions!$C$40)</f>
        <v>986541131735.866</v>
      </c>
      <c r="M25" s="10" t="n">
        <f aca="false">O24*(VLOOKUP(B25,'Scenario Inputs'!B10:I69,COLUMN('Scenario Inputs'!H1)-1,FALSE())-Assumptions!$C$42)</f>
        <v>125752021229.11</v>
      </c>
      <c r="N25" s="10" t="n">
        <f aca="false">IF(B25&lt;=Assumptions!$C$43,0,MIN(O24*Assumptions!$C$44,MAX(0,F25+H25-G25)))</f>
        <v>0</v>
      </c>
      <c r="O25" s="10" t="n">
        <f aca="false">O24+K25+M25-N25</f>
        <v>2938755084349.01</v>
      </c>
      <c r="P25" s="10" t="n">
        <f aca="false">G25-F25-H25</f>
        <v>191723542818.91</v>
      </c>
      <c r="Q25" s="10" t="n">
        <f aca="false">N25</f>
        <v>0</v>
      </c>
      <c r="R25" s="10" t="n">
        <f aca="false">P25+Q25-T25</f>
        <v>80737665498.6254</v>
      </c>
      <c r="S25" s="10" t="n">
        <f aca="false">S24*(1+0.03)+R25</f>
        <v>-1859571087787.02</v>
      </c>
      <c r="T25" s="15" t="n">
        <f aca="false">J25*Assumptions!$C$52*MAX(0,1-(B25-1)/Assumptions!$C$53)</f>
        <v>110985877320.285</v>
      </c>
    </row>
    <row r="26" customFormat="false" ht="15" hidden="false" customHeight="true" outlineLevel="0" collapsed="false">
      <c r="B26" s="1" t="n">
        <v>23</v>
      </c>
      <c r="C26" s="1" t="n">
        <f aca="false">2025+B26</f>
        <v>2048</v>
      </c>
      <c r="D26" s="10" t="n">
        <f aca="false">D25*(1-IF(B26&lt;=10,Assumptions!$C$25,IF(B26&lt;=20,Assumptions!$C$26,IF(B26&lt;=30,Assumptions!$C$27,IF(B26&lt;=40,Assumptions!$C$28,IF(B26&lt;=50,Assumptions!$C$29,Assumptions!$C$30))))))</f>
        <v>25776726.081361</v>
      </c>
      <c r="E26" s="56" t="n">
        <f aca="false">E25*(1+Assumptions!$C$20)</f>
        <v>38425.4735939877</v>
      </c>
      <c r="F26" s="10" t="n">
        <f aca="false">D26*E26</f>
        <v>990482907378.791</v>
      </c>
      <c r="G26" s="10" t="n">
        <f aca="false">Assumptions!$C$7*(1+Assumptions!$C$14)^(B26-1)*(Assumptions!$C$47+(1-Assumptions!$C$47)*MAX(0,1-B26/Assumptions!$C$18))*Assumptions!$C$10*(1+Assumptions!$C$13)^(B26-1)</f>
        <v>1539114277323.12</v>
      </c>
      <c r="H26" s="10" t="n">
        <f aca="false">IF(B26&lt;=Assumptions!$C$18+Assumptions!$C$35,SUMPRODUCT((ROW(H$4:H26)&gt;=ROW(H26)-Assumptions!$C$35+1)*IF(ROW(H$4:H26)-3&lt;=Assumptions!$C$18,(Assumptions!$C$7*(1+Assumptions!$C$14)^(ROW(H$4:H26)-4)*(1-Assumptions!$C$47)/Assumptions!$C$18),0))*Assumptions!$C$34/Assumptions!$C$35,0)</f>
        <v>295053457283.891</v>
      </c>
      <c r="I26" s="10" t="n">
        <f aca="false">Assumptions!$C$7*(1+Assumptions!$C$14)^(B26-1)*(1-Assumptions!$C$47)*MIN(1,B26/Assumptions!$C$18)</f>
        <v>80836782.2392206</v>
      </c>
      <c r="J26" s="10" t="n">
        <f aca="false">I26*Assumptions!$C$8*(1+Assumptions!$C$13)^(B26-1)*Assumptions!$C$39</f>
        <v>1334546318629.36</v>
      </c>
      <c r="K26" s="10" t="n">
        <f aca="false">J26*Assumptions!$C$40</f>
        <v>266909263725.872</v>
      </c>
      <c r="L26" s="10" t="n">
        <f aca="false">J26*(1-Assumptions!$C$40)</f>
        <v>1067637054903.49</v>
      </c>
      <c r="M26" s="10" t="n">
        <f aca="false">O25*(VLOOKUP(B26,'Scenario Inputs'!B10:I69,COLUMN('Scenario Inputs'!H1)-1,FALSE())-Assumptions!$C$42)</f>
        <v>143998999133.101</v>
      </c>
      <c r="N26" s="10" t="n">
        <f aca="false">IF(B26&lt;=Assumptions!$C$43,0,MIN(O25*Assumptions!$C$44,MAX(0,F26+H26-G26)))</f>
        <v>0</v>
      </c>
      <c r="O26" s="10" t="n">
        <f aca="false">O25+K26+M26-N26</f>
        <v>3349663347207.98</v>
      </c>
      <c r="P26" s="10" t="n">
        <f aca="false">G26-F26-H26</f>
        <v>253577912660.443</v>
      </c>
      <c r="Q26" s="10" t="n">
        <f aca="false">N26</f>
        <v>0</v>
      </c>
      <c r="R26" s="10" t="n">
        <f aca="false">P26+Q26-T26</f>
        <v>146814207170.094</v>
      </c>
      <c r="S26" s="10" t="n">
        <f aca="false">S25*(1+0.03)+R26</f>
        <v>-1768544013250.53</v>
      </c>
      <c r="T26" s="15" t="n">
        <f aca="false">J26*Assumptions!$C$52*MAX(0,1-(B26-1)/Assumptions!$C$53)</f>
        <v>106763705490.349</v>
      </c>
    </row>
    <row r="27" customFormat="false" ht="15" hidden="false" customHeight="true" outlineLevel="0" collapsed="false">
      <c r="B27" s="1" t="n">
        <v>24</v>
      </c>
      <c r="C27" s="1" t="n">
        <f aca="false">2025+B27</f>
        <v>2049</v>
      </c>
      <c r="D27" s="10" t="n">
        <f aca="false">D26*(1-IF(B27&lt;=10,Assumptions!$C$25,IF(B27&lt;=20,Assumptions!$C$26,IF(B27&lt;=30,Assumptions!$C$27,IF(B27&lt;=40,Assumptions!$C$28,IF(B27&lt;=50,Assumptions!$C$29,Assumptions!$C$30))))))</f>
        <v>23843471.6252589</v>
      </c>
      <c r="E27" s="56" t="n">
        <f aca="false">E26*(1+Assumptions!$C$20)</f>
        <v>39386.1104338374</v>
      </c>
      <c r="F27" s="10" t="n">
        <f aca="false">D27*E27</f>
        <v>939101606558.516</v>
      </c>
      <c r="G27" s="10" t="n">
        <f aca="false">Assumptions!$C$7*(1+Assumptions!$C$14)^(B27-1)*(Assumptions!$C$47+(1-Assumptions!$C$47)*MAX(0,1-B27/Assumptions!$C$18))*Assumptions!$C$10*(1+Assumptions!$C$13)^(B27-1)</f>
        <v>1546995527784.61</v>
      </c>
      <c r="H27" s="10" t="n">
        <f aca="false">IF(B27&lt;=Assumptions!$C$18+Assumptions!$C$35,SUMPRODUCT((ROW(H$4:H27)&gt;=ROW(H27)-Assumptions!$C$35+1)*IF(ROW(H$4:H27)-3&lt;=Assumptions!$C$18,(Assumptions!$C$7*(1+Assumptions!$C$14)^(ROW(H$4:H27)-4)*(1-Assumptions!$C$47)/Assumptions!$C$18),0))*Assumptions!$C$34/Assumptions!$C$35,0)</f>
        <v>296528724570.31</v>
      </c>
      <c r="I27" s="10" t="n">
        <f aca="false">Assumptions!$C$7*(1+Assumptions!$C$14)^(B27-1)*(1-Assumptions!$C$47)*MIN(1,B27/Assumptions!$C$18)</f>
        <v>84773182.0700001</v>
      </c>
      <c r="J27" s="10" t="n">
        <f aca="false">I27*Assumptions!$C$8*(1+Assumptions!$C$13)^(B27-1)*Assumptions!$C$39</f>
        <v>1441518909630.45</v>
      </c>
      <c r="K27" s="10" t="n">
        <f aca="false">J27*Assumptions!$C$40</f>
        <v>288303781926.091</v>
      </c>
      <c r="L27" s="10" t="n">
        <f aca="false">J27*(1-Assumptions!$C$40)</f>
        <v>1153215127704.36</v>
      </c>
      <c r="M27" s="10" t="n">
        <f aca="false">O26*(VLOOKUP(B27,'Scenario Inputs'!B10:I69,COLUMN('Scenario Inputs'!H1)-1,FALSE())-Assumptions!$C$42)</f>
        <v>164133504013.191</v>
      </c>
      <c r="N27" s="10" t="n">
        <f aca="false">IF(B27&lt;=Assumptions!$C$43,0,MIN(O26*Assumptions!$C$44,MAX(0,F27+H27-G27)))</f>
        <v>0</v>
      </c>
      <c r="O27" s="10" t="n">
        <f aca="false">O26+K27+M27-N27</f>
        <v>3802100633147.26</v>
      </c>
      <c r="P27" s="10" t="n">
        <f aca="false">G27-F27-H27</f>
        <v>311365196655.783</v>
      </c>
      <c r="Q27" s="10" t="n">
        <f aca="false">N27</f>
        <v>0</v>
      </c>
      <c r="R27" s="10" t="n">
        <f aca="false">P27+Q27-T27</f>
        <v>210458872981.652</v>
      </c>
      <c r="S27" s="10" t="n">
        <f aca="false">S26*(1+0.03)+R27</f>
        <v>-1611141460666.4</v>
      </c>
      <c r="T27" s="15" t="n">
        <f aca="false">J27*Assumptions!$C$52*MAX(0,1-(B27-1)/Assumptions!$C$53)</f>
        <v>100906323674.132</v>
      </c>
    </row>
    <row r="28" customFormat="false" ht="15" hidden="false" customHeight="true" outlineLevel="0" collapsed="false">
      <c r="B28" s="1" t="n">
        <v>25</v>
      </c>
      <c r="C28" s="1" t="n">
        <f aca="false">2025+B28</f>
        <v>2050</v>
      </c>
      <c r="D28" s="10" t="n">
        <f aca="false">D27*(1-IF(B28&lt;=10,Assumptions!$C$25,IF(B28&lt;=20,Assumptions!$C$26,IF(B28&lt;=30,Assumptions!$C$27,IF(B28&lt;=40,Assumptions!$C$28,IF(B28&lt;=50,Assumptions!$C$29,Assumptions!$C$30))))))</f>
        <v>22055211.2533645</v>
      </c>
      <c r="E28" s="56" t="n">
        <f aca="false">E27*(1+Assumptions!$C$20)</f>
        <v>40370.7631946833</v>
      </c>
      <c r="F28" s="10" t="n">
        <f aca="false">D28*E28</f>
        <v>890385710718.293</v>
      </c>
      <c r="G28" s="10" t="n">
        <f aca="false">Assumptions!$C$7*(1+Assumptions!$C$14)^(B28-1)*(Assumptions!$C$47+(1-Assumptions!$C$47)*MAX(0,1-B28/Assumptions!$C$18))*Assumptions!$C$10*(1+Assumptions!$C$13)^(B28-1)</f>
        <v>1553529219833.83</v>
      </c>
      <c r="H28" s="10" t="n">
        <f aca="false">IF(B28&lt;=Assumptions!$C$18+Assumptions!$C$35,SUMPRODUCT((ROW(H$4:H28)&gt;=ROW(H28)-Assumptions!$C$35+1)*IF(ROW(H$4:H28)-3&lt;=Assumptions!$C$18,(Assumptions!$C$7*(1+Assumptions!$C$14)^(ROW(H$4:H28)-4)*(1-Assumptions!$C$47)/Assumptions!$C$18),0))*Assumptions!$C$34/Assumptions!$C$35,0)</f>
        <v>298011368193.162</v>
      </c>
      <c r="I28" s="10" t="n">
        <f aca="false">Assumptions!$C$7*(1+Assumptions!$C$14)^(B28-1)*(1-Assumptions!$C$47)*MIN(1,B28/Assumptions!$C$18)</f>
        <v>88746924.9795313</v>
      </c>
      <c r="J28" s="10" t="n">
        <f aca="false">I28*Assumptions!$C$8*(1+Assumptions!$C$13)^(B28-1)*Assumptions!$C$39</f>
        <v>1554362811774.96</v>
      </c>
      <c r="K28" s="10" t="n">
        <f aca="false">J28*Assumptions!$C$40</f>
        <v>310872562354.992</v>
      </c>
      <c r="L28" s="10" t="n">
        <f aca="false">J28*(1-Assumptions!$C$40)</f>
        <v>1243490249419.97</v>
      </c>
      <c r="M28" s="10" t="n">
        <f aca="false">O27*(VLOOKUP(B28,'Scenario Inputs'!B10:I69,COLUMN('Scenario Inputs'!H1)-1,FALSE())-Assumptions!$C$42)</f>
        <v>186302931024.216</v>
      </c>
      <c r="N28" s="10" t="n">
        <f aca="false">IF(B28&lt;=Assumptions!$C$43,0,MIN(O27*Assumptions!$C$44,MAX(0,F28+H28-G28)))</f>
        <v>0</v>
      </c>
      <c r="O28" s="10" t="n">
        <f aca="false">O27+K28+M28-N28</f>
        <v>4299276126526.47</v>
      </c>
      <c r="P28" s="10" t="n">
        <f aca="false">G28-F28-H28</f>
        <v>365132140922.379</v>
      </c>
      <c r="Q28" s="10" t="n">
        <f aca="false">N28</f>
        <v>0</v>
      </c>
      <c r="R28" s="10" t="n">
        <f aca="false">P28+Q28-T28</f>
        <v>271870372215.882</v>
      </c>
      <c r="S28" s="10" t="n">
        <f aca="false">S27*(1+0.03)+R28</f>
        <v>-1387605332270.51</v>
      </c>
      <c r="T28" s="15" t="n">
        <f aca="false">J28*Assumptions!$C$52*MAX(0,1-(B28-1)/Assumptions!$C$53)</f>
        <v>93261768706.4977</v>
      </c>
    </row>
    <row r="29" customFormat="false" ht="15" hidden="false" customHeight="true" outlineLevel="0" collapsed="false">
      <c r="B29" s="1" t="n">
        <v>26</v>
      </c>
      <c r="C29" s="1" t="n">
        <f aca="false">2025+B29</f>
        <v>2051</v>
      </c>
      <c r="D29" s="10" t="n">
        <f aca="false">D28*(1-IF(B29&lt;=10,Assumptions!$C$25,IF(B29&lt;=20,Assumptions!$C$26,IF(B29&lt;=30,Assumptions!$C$27,IF(B29&lt;=40,Assumptions!$C$28,IF(B29&lt;=50,Assumptions!$C$29,Assumptions!$C$30))))))</f>
        <v>20401070.4093622</v>
      </c>
      <c r="E29" s="56" t="n">
        <f aca="false">E28*(1+Assumptions!$C$20)</f>
        <v>41380.0322745504</v>
      </c>
      <c r="F29" s="10" t="n">
        <f aca="false">D29*E29</f>
        <v>844196951974.782</v>
      </c>
      <c r="G29" s="10" t="n">
        <f aca="false">Assumptions!$C$7*(1+Assumptions!$C$14)^(B29-1)*(Assumptions!$C$47+(1-Assumptions!$C$47)*MAX(0,1-B29/Assumptions!$C$18))*Assumptions!$C$10*(1+Assumptions!$C$13)^(B29-1)</f>
        <v>1558610882652.14</v>
      </c>
      <c r="H29" s="10" t="n">
        <f aca="false">IF(B29&lt;=Assumptions!$C$18+Assumptions!$C$35,SUMPRODUCT((ROW(H$4:H29)&gt;=ROW(H29)-Assumptions!$C$35+1)*IF(ROW(H$4:H29)-3&lt;=Assumptions!$C$18,(Assumptions!$C$7*(1+Assumptions!$C$14)^(ROW(H$4:H29)-4)*(1-Assumptions!$C$47)/Assumptions!$C$18),0))*Assumptions!$C$34/Assumptions!$C$35,0)</f>
        <v>299501425034.128</v>
      </c>
      <c r="I29" s="10" t="n">
        <f aca="false">Assumptions!$C$7*(1+Assumptions!$C$14)^(B29-1)*(1-Assumptions!$C$47)*MIN(1,B29/Assumptions!$C$18)</f>
        <v>92758285.9886061</v>
      </c>
      <c r="J29" s="10" t="n">
        <f aca="false">I29*Assumptions!$C$8*(1+Assumptions!$C$13)^(B29-1)*Assumptions!$C$39</f>
        <v>1673358611193.21</v>
      </c>
      <c r="K29" s="10" t="n">
        <f aca="false">J29*Assumptions!$C$40</f>
        <v>334671722238.641</v>
      </c>
      <c r="L29" s="10" t="n">
        <f aca="false">J29*(1-Assumptions!$C$40)</f>
        <v>1338686888954.56</v>
      </c>
      <c r="M29" s="10" t="n">
        <f aca="false">O28*(VLOOKUP(B29,'Scenario Inputs'!B10:I69,COLUMN('Scenario Inputs'!H1)-1,FALSE())-Assumptions!$C$42)</f>
        <v>210664530199.797</v>
      </c>
      <c r="N29" s="10" t="n">
        <f aca="false">IF(B29&lt;=Assumptions!$C$43,0,MIN(O28*Assumptions!$C$44,MAX(0,F29+H29-G29)))</f>
        <v>0</v>
      </c>
      <c r="O29" s="10" t="n">
        <f aca="false">O28+K29+M29-N29</f>
        <v>4844612378964.91</v>
      </c>
      <c r="P29" s="10" t="n">
        <f aca="false">G29-F29-H29</f>
        <v>414912505643.232</v>
      </c>
      <c r="Q29" s="10" t="n">
        <f aca="false">N29</f>
        <v>0</v>
      </c>
      <c r="R29" s="10" t="n">
        <f aca="false">P29+Q29-T29</f>
        <v>331244575083.572</v>
      </c>
      <c r="S29" s="10" t="n">
        <f aca="false">S28*(1+0.03)+R29</f>
        <v>-1097988917155.05</v>
      </c>
      <c r="T29" s="15" t="n">
        <f aca="false">J29*Assumptions!$C$52*MAX(0,1-(B29-1)/Assumptions!$C$53)</f>
        <v>83667930559.6602</v>
      </c>
    </row>
    <row r="30" customFormat="false" ht="15" hidden="false" customHeight="true" outlineLevel="0" collapsed="false">
      <c r="B30" s="1" t="n">
        <v>27</v>
      </c>
      <c r="C30" s="1" t="n">
        <f aca="false">2025+B30</f>
        <v>2052</v>
      </c>
      <c r="D30" s="10" t="n">
        <f aca="false">D29*(1-IF(B30&lt;=10,Assumptions!$C$25,IF(B30&lt;=20,Assumptions!$C$26,IF(B30&lt;=30,Assumptions!$C$27,IF(B30&lt;=40,Assumptions!$C$28,IF(B30&lt;=50,Assumptions!$C$29,Assumptions!$C$30))))))</f>
        <v>18870990.12866</v>
      </c>
      <c r="E30" s="56" t="n">
        <f aca="false">E29*(1+Assumptions!$C$20)</f>
        <v>42414.5330814142</v>
      </c>
      <c r="F30" s="10" t="n">
        <f aca="false">D30*E30</f>
        <v>800404235091.09</v>
      </c>
      <c r="G30" s="10" t="n">
        <f aca="false">Assumptions!$C$7*(1+Assumptions!$C$14)^(B30-1)*(Assumptions!$C$47+(1-Assumptions!$C$47)*MAX(0,1-B30/Assumptions!$C$18))*Assumptions!$C$10*(1+Assumptions!$C$13)^(B30-1)</f>
        <v>1562130366061.06</v>
      </c>
      <c r="H30" s="10" t="n">
        <f aca="false">IF(B30&lt;=Assumptions!$C$18+Assumptions!$C$35,SUMPRODUCT((ROW(H$4:H30)&gt;=ROW(H30)-Assumptions!$C$35+1)*IF(ROW(H$4:H30)-3&lt;=Assumptions!$C$18,(Assumptions!$C$7*(1+Assumptions!$C$14)^(ROW(H$4:H30)-4)*(1-Assumptions!$C$47)/Assumptions!$C$18),0))*Assumptions!$C$34/Assumptions!$C$35,0)</f>
        <v>300998932159.298</v>
      </c>
      <c r="I30" s="10" t="n">
        <f aca="false">Assumptions!$C$7*(1+Assumptions!$C$14)^(B30-1)*(1-Assumptions!$C$47)*MIN(1,B30/Assumptions!$C$18)</f>
        <v>96807541.9346472</v>
      </c>
      <c r="J30" s="10" t="n">
        <f aca="false">I30*Assumptions!$C$8*(1+Assumptions!$C$13)^(B30-1)*Assumptions!$C$39</f>
        <v>1798799365083.44</v>
      </c>
      <c r="K30" s="10" t="n">
        <f aca="false">J30*Assumptions!$C$40</f>
        <v>359759873016.688</v>
      </c>
      <c r="L30" s="10" t="n">
        <f aca="false">J30*(1-Assumptions!$C$40)</f>
        <v>1439039492066.75</v>
      </c>
      <c r="M30" s="10" t="n">
        <f aca="false">O29*(VLOOKUP(B30,'Scenario Inputs'!B10:I69,COLUMN('Scenario Inputs'!H1)-1,FALSE())-Assumptions!$C$42)</f>
        <v>237386006569.28</v>
      </c>
      <c r="N30" s="10" t="n">
        <f aca="false">IF(B30&lt;=Assumptions!$C$43,0,MIN(O29*Assumptions!$C$44,MAX(0,F30+H30-G30)))</f>
        <v>0</v>
      </c>
      <c r="O30" s="10" t="n">
        <f aca="false">O29+K30+M30-N30</f>
        <v>5441758258550.87</v>
      </c>
      <c r="P30" s="10" t="n">
        <f aca="false">G30-F30-H30</f>
        <v>460727198810.676</v>
      </c>
      <c r="Q30" s="10" t="n">
        <f aca="false">N30</f>
        <v>0</v>
      </c>
      <c r="R30" s="10" t="n">
        <f aca="false">P30+Q30-T30</f>
        <v>388775224207.338</v>
      </c>
      <c r="S30" s="10" t="n">
        <f aca="false">S29*(1+0.03)+R30</f>
        <v>-742153360462.365</v>
      </c>
      <c r="T30" s="15" t="n">
        <f aca="false">J30*Assumptions!$C$52*MAX(0,1-(B30-1)/Assumptions!$C$53)</f>
        <v>71951974603.3376</v>
      </c>
    </row>
    <row r="31" customFormat="false" ht="15" hidden="false" customHeight="true" outlineLevel="0" collapsed="false">
      <c r="B31" s="1" t="n">
        <v>28</v>
      </c>
      <c r="C31" s="1" t="n">
        <f aca="false">2025+B31</f>
        <v>2053</v>
      </c>
      <c r="D31" s="10" t="n">
        <f aca="false">D30*(1-IF(B31&lt;=10,Assumptions!$C$25,IF(B31&lt;=20,Assumptions!$C$26,IF(B31&lt;=30,Assumptions!$C$27,IF(B31&lt;=40,Assumptions!$C$28,IF(B31&lt;=50,Assumptions!$C$29,Assumptions!$C$30))))))</f>
        <v>17455665.8690105</v>
      </c>
      <c r="E31" s="56" t="n">
        <f aca="false">E30*(1+Assumptions!$C$20)</f>
        <v>43474.8964084495</v>
      </c>
      <c r="F31" s="10" t="n">
        <f aca="false">D31*E31</f>
        <v>758883265395.739</v>
      </c>
      <c r="G31" s="10" t="n">
        <f aca="false">Assumptions!$C$7*(1+Assumptions!$C$14)^(B31-1)*(Assumptions!$C$47+(1-Assumptions!$C$47)*MAX(0,1-B31/Assumptions!$C$18))*Assumptions!$C$10*(1+Assumptions!$C$13)^(B31-1)</f>
        <v>1563971570339.37</v>
      </c>
      <c r="H31" s="10" t="n">
        <f aca="false">IF(B31&lt;=Assumptions!$C$18+Assumptions!$C$35,SUMPRODUCT((ROW(H$4:H31)&gt;=ROW(H31)-Assumptions!$C$35+1)*IF(ROW(H$4:H31)-3&lt;=Assumptions!$C$18,(Assumptions!$C$7*(1+Assumptions!$C$14)^(ROW(H$4:H31)-4)*(1-Assumptions!$C$47)/Assumptions!$C$18),0))*Assumptions!$C$34/Assumptions!$C$35,0)</f>
        <v>302503926820.095</v>
      </c>
      <c r="I31" s="10" t="n">
        <f aca="false">Assumptions!$C$7*(1+Assumptions!$C$14)^(B31-1)*(1-Assumptions!$C$47)*MIN(1,B31/Assumptions!$C$18)</f>
        <v>100894971.482999</v>
      </c>
      <c r="J31" s="10" t="n">
        <f aca="false">I31*Assumptions!$C$8*(1+Assumptions!$C$13)^(B31-1)*Assumptions!$C$39</f>
        <v>1930991131757.46</v>
      </c>
      <c r="K31" s="10" t="n">
        <f aca="false">J31*Assumptions!$C$40</f>
        <v>386198226351.492</v>
      </c>
      <c r="L31" s="10" t="n">
        <f aca="false">J31*(1-Assumptions!$C$40)</f>
        <v>1544792905405.97</v>
      </c>
      <c r="M31" s="10" t="n">
        <f aca="false">O30*(VLOOKUP(B31,'Scenario Inputs'!B10:I69,COLUMN('Scenario Inputs'!H1)-1,FALSE())-Assumptions!$C$42)</f>
        <v>266646154668.993</v>
      </c>
      <c r="N31" s="10" t="n">
        <f aca="false">IF(B31&lt;=Assumptions!$C$43,0,MIN(O30*Assumptions!$C$44,MAX(0,F31+H31-G31)))</f>
        <v>0</v>
      </c>
      <c r="O31" s="10" t="n">
        <f aca="false">O30+K31+M31-N31</f>
        <v>6094602639571.36</v>
      </c>
      <c r="P31" s="10" t="n">
        <f aca="false">G31-F31-H31</f>
        <v>502584378123.537</v>
      </c>
      <c r="Q31" s="10" t="n">
        <f aca="false">N31</f>
        <v>0</v>
      </c>
      <c r="R31" s="10" t="n">
        <f aca="false">P31+Q31-T31</f>
        <v>444654644170.814</v>
      </c>
      <c r="S31" s="10" t="n">
        <f aca="false">S30*(1+0.03)+R31</f>
        <v>-319763317105.422</v>
      </c>
      <c r="T31" s="15" t="n">
        <f aca="false">J31*Assumptions!$C$52*MAX(0,1-(B31-1)/Assumptions!$C$53)</f>
        <v>57929733952.7238</v>
      </c>
    </row>
    <row r="32" customFormat="false" ht="15" hidden="false" customHeight="true" outlineLevel="0" collapsed="false">
      <c r="B32" s="1" t="n">
        <v>29</v>
      </c>
      <c r="C32" s="1" t="n">
        <f aca="false">2025+B32</f>
        <v>2054</v>
      </c>
      <c r="D32" s="10" t="n">
        <f aca="false">D31*(1-IF(B32&lt;=10,Assumptions!$C$25,IF(B32&lt;=20,Assumptions!$C$26,IF(B32&lt;=30,Assumptions!$C$27,IF(B32&lt;=40,Assumptions!$C$28,IF(B32&lt;=50,Assumptions!$C$29,Assumptions!$C$30))))))</f>
        <v>16146490.9288347</v>
      </c>
      <c r="E32" s="56" t="n">
        <f aca="false">E31*(1+Assumptions!$C$20)</f>
        <v>44561.7688186608</v>
      </c>
      <c r="F32" s="10" t="n">
        <f aca="false">D32*E32</f>
        <v>719516196003.335</v>
      </c>
      <c r="G32" s="10" t="n">
        <f aca="false">Assumptions!$C$7*(1+Assumptions!$C$14)^(B32-1)*(Assumptions!$C$47+(1-Assumptions!$C$47)*MAX(0,1-B32/Assumptions!$C$18))*Assumptions!$C$10*(1+Assumptions!$C$13)^(B32-1)</f>
        <v>1564012164063.24</v>
      </c>
      <c r="H32" s="10" t="n">
        <f aca="false">IF(B32&lt;=Assumptions!$C$18+Assumptions!$C$35,SUMPRODUCT((ROW(H$4:H32)&gt;=ROW(H32)-Assumptions!$C$35+1)*IF(ROW(H$4:H32)-3&lt;=Assumptions!$C$18,(Assumptions!$C$7*(1+Assumptions!$C$14)^(ROW(H$4:H32)-4)*(1-Assumptions!$C$47)/Assumptions!$C$18),0))*Assumptions!$C$34/Assumptions!$C$35,0)</f>
        <v>304016446454.195</v>
      </c>
      <c r="I32" s="10" t="n">
        <f aca="false">Assumptions!$C$7*(1+Assumptions!$C$14)^(B32-1)*(1-Assumptions!$C$47)*MIN(1,B32/Assumptions!$C$18)</f>
        <v>105020855.138286</v>
      </c>
      <c r="J32" s="10" t="n">
        <f aca="false">I32*Assumptions!$C$8*(1+Assumptions!$C$13)^(B32-1)*Assumptions!$C$39</f>
        <v>2070253522540.12</v>
      </c>
      <c r="K32" s="10" t="n">
        <f aca="false">J32*Assumptions!$C$40</f>
        <v>414050704508.024</v>
      </c>
      <c r="L32" s="10" t="n">
        <f aca="false">J32*(1-Assumptions!$C$40)</f>
        <v>1656202818032.1</v>
      </c>
      <c r="M32" s="10" t="n">
        <f aca="false">O31*(VLOOKUP(B32,'Scenario Inputs'!B10:I69,COLUMN('Scenario Inputs'!H1)-1,FALSE())-Assumptions!$C$42)</f>
        <v>298635529338.997</v>
      </c>
      <c r="N32" s="10" t="n">
        <f aca="false">IF(B32&lt;=Assumptions!$C$43,0,MIN(O31*Assumptions!$C$44,MAX(0,F32+H32-G32)))</f>
        <v>0</v>
      </c>
      <c r="O32" s="10" t="n">
        <f aca="false">O31+K32+M32-N32</f>
        <v>6807288873418.38</v>
      </c>
      <c r="P32" s="10" t="n">
        <f aca="false">G32-F32-H32</f>
        <v>540479521605.712</v>
      </c>
      <c r="Q32" s="10" t="n">
        <f aca="false">N32</f>
        <v>0</v>
      </c>
      <c r="R32" s="10" t="n">
        <f aca="false">P32+Q32-T32</f>
        <v>499074451154.91</v>
      </c>
      <c r="S32" s="10" t="n">
        <f aca="false">S31*(1+0.03)+R32</f>
        <v>169718234536.325</v>
      </c>
      <c r="T32" s="15" t="n">
        <f aca="false">J32*Assumptions!$C$52*MAX(0,1-(B32-1)/Assumptions!$C$53)</f>
        <v>41405070450.8024</v>
      </c>
    </row>
    <row r="33" customFormat="false" ht="15" hidden="false" customHeight="true" outlineLevel="0" collapsed="false">
      <c r="B33" s="1" t="n">
        <v>30</v>
      </c>
      <c r="C33" s="1" t="n">
        <f aca="false">2025+B33</f>
        <v>2055</v>
      </c>
      <c r="D33" s="10" t="n">
        <f aca="false">D32*(1-IF(B33&lt;=10,Assumptions!$C$25,IF(B33&lt;=20,Assumptions!$C$26,IF(B33&lt;=30,Assumptions!$C$27,IF(B33&lt;=40,Assumptions!$C$28,IF(B33&lt;=50,Assumptions!$C$29,Assumptions!$C$30))))))</f>
        <v>14935504.1091721</v>
      </c>
      <c r="E33" s="56" t="n">
        <f aca="false">E32*(1+Assumptions!$C$20)</f>
        <v>45675.8130391273</v>
      </c>
      <c r="F33" s="10" t="n">
        <f aca="false">D33*E33</f>
        <v>682191293335.662</v>
      </c>
      <c r="G33" s="10" t="n">
        <f aca="false">Assumptions!$C$7*(1+Assumptions!$C$14)^(B33-1)*(Assumptions!$C$47+(1-Assumptions!$C$47)*MAX(0,1-B33/Assumptions!$C$18))*Assumptions!$C$10*(1+Assumptions!$C$13)^(B33-1)</f>
        <v>1562123289461.39</v>
      </c>
      <c r="H33" s="10" t="n">
        <f aca="false">IF(B33&lt;=Assumptions!$C$18+Assumptions!$C$35,SUMPRODUCT((ROW(H$4:H33)&gt;=ROW(H33)-Assumptions!$C$35+1)*IF(ROW(H$4:H33)-3&lt;=Assumptions!$C$18,(Assumptions!$C$7*(1+Assumptions!$C$14)^(ROW(H$4:H33)-4)*(1-Assumptions!$C$47)/Assumptions!$C$18),0))*Assumptions!$C$34/Assumptions!$C$35,0)</f>
        <v>305536528686.466</v>
      </c>
      <c r="I33" s="10" t="n">
        <f aca="false">Assumptions!$C$7*(1+Assumptions!$C$14)^(B33-1)*(1-Assumptions!$C$47)*MIN(1,B33/Assumptions!$C$18)</f>
        <v>109185475.255839</v>
      </c>
      <c r="J33" s="10" t="n">
        <f aca="false">I33*Assumptions!$C$8*(1+Assumptions!$C$13)^(B33-1)*Assumptions!$C$39</f>
        <v>2216920276404.21</v>
      </c>
      <c r="K33" s="10" t="n">
        <f aca="false">J33*Assumptions!$C$40</f>
        <v>443384055280.842</v>
      </c>
      <c r="L33" s="10" t="n">
        <f aca="false">J33*(1-Assumptions!$C$40)</f>
        <v>1773536221123.37</v>
      </c>
      <c r="M33" s="10" t="n">
        <f aca="false">O32*(VLOOKUP(B33,'Scenario Inputs'!B10:I69,COLUMN('Scenario Inputs'!H1)-1,FALSE())-Assumptions!$C$42)</f>
        <v>333557154797.501</v>
      </c>
      <c r="N33" s="10" t="n">
        <f aca="false">IF(B33&lt;=Assumptions!$C$43,0,MIN(O32*Assumptions!$C$44,MAX(0,F33+H33-G33)))</f>
        <v>0</v>
      </c>
      <c r="O33" s="10" t="n">
        <f aca="false">O32+K33+M33-N33</f>
        <v>7584230083496.72</v>
      </c>
      <c r="P33" s="10" t="n">
        <f aca="false">G33-F33-H33</f>
        <v>574395467439.259</v>
      </c>
      <c r="Q33" s="10" t="n">
        <f aca="false">N33</f>
        <v>0</v>
      </c>
      <c r="R33" s="10" t="n">
        <f aca="false">P33+Q33-T33</f>
        <v>552226264675.217</v>
      </c>
      <c r="S33" s="10" t="n">
        <f aca="false">S32*(1+0.03)+R33</f>
        <v>727036046247.632</v>
      </c>
      <c r="T33" s="15" t="n">
        <f aca="false">J33*Assumptions!$C$52*MAX(0,1-(B33-1)/Assumptions!$C$53)</f>
        <v>22169202764.0421</v>
      </c>
    </row>
    <row r="34" customFormat="false" ht="15" hidden="false" customHeight="true" outlineLevel="0" collapsed="false">
      <c r="B34" s="1" t="n">
        <v>31</v>
      </c>
      <c r="C34" s="1" t="n">
        <f aca="false">2025+B34</f>
        <v>2056</v>
      </c>
      <c r="D34" s="10" t="n">
        <f aca="false">D33*(1-IF(B34&lt;=10,Assumptions!$C$25,IF(B34&lt;=20,Assumptions!$C$26,IF(B34&lt;=30,Assumptions!$C$27,IF(B34&lt;=40,Assumptions!$C$28,IF(B34&lt;=50,Assumptions!$C$29,Assumptions!$C$30))))))</f>
        <v>12919211.0544339</v>
      </c>
      <c r="E34" s="56" t="n">
        <f aca="false">E33*(1+Assumptions!$C$20)</f>
        <v>46817.7083651055</v>
      </c>
      <c r="F34" s="10" t="n">
        <f aca="false">D34*E34</f>
        <v>604847855453.731</v>
      </c>
      <c r="G34" s="10" t="n">
        <f aca="false">Assumptions!$C$7*(1+Assumptions!$C$14)^(B34-1)*(Assumptions!$C$47+(1-Assumptions!$C$47)*MAX(0,1-B34/Assumptions!$C$18))*Assumptions!$C$10*(1+Assumptions!$C$13)^(B34-1)</f>
        <v>1558169254756.05</v>
      </c>
      <c r="H34" s="10" t="n">
        <f aca="false">IF(B34&lt;=Assumptions!$C$18+Assumptions!$C$35,SUMPRODUCT((ROW(H$4:H34)&gt;=ROW(H34)-Assumptions!$C$35+1)*IF(ROW(H$4:H34)-3&lt;=Assumptions!$C$18,(Assumptions!$C$7*(1+Assumptions!$C$14)^(ROW(H$4:H34)-4)*(1-Assumptions!$C$47)/Assumptions!$C$18),0))*Assumptions!$C$34/Assumptions!$C$35,0)</f>
        <v>307064211329.898</v>
      </c>
      <c r="I34" s="10" t="n">
        <f aca="false">Assumptions!$C$7*(1+Assumptions!$C$14)^(B34-1)*(1-Assumptions!$C$47)*MIN(1,B34/Assumptions!$C$18)</f>
        <v>113389116.053188</v>
      </c>
      <c r="J34" s="10" t="n">
        <f aca="false">I34*Assumptions!$C$8*(1+Assumptions!$C$13)^(B34-1)*Assumptions!$C$39</f>
        <v>2371339858257.15</v>
      </c>
      <c r="K34" s="10" t="n">
        <f aca="false">J34*Assumptions!$C$40</f>
        <v>474267971651.429</v>
      </c>
      <c r="L34" s="10" t="n">
        <f aca="false">J34*(1-Assumptions!$C$40)</f>
        <v>1897071886605.72</v>
      </c>
      <c r="M34" s="10" t="n">
        <f aca="false">O33*(VLOOKUP(B34,'Scenario Inputs'!B10:I69,COLUMN('Scenario Inputs'!H1)-1,FALSE())-Assumptions!$C$42)</f>
        <v>371627274091.339</v>
      </c>
      <c r="N34" s="10" t="n">
        <f aca="false">IF(B34&lt;=Assumptions!$C$43,0,MIN(O33*Assumptions!$C$44,MAX(0,F34+H34-G34)))</f>
        <v>0</v>
      </c>
      <c r="O34" s="10" t="n">
        <f aca="false">O33+K34+M34-N34</f>
        <v>8430125329239.49</v>
      </c>
      <c r="P34" s="10" t="n">
        <f aca="false">G34-F34-H34</f>
        <v>646257187972.418</v>
      </c>
      <c r="Q34" s="10" t="n">
        <f aca="false">N34</f>
        <v>0</v>
      </c>
      <c r="R34" s="10" t="n">
        <f aca="false">P34+Q34-T34</f>
        <v>646257187972.418</v>
      </c>
      <c r="S34" s="10" t="n">
        <f aca="false">S33*(1+0.03)+R34</f>
        <v>1395104315607.48</v>
      </c>
      <c r="T34" s="15" t="n">
        <f aca="false">J34*Assumptions!$C$52*MAX(0,1-(B34-1)/Assumptions!$C$53)</f>
        <v>0</v>
      </c>
    </row>
    <row r="35" customFormat="false" ht="15" hidden="false" customHeight="true" outlineLevel="0" collapsed="false">
      <c r="B35" s="1" t="n">
        <v>32</v>
      </c>
      <c r="C35" s="1" t="n">
        <f aca="false">2025+B35</f>
        <v>2057</v>
      </c>
      <c r="D35" s="10" t="n">
        <f aca="false">D34*(1-IF(B35&lt;=10,Assumptions!$C$25,IF(B35&lt;=20,Assumptions!$C$26,IF(B35&lt;=30,Assumptions!$C$27,IF(B35&lt;=40,Assumptions!$C$28,IF(B35&lt;=50,Assumptions!$C$29,Assumptions!$C$30))))))</f>
        <v>11175117.5620853</v>
      </c>
      <c r="E35" s="56" t="n">
        <f aca="false">E34*(1+Assumptions!$C$20)</f>
        <v>47988.1510742331</v>
      </c>
      <c r="F35" s="10" t="n">
        <f aca="false">D35*E35</f>
        <v>536273229841.665</v>
      </c>
      <c r="G35" s="10" t="n">
        <f aca="false">Assumptions!$C$7*(1+Assumptions!$C$14)^(B35-1)*(Assumptions!$C$47+(1-Assumptions!$C$47)*MAX(0,1-B35/Assumptions!$C$18))*Assumptions!$C$10*(1+Assumptions!$C$13)^(B35-1)</f>
        <v>1552007212939.02</v>
      </c>
      <c r="H35" s="10" t="n">
        <f aca="false">IF(B35&lt;=Assumptions!$C$18+Assumptions!$C$35,SUMPRODUCT((ROW(H$4:H35)&gt;=ROW(H35)-Assumptions!$C$35+1)*IF(ROW(H$4:H35)-3&lt;=Assumptions!$C$18,(Assumptions!$C$7*(1+Assumptions!$C$14)^(ROW(H$4:H35)-4)*(1-Assumptions!$C$47)/Assumptions!$C$18),0))*Assumptions!$C$34/Assumptions!$C$35,0)</f>
        <v>308599532386.548</v>
      </c>
      <c r="I35" s="10" t="n">
        <f aca="false">Assumptions!$C$7*(1+Assumptions!$C$14)^(B35-1)*(1-Assumptions!$C$47)*MIN(1,B35/Assumptions!$C$18)</f>
        <v>117632063.62163</v>
      </c>
      <c r="J35" s="10" t="n">
        <f aca="false">I35*Assumptions!$C$8*(1+Assumptions!$C$13)^(B35-1)*Assumptions!$C$39</f>
        <v>2533876081832.14</v>
      </c>
      <c r="K35" s="10" t="n">
        <f aca="false">J35*Assumptions!$C$40</f>
        <v>506775216366.428</v>
      </c>
      <c r="L35" s="10" t="n">
        <f aca="false">J35*(1-Assumptions!$C$40)</f>
        <v>2027100865465.71</v>
      </c>
      <c r="M35" s="10" t="n">
        <f aca="false">O34*(VLOOKUP(B35,'Scenario Inputs'!B10:I69,COLUMN('Scenario Inputs'!H1)-1,FALSE())-Assumptions!$C$42)</f>
        <v>413076141132.735</v>
      </c>
      <c r="N35" s="10" t="n">
        <f aca="false">IF(B35&lt;=Assumptions!$C$43,0,MIN(O34*Assumptions!$C$44,MAX(0,F35+H35-G35)))</f>
        <v>0</v>
      </c>
      <c r="O35" s="10" t="n">
        <f aca="false">O34+K35+M35-N35</f>
        <v>9349976686738.65</v>
      </c>
      <c r="P35" s="10" t="n">
        <f aca="false">G35-F35-H35</f>
        <v>707134450710.807</v>
      </c>
      <c r="Q35" s="10" t="n">
        <f aca="false">N35</f>
        <v>0</v>
      </c>
      <c r="R35" s="10" t="n">
        <f aca="false">P35+Q35-T35</f>
        <v>707134450710.807</v>
      </c>
      <c r="S35" s="10" t="n">
        <f aca="false">S34*(1+0.03)+R35</f>
        <v>2144091895786.51</v>
      </c>
      <c r="T35" s="15" t="n">
        <f aca="false">J35*Assumptions!$C$52*MAX(0,1-(B35-1)/Assumptions!$C$53)</f>
        <v>0</v>
      </c>
    </row>
    <row r="36" customFormat="false" ht="15" hidden="false" customHeight="true" outlineLevel="0" collapsed="false">
      <c r="B36" s="1" t="n">
        <v>33</v>
      </c>
      <c r="C36" s="1" t="n">
        <f aca="false">2025+B36</f>
        <v>2058</v>
      </c>
      <c r="D36" s="10" t="n">
        <f aca="false">D35*(1-IF(B36&lt;=10,Assumptions!$C$25,IF(B36&lt;=20,Assumptions!$C$26,IF(B36&lt;=30,Assumptions!$C$27,IF(B36&lt;=40,Assumptions!$C$28,IF(B36&lt;=50,Assumptions!$C$29,Assumptions!$C$30))))))</f>
        <v>9666476.69120378</v>
      </c>
      <c r="E36" s="56" t="n">
        <f aca="false">E35*(1+Assumptions!$C$20)</f>
        <v>49187.8548510889</v>
      </c>
      <c r="F36" s="10" t="n">
        <f aca="false">D36*E36</f>
        <v>475473252408.366</v>
      </c>
      <c r="G36" s="10" t="n">
        <f aca="false">Assumptions!$C$7*(1+Assumptions!$C$14)^(B36-1)*(Assumptions!$C$47+(1-Assumptions!$C$47)*MAX(0,1-B36/Assumptions!$C$18))*Assumptions!$C$10*(1+Assumptions!$C$13)^(B36-1)</f>
        <v>1543486826409.19</v>
      </c>
      <c r="H36" s="10" t="n">
        <f aca="false">IF(B36&lt;=Assumptions!$C$18+Assumptions!$C$35,SUMPRODUCT((ROW(H$4:H36)&gt;=ROW(H36)-Assumptions!$C$35+1)*IF(ROW(H$4:H36)-3&lt;=Assumptions!$C$18,(Assumptions!$C$7*(1+Assumptions!$C$14)^(ROW(H$4:H36)-4)*(1-Assumptions!$C$47)/Assumptions!$C$18),0))*Assumptions!$C$34/Assumptions!$C$35,0)</f>
        <v>310142530048.481</v>
      </c>
      <c r="I36" s="10" t="n">
        <f aca="false">Assumptions!$C$7*(1+Assumptions!$C$14)^(B36-1)*(1-Assumptions!$C$47)*MIN(1,B36/Assumptions!$C$18)</f>
        <v>121914605.937855</v>
      </c>
      <c r="J36" s="10" t="n">
        <f aca="false">I36*Assumptions!$C$8*(1+Assumptions!$C$13)^(B36-1)*Assumptions!$C$39</f>
        <v>2704908758174.43</v>
      </c>
      <c r="K36" s="10" t="n">
        <f aca="false">J36*Assumptions!$C$40</f>
        <v>540981751634.886</v>
      </c>
      <c r="L36" s="10" t="n">
        <f aca="false">J36*(1-Assumptions!$C$40)</f>
        <v>2163927006539.54</v>
      </c>
      <c r="M36" s="10" t="n">
        <f aca="false">O35*(VLOOKUP(B36,'Scenario Inputs'!B10:I69,COLUMN('Scenario Inputs'!H1)-1,FALSE())-Assumptions!$C$42)</f>
        <v>458148857650.194</v>
      </c>
      <c r="N36" s="10" t="n">
        <f aca="false">IF(B36&lt;=Assumptions!$C$43,0,MIN(O35*Assumptions!$C$44,MAX(0,F36+H36-G36)))</f>
        <v>0</v>
      </c>
      <c r="O36" s="10" t="n">
        <f aca="false">O35+K36+M36-N36</f>
        <v>10349107296023.7</v>
      </c>
      <c r="P36" s="10" t="n">
        <f aca="false">G36-F36-H36</f>
        <v>757871043952.348</v>
      </c>
      <c r="Q36" s="10" t="n">
        <f aca="false">N36</f>
        <v>0</v>
      </c>
      <c r="R36" s="10" t="n">
        <f aca="false">P36+Q36-T36</f>
        <v>757871043952.348</v>
      </c>
      <c r="S36" s="10" t="n">
        <f aca="false">S35*(1+0.03)+R36</f>
        <v>2966285696612.45</v>
      </c>
      <c r="T36" s="15" t="n">
        <f aca="false">J36*Assumptions!$C$52*MAX(0,1-(B36-1)/Assumptions!$C$53)</f>
        <v>0</v>
      </c>
    </row>
    <row r="37" customFormat="false" ht="15" hidden="false" customHeight="true" outlineLevel="0" collapsed="false">
      <c r="B37" s="1" t="n">
        <v>34</v>
      </c>
      <c r="C37" s="1" t="n">
        <f aca="false">2025+B37</f>
        <v>2059</v>
      </c>
      <c r="D37" s="10" t="n">
        <f aca="false">D36*(1-IF(B37&lt;=10,Assumptions!$C$25,IF(B37&lt;=20,Assumptions!$C$26,IF(B37&lt;=30,Assumptions!$C$27,IF(B37&lt;=40,Assumptions!$C$28,IF(B37&lt;=50,Assumptions!$C$29,Assumptions!$C$30))))))</f>
        <v>8361502.33789127</v>
      </c>
      <c r="E37" s="56" t="n">
        <f aca="false">E36*(1+Assumptions!$C$20)</f>
        <v>50417.5512223661</v>
      </c>
      <c r="F37" s="10" t="n">
        <f aca="false">D37*E37</f>
        <v>421566472416.567</v>
      </c>
      <c r="G37" s="10" t="n">
        <f aca="false">Assumptions!$C$7*(1+Assumptions!$C$14)^(B37-1)*(Assumptions!$C$47+(1-Assumptions!$C$47)*MAX(0,1-B37/Assumptions!$C$18))*Assumptions!$C$10*(1+Assumptions!$C$13)^(B37-1)</f>
        <v>1532449916874.57</v>
      </c>
      <c r="H37" s="10" t="n">
        <f aca="false">IF(B37&lt;=Assumptions!$C$18+Assumptions!$C$35,SUMPRODUCT((ROW(H$4:H37)&gt;=ROW(H37)-Assumptions!$C$35+1)*IF(ROW(H$4:H37)-3&lt;=Assumptions!$C$18,(Assumptions!$C$7*(1+Assumptions!$C$14)^(ROW(H$4:H37)-4)*(1-Assumptions!$C$47)/Assumptions!$C$18),0))*Assumptions!$C$34/Assumptions!$C$35,0)</f>
        <v>311693242698.723</v>
      </c>
      <c r="I37" s="10" t="n">
        <f aca="false">Assumptions!$C$7*(1+Assumptions!$C$14)^(B37-1)*(1-Assumptions!$C$47)*MIN(1,B37/Assumptions!$C$18)</f>
        <v>126237032.875652</v>
      </c>
      <c r="J37" s="10" t="n">
        <f aca="false">I37*Assumptions!$C$8*(1+Assumptions!$C$13)^(B37-1)*Assumptions!$C$39</f>
        <v>2884834370752.27</v>
      </c>
      <c r="K37" s="10" t="n">
        <f aca="false">J37*Assumptions!$C$40</f>
        <v>576966874150.454</v>
      </c>
      <c r="L37" s="10" t="n">
        <f aca="false">J37*(1-Assumptions!$C$40)</f>
        <v>2307867496601.82</v>
      </c>
      <c r="M37" s="10" t="n">
        <f aca="false">O36*(VLOOKUP(B37,'Scenario Inputs'!B10:I69,COLUMN('Scenario Inputs'!H1)-1,FALSE())-Assumptions!$C$42)</f>
        <v>507106257505.163</v>
      </c>
      <c r="N37" s="10" t="n">
        <f aca="false">IF(B37&lt;=Assumptions!$C$43,0,MIN(O36*Assumptions!$C$44,MAX(0,F37+H37-G37)))</f>
        <v>0</v>
      </c>
      <c r="O37" s="10" t="n">
        <f aca="false">O36+K37+M37-N37</f>
        <v>11433180427679.4</v>
      </c>
      <c r="P37" s="10" t="n">
        <f aca="false">G37-F37-H37</f>
        <v>799190201759.284</v>
      </c>
      <c r="Q37" s="10" t="n">
        <f aca="false">N37</f>
        <v>0</v>
      </c>
      <c r="R37" s="10" t="n">
        <f aca="false">P37+Q37-T37</f>
        <v>799190201759.284</v>
      </c>
      <c r="S37" s="10" t="n">
        <f aca="false">S36*(1+0.03)+R37</f>
        <v>3854464469270.11</v>
      </c>
      <c r="T37" s="15" t="n">
        <f aca="false">J37*Assumptions!$C$52*MAX(0,1-(B37-1)/Assumptions!$C$53)</f>
        <v>0</v>
      </c>
    </row>
    <row r="38" customFormat="false" ht="15" hidden="false" customHeight="true" outlineLevel="0" collapsed="false">
      <c r="B38" s="1" t="n">
        <v>35</v>
      </c>
      <c r="C38" s="1" t="n">
        <f aca="false">2025+B38</f>
        <v>2060</v>
      </c>
      <c r="D38" s="10" t="n">
        <f aca="false">D37*(1-IF(B38&lt;=10,Assumptions!$C$25,IF(B38&lt;=20,Assumptions!$C$26,IF(B38&lt;=30,Assumptions!$C$27,IF(B38&lt;=40,Assumptions!$C$28,IF(B38&lt;=50,Assumptions!$C$29,Assumptions!$C$30))))))</f>
        <v>7232699.52227595</v>
      </c>
      <c r="E38" s="56" t="n">
        <f aca="false">E37*(1+Assumptions!$C$20)</f>
        <v>51677.9900029253</v>
      </c>
      <c r="F38" s="10" t="n">
        <f aca="false">D38*E38</f>
        <v>373771373606.339</v>
      </c>
      <c r="G38" s="10" t="n">
        <f aca="false">Assumptions!$C$7*(1+Assumptions!$C$14)^(B38-1)*(Assumptions!$C$47+(1-Assumptions!$C$47)*MAX(0,1-B38/Assumptions!$C$18))*Assumptions!$C$10*(1+Assumptions!$C$13)^(B38-1)</f>
        <v>1518730099897.19</v>
      </c>
      <c r="H38" s="10" t="n">
        <f aca="false">IF(B38&lt;=Assumptions!$C$18+Assumptions!$C$35,SUMPRODUCT((ROW(H$4:H38)&gt;=ROW(H38)-Assumptions!$C$35+1)*IF(ROW(H$4:H38)-3&lt;=Assumptions!$C$18,(Assumptions!$C$7*(1+Assumptions!$C$14)^(ROW(H$4:H38)-4)*(1-Assumptions!$C$47)/Assumptions!$C$18),0))*Assumptions!$C$34/Assumptions!$C$35,0)</f>
        <v>313251708912.217</v>
      </c>
      <c r="I38" s="10" t="n">
        <f aca="false">Assumptions!$C$7*(1+Assumptions!$C$14)^(B38-1)*(1-Assumptions!$C$47)*MIN(1,B38/Assumptions!$C$18)</f>
        <v>130599636.217678</v>
      </c>
      <c r="J38" s="10" t="n">
        <f aca="false">I38*Assumptions!$C$8*(1+Assumptions!$C$13)^(B38-1)*Assumptions!$C$39</f>
        <v>3074066778263.16</v>
      </c>
      <c r="K38" s="10" t="n">
        <f aca="false">J38*Assumptions!$C$40</f>
        <v>614813355652.632</v>
      </c>
      <c r="L38" s="10" t="n">
        <f aca="false">J38*(1-Assumptions!$C$40)</f>
        <v>2459253422610.53</v>
      </c>
      <c r="M38" s="10" t="n">
        <f aca="false">O37*(VLOOKUP(B38,'Scenario Inputs'!B10:I69,COLUMN('Scenario Inputs'!H1)-1,FALSE())-Assumptions!$C$42)</f>
        <v>560225840956.288</v>
      </c>
      <c r="N38" s="10" t="n">
        <f aca="false">IF(B38&lt;=Assumptions!$C$43,0,MIN(O37*Assumptions!$C$44,MAX(0,F38+H38-G38)))</f>
        <v>0</v>
      </c>
      <c r="O38" s="10" t="n">
        <f aca="false">O37+K38+M38-N38</f>
        <v>12608219624288.3</v>
      </c>
      <c r="P38" s="10" t="n">
        <f aca="false">G38-F38-H38</f>
        <v>831707017378.633</v>
      </c>
      <c r="Q38" s="10" t="n">
        <f aca="false">N38</f>
        <v>0</v>
      </c>
      <c r="R38" s="10" t="n">
        <f aca="false">P38+Q38-T38</f>
        <v>831707017378.633</v>
      </c>
      <c r="S38" s="10" t="n">
        <f aca="false">S37*(1+0.03)+R38</f>
        <v>4801805420726.85</v>
      </c>
      <c r="T38" s="15" t="n">
        <f aca="false">J38*Assumptions!$C$52*MAX(0,1-(B38-1)/Assumptions!$C$53)</f>
        <v>0</v>
      </c>
    </row>
    <row r="39" customFormat="false" ht="15" hidden="false" customHeight="true" outlineLevel="0" collapsed="false">
      <c r="B39" s="1" t="n">
        <v>36</v>
      </c>
      <c r="C39" s="1" t="n">
        <f aca="false">2025+B39</f>
        <v>2061</v>
      </c>
      <c r="D39" s="10" t="n">
        <f aca="false">D38*(1-IF(B39&lt;=10,Assumptions!$C$25,IF(B39&lt;=20,Assumptions!$C$26,IF(B39&lt;=30,Assumptions!$C$27,IF(B39&lt;=40,Assumptions!$C$28,IF(B39&lt;=50,Assumptions!$C$29,Assumptions!$C$30))))))</f>
        <v>6256285.0867687</v>
      </c>
      <c r="E39" s="56" t="n">
        <f aca="false">E38*(1+Assumptions!$C$20)</f>
        <v>52969.9397529984</v>
      </c>
      <c r="F39" s="10" t="n">
        <f aca="false">D39*E39</f>
        <v>331395044123.72</v>
      </c>
      <c r="G39" s="10" t="n">
        <f aca="false">Assumptions!$C$7*(1+Assumptions!$C$14)^(B39-1)*(Assumptions!$C$47+(1-Assumptions!$C$47)*MAX(0,1-B39/Assumptions!$C$18))*Assumptions!$C$10*(1+Assumptions!$C$13)^(B39-1)</f>
        <v>1502152403433.87</v>
      </c>
      <c r="H39" s="10" t="n">
        <f aca="false">IF(B39&lt;=Assumptions!$C$18+Assumptions!$C$35,SUMPRODUCT((ROW(H$4:H39)&gt;=ROW(H39)-Assumptions!$C$35+1)*IF(ROW(H$4:H39)-3&lt;=Assumptions!$C$18,(Assumptions!$C$7*(1+Assumptions!$C$14)^(ROW(H$4:H39)-4)*(1-Assumptions!$C$47)/Assumptions!$C$18),0))*Assumptions!$C$34/Assumptions!$C$35,0)</f>
        <v>314817967456.778</v>
      </c>
      <c r="I39" s="10" t="n">
        <f aca="false">Assumptions!$C$7*(1+Assumptions!$C$14)^(B39-1)*(1-Assumptions!$C$47)*MIN(1,B39/Assumptions!$C$18)</f>
        <v>135002709.667303</v>
      </c>
      <c r="J39" s="10" t="n">
        <f aca="false">I39*Assumptions!$C$8*(1+Assumptions!$C$13)^(B39-1)*Assumptions!$C$39</f>
        <v>3273037946248.23</v>
      </c>
      <c r="K39" s="10" t="n">
        <f aca="false">J39*Assumptions!$C$40</f>
        <v>654607589249.645</v>
      </c>
      <c r="L39" s="10" t="n">
        <f aca="false">J39*(1-Assumptions!$C$40)</f>
        <v>2618430356998.58</v>
      </c>
      <c r="M39" s="10" t="n">
        <f aca="false">O38*(VLOOKUP(B39,'Scenario Inputs'!B10:I69,COLUMN('Scenario Inputs'!H1)-1,FALSE())-Assumptions!$C$42)</f>
        <v>617802761590.125</v>
      </c>
      <c r="N39" s="10" t="n">
        <f aca="false">IF(B39&lt;=Assumptions!$C$43,0,MIN(O38*Assumptions!$C$44,MAX(0,F39+H39-G39)))</f>
        <v>0</v>
      </c>
      <c r="O39" s="10" t="n">
        <f aca="false">O38+K39+M39-N39</f>
        <v>13880629975128</v>
      </c>
      <c r="P39" s="10" t="n">
        <f aca="false">G39-F39-H39</f>
        <v>855939391853.374</v>
      </c>
      <c r="Q39" s="10" t="n">
        <f aca="false">N39</f>
        <v>0</v>
      </c>
      <c r="R39" s="10" t="n">
        <f aca="false">P39+Q39-T39</f>
        <v>855939391853.374</v>
      </c>
      <c r="S39" s="10" t="n">
        <f aca="false">S38*(1+0.03)+R39</f>
        <v>5801798975202.03</v>
      </c>
      <c r="T39" s="15" t="n">
        <f aca="false">J39*Assumptions!$C$52*MAX(0,1-(B39-1)/Assumptions!$C$53)</f>
        <v>0</v>
      </c>
    </row>
    <row r="40" customFormat="false" ht="15" hidden="false" customHeight="true" outlineLevel="0" collapsed="false">
      <c r="B40" s="1" t="n">
        <v>37</v>
      </c>
      <c r="C40" s="1" t="n">
        <f aca="false">2025+B40</f>
        <v>2062</v>
      </c>
      <c r="D40" s="10" t="n">
        <f aca="false">D39*(1-IF(B40&lt;=10,Assumptions!$C$25,IF(B40&lt;=20,Assumptions!$C$26,IF(B40&lt;=30,Assumptions!$C$27,IF(B40&lt;=40,Assumptions!$C$28,IF(B40&lt;=50,Assumptions!$C$29,Assumptions!$C$30))))))</f>
        <v>5411686.60005492</v>
      </c>
      <c r="E40" s="56" t="n">
        <f aca="false">E39*(1+Assumptions!$C$20)</f>
        <v>54294.1882468234</v>
      </c>
      <c r="F40" s="10" t="n">
        <f aca="false">D40*E40</f>
        <v>293823130996.193</v>
      </c>
      <c r="G40" s="10" t="n">
        <f aca="false">Assumptions!$C$7*(1+Assumptions!$C$14)^(B40-1)*(Assumptions!$C$47+(1-Assumptions!$C$47)*MAX(0,1-B40/Assumptions!$C$18))*Assumptions!$C$10*(1+Assumptions!$C$13)^(B40-1)</f>
        <v>1482532869699.33</v>
      </c>
      <c r="H40" s="10" t="n">
        <f aca="false">IF(B40&lt;=Assumptions!$C$18+Assumptions!$C$35,SUMPRODUCT((ROW(H$4:H40)&gt;=ROW(H40)-Assumptions!$C$35+1)*IF(ROW(H$4:H40)-3&lt;=Assumptions!$C$18,(Assumptions!$C$7*(1+Assumptions!$C$14)^(ROW(H$4:H40)-4)*(1-Assumptions!$C$47)/Assumptions!$C$18),0))*Assumptions!$C$34/Assumptions!$C$35,0)</f>
        <v>316392057294.061</v>
      </c>
      <c r="I40" s="10" t="n">
        <f aca="false">Assumptions!$C$7*(1+Assumptions!$C$14)^(B40-1)*(1-Assumptions!$C$47)*MIN(1,B40/Assumptions!$C$18)</f>
        <v>139446548.860518</v>
      </c>
      <c r="J40" s="10" t="n">
        <f aca="false">I40*Assumptions!$C$8*(1+Assumptions!$C$13)^(B40-1)*Assumptions!$C$39</f>
        <v>3482198708671.6</v>
      </c>
      <c r="K40" s="10" t="n">
        <f aca="false">J40*Assumptions!$C$40</f>
        <v>696439741734.319</v>
      </c>
      <c r="L40" s="10" t="n">
        <f aca="false">J40*(1-Assumptions!$C$40)</f>
        <v>2785758966937.28</v>
      </c>
      <c r="M40" s="10" t="n">
        <f aca="false">O39*(VLOOKUP(B40,'Scenario Inputs'!B10:I69,COLUMN('Scenario Inputs'!H1)-1,FALSE())-Assumptions!$C$42)</f>
        <v>680150868781.274</v>
      </c>
      <c r="N40" s="10" t="n">
        <f aca="false">IF(B40&lt;=Assumptions!$C$43,0,MIN(O39*Assumptions!$C$44,MAX(0,F40+H40-G40)))</f>
        <v>0</v>
      </c>
      <c r="O40" s="10" t="n">
        <f aca="false">O39+K40+M40-N40</f>
        <v>15257220585643.6</v>
      </c>
      <c r="P40" s="10" t="n">
        <f aca="false">G40-F40-H40</f>
        <v>872317681409.077</v>
      </c>
      <c r="Q40" s="10" t="n">
        <f aca="false">N40</f>
        <v>0</v>
      </c>
      <c r="R40" s="10" t="n">
        <f aca="false">P40+Q40-T40</f>
        <v>872317681409.077</v>
      </c>
      <c r="S40" s="10" t="n">
        <f aca="false">S39*(1+0.03)+R40</f>
        <v>6848170625867.17</v>
      </c>
      <c r="T40" s="15" t="n">
        <f aca="false">J40*Assumptions!$C$52*MAX(0,1-(B40-1)/Assumptions!$C$53)</f>
        <v>0</v>
      </c>
    </row>
    <row r="41" customFormat="false" ht="15" hidden="false" customHeight="true" outlineLevel="0" collapsed="false">
      <c r="B41" s="1" t="n">
        <v>38</v>
      </c>
      <c r="C41" s="1" t="n">
        <f aca="false">2025+B41</f>
        <v>2063</v>
      </c>
      <c r="D41" s="10" t="n">
        <f aca="false">D40*(1-IF(B41&lt;=10,Assumptions!$C$25,IF(B41&lt;=20,Assumptions!$C$26,IF(B41&lt;=30,Assumptions!$C$27,IF(B41&lt;=40,Assumptions!$C$28,IF(B41&lt;=50,Assumptions!$C$29,Assumptions!$C$30))))))</f>
        <v>4681108.90904751</v>
      </c>
      <c r="E41" s="56" t="n">
        <f aca="false">E40*(1+Assumptions!$C$20)</f>
        <v>55651.5429529939</v>
      </c>
      <c r="F41" s="10" t="n">
        <f aca="false">D41*E41</f>
        <v>260510933519.5</v>
      </c>
      <c r="G41" s="10" t="n">
        <f aca="false">Assumptions!$C$7*(1+Assumptions!$C$14)^(B41-1)*(Assumptions!$C$47+(1-Assumptions!$C$47)*MAX(0,1-B41/Assumptions!$C$18))*Assumptions!$C$10*(1+Assumptions!$C$13)^(B41-1)</f>
        <v>1459678139650.38</v>
      </c>
      <c r="H41" s="10" t="n">
        <f aca="false">IF(B41&lt;=Assumptions!$C$18+Assumptions!$C$35,SUMPRODUCT((ROW(H$4:H41)&gt;=ROW(H41)-Assumptions!$C$35+1)*IF(ROW(H$4:H41)-3&lt;=Assumptions!$C$18,(Assumptions!$C$7*(1+Assumptions!$C$14)^(ROW(H$4:H41)-4)*(1-Assumptions!$C$47)/Assumptions!$C$18),0))*Assumptions!$C$34/Assumptions!$C$35,0)</f>
        <v>317974017580.532</v>
      </c>
      <c r="I41" s="10" t="n">
        <f aca="false">Assumptions!$C$7*(1+Assumptions!$C$14)^(B41-1)*(1-Assumptions!$C$47)*MIN(1,B41/Assumptions!$C$18)</f>
        <v>143931451.377924</v>
      </c>
      <c r="J41" s="10" t="n">
        <f aca="false">I41*Assumptions!$C$8*(1+Assumptions!$C$13)^(B41-1)*Assumptions!$C$39</f>
        <v>3702019560667.39</v>
      </c>
      <c r="K41" s="10" t="n">
        <f aca="false">J41*Assumptions!$C$40</f>
        <v>740403912133.477</v>
      </c>
      <c r="L41" s="10" t="n">
        <f aca="false">J41*(1-Assumptions!$C$40)</f>
        <v>2961615648533.91</v>
      </c>
      <c r="M41" s="10" t="n">
        <f aca="false">O40*(VLOOKUP(B41,'Scenario Inputs'!B10:I69,COLUMN('Scenario Inputs'!H1)-1,FALSE())-Assumptions!$C$42)</f>
        <v>747603808696.538</v>
      </c>
      <c r="N41" s="10" t="n">
        <f aca="false">IF(B41&lt;=Assumptions!$C$43,0,MIN(O40*Assumptions!$C$44,MAX(0,F41+H41-G41)))</f>
        <v>0</v>
      </c>
      <c r="O41" s="10" t="n">
        <f aca="false">O40+K41+M41-N41</f>
        <v>16745228306473.6</v>
      </c>
      <c r="P41" s="10" t="n">
        <f aca="false">G41-F41-H41</f>
        <v>881193188550.351</v>
      </c>
      <c r="Q41" s="10" t="n">
        <f aca="false">N41</f>
        <v>0</v>
      </c>
      <c r="R41" s="10" t="n">
        <f aca="false">P41+Q41-T41</f>
        <v>881193188550.351</v>
      </c>
      <c r="S41" s="10" t="n">
        <f aca="false">S40*(1+0.03)+R41</f>
        <v>7934808933193.53</v>
      </c>
      <c r="T41" s="15" t="n">
        <f aca="false">J41*Assumptions!$C$52*MAX(0,1-(B41-1)/Assumptions!$C$53)</f>
        <v>0</v>
      </c>
    </row>
    <row r="42" customFormat="false" ht="15" hidden="false" customHeight="true" outlineLevel="0" collapsed="false">
      <c r="B42" s="1" t="n">
        <v>39</v>
      </c>
      <c r="C42" s="1" t="n">
        <f aca="false">2025+B42</f>
        <v>2064</v>
      </c>
      <c r="D42" s="10" t="n">
        <f aca="false">D41*(1-IF(B42&lt;=10,Assumptions!$C$25,IF(B42&lt;=20,Assumptions!$C$26,IF(B42&lt;=30,Assumptions!$C$27,IF(B42&lt;=40,Assumptions!$C$28,IF(B42&lt;=50,Assumptions!$C$29,Assumptions!$C$30))))))</f>
        <v>4049159.20632609</v>
      </c>
      <c r="E42" s="56" t="n">
        <f aca="false">E41*(1+Assumptions!$C$20)</f>
        <v>57042.8315268188</v>
      </c>
      <c r="F42" s="10" t="n">
        <f aca="false">D42*E42</f>
        <v>230975506431.727</v>
      </c>
      <c r="G42" s="10" t="n">
        <f aca="false">Assumptions!$C$7*(1+Assumptions!$C$14)^(B42-1)*(Assumptions!$C$47+(1-Assumptions!$C$47)*MAX(0,1-B42/Assumptions!$C$18))*Assumptions!$C$10*(1+Assumptions!$C$13)^(B42-1)</f>
        <v>1433385019361.49</v>
      </c>
      <c r="H42" s="10" t="n">
        <f aca="false">IF(B42&lt;=Assumptions!$C$18+Assumptions!$C$35,SUMPRODUCT((ROW(H$4:H42)&gt;=ROW(H42)-Assumptions!$C$35+1)*IF(ROW(H$4:H42)-3&lt;=Assumptions!$C$18,(Assumptions!$C$7*(1+Assumptions!$C$14)^(ROW(H$4:H42)-4)*(1-Assumptions!$C$47)/Assumptions!$C$18),0))*Assumptions!$C$34/Assumptions!$C$35,0)</f>
        <v>319563887668.434</v>
      </c>
      <c r="I42" s="10" t="n">
        <f aca="false">Assumptions!$C$7*(1+Assumptions!$C$14)^(B42-1)*(1-Assumptions!$C$47)*MIN(1,B42/Assumptions!$C$18)</f>
        <v>148457716.756782</v>
      </c>
      <c r="J42" s="10" t="n">
        <f aca="false">I42*Assumptions!$C$8*(1+Assumptions!$C$13)^(B42-1)*Assumptions!$C$39</f>
        <v>3932991483704.45</v>
      </c>
      <c r="K42" s="10" t="n">
        <f aca="false">J42*Assumptions!$C$40</f>
        <v>786598296740.889</v>
      </c>
      <c r="L42" s="10" t="n">
        <f aca="false">J42*(1-Assumptions!$C$40)</f>
        <v>3146393186963.56</v>
      </c>
      <c r="M42" s="10" t="n">
        <f aca="false">O41*(VLOOKUP(B42,'Scenario Inputs'!B10:I69,COLUMN('Scenario Inputs'!H1)-1,FALSE())-Assumptions!$C$42)</f>
        <v>820516187017.209</v>
      </c>
      <c r="N42" s="10" t="n">
        <f aca="false">IF(B42&lt;=Assumptions!$C$43,0,MIN(O41*Assumptions!$C$44,MAX(0,F42+H42-G42)))</f>
        <v>0</v>
      </c>
      <c r="O42" s="10" t="n">
        <f aca="false">O41+K42+M42-N42</f>
        <v>18352342790231.7</v>
      </c>
      <c r="P42" s="10" t="n">
        <f aca="false">G42-F42-H42</f>
        <v>882845625261.329</v>
      </c>
      <c r="Q42" s="10" t="n">
        <f aca="false">N42</f>
        <v>0</v>
      </c>
      <c r="R42" s="10" t="n">
        <f aca="false">P42+Q42-T42</f>
        <v>882845625261.329</v>
      </c>
      <c r="S42" s="10" t="n">
        <f aca="false">S41*(1+0.03)+R42</f>
        <v>9055698826450.66</v>
      </c>
      <c r="T42" s="15" t="n">
        <f aca="false">J42*Assumptions!$C$52*MAX(0,1-(B42-1)/Assumptions!$C$53)</f>
        <v>0</v>
      </c>
    </row>
    <row r="43" customFormat="false" ht="15" hidden="false" customHeight="true" outlineLevel="0" collapsed="false">
      <c r="B43" s="1" t="n">
        <v>40</v>
      </c>
      <c r="C43" s="1" t="n">
        <f aca="false">2025+B43</f>
        <v>2065</v>
      </c>
      <c r="D43" s="10" t="n">
        <f aca="false">D42*(1-IF(B43&lt;=10,Assumptions!$C$25,IF(B43&lt;=20,Assumptions!$C$26,IF(B43&lt;=30,Assumptions!$C$27,IF(B43&lt;=40,Assumptions!$C$28,IF(B43&lt;=50,Assumptions!$C$29,Assumptions!$C$30))))))</f>
        <v>3502522.71347207</v>
      </c>
      <c r="E43" s="56" t="n">
        <f aca="false">E42*(1+Assumptions!$C$20)</f>
        <v>58468.9023149892</v>
      </c>
      <c r="F43" s="10" t="n">
        <f aca="false">D43*E43</f>
        <v>204788658390.03</v>
      </c>
      <c r="G43" s="10" t="n">
        <f aca="false">Assumptions!$C$7*(1+Assumptions!$C$14)^(B43-1)*(Assumptions!$C$47+(1-Assumptions!$C$47)*MAX(0,1-B43/Assumptions!$C$18))*Assumptions!$C$10*(1+Assumptions!$C$13)^(B43-1)</f>
        <v>1403440027531.99</v>
      </c>
      <c r="H43" s="10" t="n">
        <f aca="false">IF(B43&lt;=Assumptions!$C$18+Assumptions!$C$35,SUMPRODUCT((ROW(H$4:H43)&gt;=ROW(H43)-Assumptions!$C$35+1)*IF(ROW(H$4:H43)-3&lt;=Assumptions!$C$18,(Assumptions!$C$7*(1+Assumptions!$C$14)^(ROW(H$4:H43)-4)*(1-Assumptions!$C$47)/Assumptions!$C$18),0))*Assumptions!$C$34/Assumptions!$C$35,0)</f>
        <v>321161707106.776</v>
      </c>
      <c r="I43" s="10" t="n">
        <f aca="false">Assumptions!$C$7*(1+Assumptions!$C$14)^(B43-1)*(1-Assumptions!$C$47)*MIN(1,B43/Assumptions!$C$18)</f>
        <v>153025646.503145</v>
      </c>
      <c r="J43" s="10" t="n">
        <f aca="false">I43*Assumptions!$C$8*(1+Assumptions!$C$13)^(B43-1)*Assumptions!$C$39</f>
        <v>4175626804468.37</v>
      </c>
      <c r="K43" s="10" t="n">
        <f aca="false">J43*Assumptions!$C$40</f>
        <v>835125360893.673</v>
      </c>
      <c r="L43" s="10" t="n">
        <f aca="false">J43*(1-Assumptions!$C$40)</f>
        <v>3340501443574.69</v>
      </c>
      <c r="M43" s="10" t="n">
        <f aca="false">O42*(VLOOKUP(B43,'Scenario Inputs'!B10:I69,COLUMN('Scenario Inputs'!H1)-1,FALSE())-Assumptions!$C$42)</f>
        <v>899264796721.356</v>
      </c>
      <c r="N43" s="10" t="n">
        <f aca="false">IF(B43&lt;=Assumptions!$C$43,0,MIN(O42*Assumptions!$C$44,MAX(0,F43+H43-G43)))</f>
        <v>0</v>
      </c>
      <c r="O43" s="10" t="n">
        <f aca="false">O42+K43+M43-N43</f>
        <v>20086732947846.8</v>
      </c>
      <c r="P43" s="10" t="n">
        <f aca="false">G43-F43-H43</f>
        <v>877489662035.185</v>
      </c>
      <c r="Q43" s="10" t="n">
        <f aca="false">N43</f>
        <v>0</v>
      </c>
      <c r="R43" s="10" t="n">
        <f aca="false">P43+Q43-T43</f>
        <v>877489662035.185</v>
      </c>
      <c r="S43" s="10" t="n">
        <f aca="false">S42*(1+0.03)+R43</f>
        <v>10204859453279.4</v>
      </c>
      <c r="T43" s="15" t="n">
        <f aca="false">J43*Assumptions!$C$52*MAX(0,1-(B43-1)/Assumptions!$C$53)</f>
        <v>0</v>
      </c>
    </row>
    <row r="44" customFormat="false" ht="15" hidden="false" customHeight="true" outlineLevel="0" collapsed="false">
      <c r="B44" s="1" t="n">
        <v>41</v>
      </c>
      <c r="C44" s="1" t="n">
        <f aca="false">2025+B44</f>
        <v>2066</v>
      </c>
      <c r="D44" s="10" t="n">
        <f aca="false">D43*(1-IF(B44&lt;=10,Assumptions!$C$25,IF(B44&lt;=20,Assumptions!$C$26,IF(B44&lt;=30,Assumptions!$C$27,IF(B44&lt;=40,Assumptions!$C$28,IF(B44&lt;=50,Assumptions!$C$29,Assumptions!$C$30))))))</f>
        <v>2731967.71650822</v>
      </c>
      <c r="E44" s="56" t="n">
        <f aca="false">E43*(1+Assumptions!$C$20)</f>
        <v>59930.624872864</v>
      </c>
      <c r="F44" s="10" t="n">
        <f aca="false">D44*E44</f>
        <v>163728532382.829</v>
      </c>
      <c r="G44" s="10" t="n">
        <f aca="false">Assumptions!$C$7*(1+Assumptions!$C$14)^(B44-1)*(Assumptions!$C$47+(1-Assumptions!$C$47)*MAX(0,1-B44/Assumptions!$C$18))*Assumptions!$C$10*(1+Assumptions!$C$13)^(B44-1)</f>
        <v>1369618923334.3</v>
      </c>
      <c r="H44" s="10" t="n">
        <f aca="false">IF(B44&lt;=Assumptions!$C$18+Assumptions!$C$35,SUMPRODUCT((ROW(H$4:H44)&gt;=ROW(H44)-Assumptions!$C$35+1)*IF(ROW(H$4:H44)-3&lt;=Assumptions!$C$18,(Assumptions!$C$7*(1+Assumptions!$C$14)^(ROW(H$4:H44)-4)*(1-Assumptions!$C$47)/Assumptions!$C$18),0))*Assumptions!$C$34/Assumptions!$C$35,0)</f>
        <v>322767515642.31</v>
      </c>
      <c r="I44" s="10" t="n">
        <f aca="false">Assumptions!$C$7*(1+Assumptions!$C$14)^(B44-1)*(1-Assumptions!$C$47)*MIN(1,B44/Assumptions!$C$18)</f>
        <v>157635544.104052</v>
      </c>
      <c r="J44" s="10" t="n">
        <f aca="false">I44*Assumptions!$C$8*(1+Assumptions!$C$13)^(B44-1)*Assumptions!$C$39</f>
        <v>4430460088811.56</v>
      </c>
      <c r="K44" s="10" t="n">
        <f aca="false">J44*Assumptions!$C$40</f>
        <v>886092017762.313</v>
      </c>
      <c r="L44" s="10" t="n">
        <f aca="false">J44*(1-Assumptions!$C$40)</f>
        <v>3544368071049.25</v>
      </c>
      <c r="M44" s="10" t="n">
        <f aca="false">O43*(VLOOKUP(B44,'Scenario Inputs'!B10:I69,COLUMN('Scenario Inputs'!H1)-1,FALSE())-Assumptions!$C$42)</f>
        <v>984249914444.492</v>
      </c>
      <c r="N44" s="10" t="n">
        <f aca="false">IF(B44&lt;=Assumptions!$C$43,0,MIN(O43*Assumptions!$C$44,MAX(0,F44+H44-G44)))</f>
        <v>0</v>
      </c>
      <c r="O44" s="10" t="n">
        <f aca="false">O43+K44+M44-N44</f>
        <v>21957074880053.6</v>
      </c>
      <c r="P44" s="10" t="n">
        <f aca="false">G44-F44-H44</f>
        <v>883122875309.157</v>
      </c>
      <c r="Q44" s="10" t="n">
        <f aca="false">N44</f>
        <v>0</v>
      </c>
      <c r="R44" s="10" t="n">
        <f aca="false">P44+Q44-T44</f>
        <v>883122875309.157</v>
      </c>
      <c r="S44" s="10" t="n">
        <f aca="false">S43*(1+0.03)+R44</f>
        <v>11394128112186.9</v>
      </c>
      <c r="T44" s="15" t="n">
        <f aca="false">J44*Assumptions!$C$52*MAX(0,1-(B44-1)/Assumptions!$C$53)</f>
        <v>0</v>
      </c>
    </row>
    <row r="45" customFormat="false" ht="15" hidden="false" customHeight="true" outlineLevel="0" collapsed="false">
      <c r="B45" s="1" t="n">
        <v>42</v>
      </c>
      <c r="C45" s="1" t="n">
        <f aca="false">2025+B45</f>
        <v>2067</v>
      </c>
      <c r="D45" s="10" t="n">
        <f aca="false">D44*(1-IF(B45&lt;=10,Assumptions!$C$25,IF(B45&lt;=20,Assumptions!$C$26,IF(B45&lt;=30,Assumptions!$C$27,IF(B45&lt;=40,Assumptions!$C$28,IF(B45&lt;=50,Assumptions!$C$29,Assumptions!$C$30))))))</f>
        <v>2130934.81887641</v>
      </c>
      <c r="E45" s="56" t="n">
        <f aca="false">E44*(1+Assumptions!$C$20)</f>
        <v>61428.8904946856</v>
      </c>
      <c r="F45" s="10" t="n">
        <f aca="false">D45*E45</f>
        <v>130900961640.072</v>
      </c>
      <c r="G45" s="10" t="n">
        <f aca="false">Assumptions!$C$7*(1+Assumptions!$C$14)^(B45-1)*(Assumptions!$C$47+(1-Assumptions!$C$47)*MAX(0,1-B45/Assumptions!$C$18))*Assumptions!$C$10*(1+Assumptions!$C$13)^(B45-1)</f>
        <v>1331686213780.08</v>
      </c>
      <c r="H45" s="10" t="n">
        <f aca="false">IF(B45&lt;=Assumptions!$C$18+Assumptions!$C$35,SUMPRODUCT((ROW(H$4:H45)&gt;=ROW(H45)-Assumptions!$C$35+1)*IF(ROW(H$4:H45)-3&lt;=Assumptions!$C$18,(Assumptions!$C$7*(1+Assumptions!$C$14)^(ROW(H$4:H45)-4)*(1-Assumptions!$C$47)/Assumptions!$C$18),0))*Assumptions!$C$34/Assumptions!$C$35,0)</f>
        <v>324381353220.522</v>
      </c>
      <c r="I45" s="10" t="n">
        <f aca="false">Assumptions!$C$7*(1+Assumptions!$C$14)^(B45-1)*(1-Assumptions!$C$47)*MIN(1,B45/Assumptions!$C$18)</f>
        <v>162287715.039806</v>
      </c>
      <c r="J45" s="10" t="n">
        <f aca="false">I45*Assumptions!$C$8*(1+Assumptions!$C$13)^(B45-1)*Assumptions!$C$39</f>
        <v>4698049072175.57</v>
      </c>
      <c r="K45" s="10" t="n">
        <f aca="false">J45*Assumptions!$C$40</f>
        <v>939609814435.113</v>
      </c>
      <c r="L45" s="10" t="n">
        <f aca="false">J45*(1-Assumptions!$C$40)</f>
        <v>3758439257740.45</v>
      </c>
      <c r="M45" s="10" t="n">
        <f aca="false">O44*(VLOOKUP(B45,'Scenario Inputs'!B10:I69,COLUMN('Scenario Inputs'!H1)-1,FALSE())-Assumptions!$C$42)</f>
        <v>1075896669122.63</v>
      </c>
      <c r="N45" s="10" t="n">
        <f aca="false">IF(B45&lt;=Assumptions!$C$43,0,MIN(O44*Assumptions!$C$44,MAX(0,F45+H45-G45)))</f>
        <v>0</v>
      </c>
      <c r="O45" s="10" t="n">
        <f aca="false">O44+K45+M45-N45</f>
        <v>23972581363611.3</v>
      </c>
      <c r="P45" s="10" t="n">
        <f aca="false">G45-F45-H45</f>
        <v>876403898919.491</v>
      </c>
      <c r="Q45" s="10" t="n">
        <f aca="false">N45</f>
        <v>0</v>
      </c>
      <c r="R45" s="10" t="n">
        <f aca="false">P45+Q45-T45</f>
        <v>876403898919.491</v>
      </c>
      <c r="S45" s="10" t="n">
        <f aca="false">S44*(1+0.03)+R45</f>
        <v>12612355854472</v>
      </c>
      <c r="T45" s="15" t="n">
        <f aca="false">J45*Assumptions!$C$52*MAX(0,1-(B45-1)/Assumptions!$C$53)</f>
        <v>0</v>
      </c>
    </row>
    <row r="46" customFormat="false" ht="15" hidden="false" customHeight="true" outlineLevel="0" collapsed="false">
      <c r="B46" s="1" t="n">
        <v>43</v>
      </c>
      <c r="C46" s="1" t="n">
        <f aca="false">2025+B46</f>
        <v>2068</v>
      </c>
      <c r="D46" s="10" t="n">
        <f aca="false">D45*(1-IF(B46&lt;=10,Assumptions!$C$25,IF(B46&lt;=20,Assumptions!$C$26,IF(B46&lt;=30,Assumptions!$C$27,IF(B46&lt;=40,Assumptions!$C$28,IF(B46&lt;=50,Assumptions!$C$29,Assumptions!$C$30))))))</f>
        <v>1662129.1587236</v>
      </c>
      <c r="E46" s="56" t="n">
        <f aca="false">E45*(1+Assumptions!$C$20)</f>
        <v>62964.6127570527</v>
      </c>
      <c r="F46" s="10" t="n">
        <f aca="false">D46*E46</f>
        <v>104655318831.237</v>
      </c>
      <c r="G46" s="10" t="n">
        <f aca="false">Assumptions!$C$7*(1+Assumptions!$C$14)^(B46-1)*(Assumptions!$C$47+(1-Assumptions!$C$47)*MAX(0,1-B46/Assumptions!$C$18))*Assumptions!$C$10*(1+Assumptions!$C$13)^(B46-1)</f>
        <v>1289394639748.01</v>
      </c>
      <c r="H46" s="10" t="n">
        <f aca="false">IF(B46&lt;=Assumptions!$C$18+Assumptions!$C$35,SUMPRODUCT((ROW(H$4:H46)&gt;=ROW(H46)-Assumptions!$C$35+1)*IF(ROW(H$4:H46)-3&lt;=Assumptions!$C$18,(Assumptions!$C$7*(1+Assumptions!$C$14)^(ROW(H$4:H46)-4)*(1-Assumptions!$C$47)/Assumptions!$C$18),0))*Assumptions!$C$34/Assumptions!$C$35,0)</f>
        <v>326003259986.624</v>
      </c>
      <c r="I46" s="10" t="n">
        <f aca="false">Assumptions!$C$7*(1+Assumptions!$C$14)^(B46-1)*(1-Assumptions!$C$47)*MIN(1,B46/Assumptions!$C$18)</f>
        <v>166982466.796314</v>
      </c>
      <c r="J46" s="10" t="n">
        <f aca="false">I46*Assumptions!$C$8*(1+Assumptions!$C$13)^(B46-1)*Assumptions!$C$39</f>
        <v>4978975627944.98</v>
      </c>
      <c r="K46" s="10" t="n">
        <f aca="false">J46*Assumptions!$C$40</f>
        <v>995795125588.996</v>
      </c>
      <c r="L46" s="10" t="n">
        <f aca="false">J46*(1-Assumptions!$C$40)</f>
        <v>3983180502355.98</v>
      </c>
      <c r="M46" s="10" t="n">
        <f aca="false">O45*(VLOOKUP(B46,'Scenario Inputs'!B10:I69,COLUMN('Scenario Inputs'!H1)-1,FALSE())-Assumptions!$C$42)</f>
        <v>1174656486816.95</v>
      </c>
      <c r="N46" s="10" t="n">
        <f aca="false">IF(B46&lt;=Assumptions!$C$43,0,MIN(O45*Assumptions!$C$44,MAX(0,F46+H46-G46)))</f>
        <v>0</v>
      </c>
      <c r="O46" s="10" t="n">
        <f aca="false">O45+K46+M46-N46</f>
        <v>26143032976017.3</v>
      </c>
      <c r="P46" s="10" t="n">
        <f aca="false">G46-F46-H46</f>
        <v>858736060930.146</v>
      </c>
      <c r="Q46" s="10" t="n">
        <f aca="false">N46</f>
        <v>0</v>
      </c>
      <c r="R46" s="10" t="n">
        <f aca="false">P46+Q46-T46</f>
        <v>858736060930.146</v>
      </c>
      <c r="S46" s="10" t="n">
        <f aca="false">S45*(1+0.03)+R46</f>
        <v>13849462591036.3</v>
      </c>
      <c r="T46" s="15" t="n">
        <f aca="false">J46*Assumptions!$C$52*MAX(0,1-(B46-1)/Assumptions!$C$53)</f>
        <v>0</v>
      </c>
    </row>
    <row r="47" customFormat="false" ht="15" hidden="false" customHeight="true" outlineLevel="0" collapsed="false">
      <c r="B47" s="1" t="n">
        <v>44</v>
      </c>
      <c r="C47" s="1" t="n">
        <f aca="false">2025+B47</f>
        <v>2069</v>
      </c>
      <c r="D47" s="10" t="n">
        <f aca="false">D46*(1-IF(B47&lt;=10,Assumptions!$C$25,IF(B47&lt;=20,Assumptions!$C$26,IF(B47&lt;=30,Assumptions!$C$27,IF(B47&lt;=40,Assumptions!$C$28,IF(B47&lt;=50,Assumptions!$C$29,Assumptions!$C$30))))))</f>
        <v>1296460.74380441</v>
      </c>
      <c r="E47" s="56" t="n">
        <f aca="false">E46*(1+Assumptions!$C$20)</f>
        <v>64538.728075979</v>
      </c>
      <c r="F47" s="10" t="n">
        <f aca="false">D47*E47</f>
        <v>83671927405.5741</v>
      </c>
      <c r="G47" s="10" t="n">
        <f aca="false">Assumptions!$C$7*(1+Assumptions!$C$14)^(B47-1)*(Assumptions!$C$47+(1-Assumptions!$C$47)*MAX(0,1-B47/Assumptions!$C$18))*Assumptions!$C$10*(1+Assumptions!$C$13)^(B47-1)</f>
        <v>1242484639781.41</v>
      </c>
      <c r="H47" s="10" t="n">
        <f aca="false">IF(B47&lt;=Assumptions!$C$18+Assumptions!$C$35,SUMPRODUCT((ROW(H$4:H47)&gt;=ROW(H47)-Assumptions!$C$35+1)*IF(ROW(H$4:H47)-3&lt;=Assumptions!$C$18,(Assumptions!$C$7*(1+Assumptions!$C$14)^(ROW(H$4:H47)-4)*(1-Assumptions!$C$47)/Assumptions!$C$18),0))*Assumptions!$C$34/Assumptions!$C$35,0)</f>
        <v>327633276286.558</v>
      </c>
      <c r="I47" s="10" t="n">
        <f aca="false">Assumptions!$C$7*(1+Assumptions!$C$14)^(B47-1)*(1-Assumptions!$C$47)*MIN(1,B47/Assumptions!$C$18)</f>
        <v>171720108.877512</v>
      </c>
      <c r="J47" s="10" t="n">
        <f aca="false">I47*Assumptions!$C$8*(1+Assumptions!$C$13)^(B47-1)*Assumptions!$C$39</f>
        <v>5273846775250.2</v>
      </c>
      <c r="K47" s="10" t="n">
        <f aca="false">J47*Assumptions!$C$40</f>
        <v>1054769355050.04</v>
      </c>
      <c r="L47" s="10" t="n">
        <f aca="false">J47*(1-Assumptions!$C$40)</f>
        <v>4219077420200.16</v>
      </c>
      <c r="M47" s="10" t="n">
        <f aca="false">O46*(VLOOKUP(B47,'Scenario Inputs'!B10:I69,COLUMN('Scenario Inputs'!H1)-1,FALSE())-Assumptions!$C$42)</f>
        <v>1281008615824.85</v>
      </c>
      <c r="N47" s="10" t="n">
        <f aca="false">IF(B47&lt;=Assumptions!$C$43,0,MIN(O46*Assumptions!$C$44,MAX(0,F47+H47-G47)))</f>
        <v>0</v>
      </c>
      <c r="O47" s="10" t="n">
        <f aca="false">O46+K47+M47-N47</f>
        <v>28478810946892.2</v>
      </c>
      <c r="P47" s="10" t="n">
        <f aca="false">G47-F47-H47</f>
        <v>831179436089.278</v>
      </c>
      <c r="Q47" s="10" t="n">
        <f aca="false">N47</f>
        <v>0</v>
      </c>
      <c r="R47" s="10" t="n">
        <f aca="false">P47+Q47-T47</f>
        <v>831179436089.278</v>
      </c>
      <c r="S47" s="10" t="n">
        <f aca="false">S46*(1+0.03)+R47</f>
        <v>15096125904856.7</v>
      </c>
      <c r="T47" s="15" t="n">
        <f aca="false">J47*Assumptions!$C$52*MAX(0,1-(B47-1)/Assumptions!$C$53)</f>
        <v>0</v>
      </c>
    </row>
    <row r="48" customFormat="false" ht="15" hidden="false" customHeight="true" outlineLevel="0" collapsed="false">
      <c r="B48" s="1" t="n">
        <v>45</v>
      </c>
      <c r="C48" s="1" t="n">
        <f aca="false">2025+B48</f>
        <v>2070</v>
      </c>
      <c r="D48" s="10" t="n">
        <f aca="false">D47*(1-IF(B48&lt;=10,Assumptions!$C$25,IF(B48&lt;=20,Assumptions!$C$26,IF(B48&lt;=30,Assumptions!$C$27,IF(B48&lt;=40,Assumptions!$C$28,IF(B48&lt;=50,Assumptions!$C$29,Assumptions!$C$30))))))</f>
        <v>1011239.38016744</v>
      </c>
      <c r="E48" s="56" t="n">
        <f aca="false">E47*(1+Assumptions!$C$20)</f>
        <v>66152.1962778785</v>
      </c>
      <c r="F48" s="10" t="n">
        <f aca="false">D48*E48</f>
        <v>66895705960.7565</v>
      </c>
      <c r="G48" s="10" t="n">
        <f aca="false">Assumptions!$C$7*(1+Assumptions!$C$14)^(B48-1)*(Assumptions!$C$47+(1-Assumptions!$C$47)*MAX(0,1-B48/Assumptions!$C$18))*Assumptions!$C$10*(1+Assumptions!$C$13)^(B48-1)</f>
        <v>1190683790728.37</v>
      </c>
      <c r="H48" s="10" t="n">
        <f aca="false">IF(B48&lt;=Assumptions!$C$18+Assumptions!$C$35,SUMPRODUCT((ROW(H$4:H48)&gt;=ROW(H48)-Assumptions!$C$35+1)*IF(ROW(H$4:H48)-3&lt;=Assumptions!$C$18,(Assumptions!$C$7*(1+Assumptions!$C$14)^(ROW(H$4:H48)-4)*(1-Assumptions!$C$47)/Assumptions!$C$18),0))*Assumptions!$C$34/Assumptions!$C$35,0)</f>
        <v>329271442667.99</v>
      </c>
      <c r="I48" s="10" t="n">
        <f aca="false">Assumptions!$C$7*(1+Assumptions!$C$14)^(B48-1)*(1-Assumptions!$C$47)*MIN(1,B48/Assumptions!$C$18)</f>
        <v>176500952.817852</v>
      </c>
      <c r="J48" s="10" t="n">
        <f aca="false">I48*Assumptions!$C$8*(1+Assumptions!$C$13)^(B48-1)*Assumptions!$C$39</f>
        <v>5583295727795.71</v>
      </c>
      <c r="K48" s="10" t="n">
        <f aca="false">J48*Assumptions!$C$40</f>
        <v>1116659145559.14</v>
      </c>
      <c r="L48" s="10" t="n">
        <f aca="false">J48*(1-Assumptions!$C$40)</f>
        <v>4466636582236.57</v>
      </c>
      <c r="M48" s="10" t="n">
        <f aca="false">O47*(VLOOKUP(B48,'Scenario Inputs'!B10:I69,COLUMN('Scenario Inputs'!H1)-1,FALSE())-Assumptions!$C$42)</f>
        <v>1395461736397.72</v>
      </c>
      <c r="N48" s="10" t="n">
        <f aca="false">IF(B48&lt;=Assumptions!$C$43,0,MIN(O47*Assumptions!$C$44,MAX(0,F48+H48-G48)))</f>
        <v>0</v>
      </c>
      <c r="O48" s="10" t="n">
        <f aca="false">O47+K48+M48-N48</f>
        <v>30990931828849</v>
      </c>
      <c r="P48" s="10" t="n">
        <f aca="false">G48-F48-H48</f>
        <v>794516642099.626</v>
      </c>
      <c r="Q48" s="10" t="n">
        <f aca="false">N48</f>
        <v>0</v>
      </c>
      <c r="R48" s="10" t="n">
        <f aca="false">P48+Q48-T48</f>
        <v>794516642099.626</v>
      </c>
      <c r="S48" s="10" t="n">
        <f aca="false">S47*(1+0.03)+R48</f>
        <v>16343526324102</v>
      </c>
      <c r="T48" s="15" t="n">
        <f aca="false">J48*Assumptions!$C$52*MAX(0,1-(B48-1)/Assumptions!$C$53)</f>
        <v>0</v>
      </c>
    </row>
    <row r="49" customFormat="false" ht="15" hidden="false" customHeight="true" outlineLevel="0" collapsed="false">
      <c r="B49" s="1" t="n">
        <v>46</v>
      </c>
      <c r="C49" s="1" t="n">
        <f aca="false">2025+B49</f>
        <v>2071</v>
      </c>
      <c r="D49" s="10" t="n">
        <f aca="false">D48*(1-IF(B49&lt;=10,Assumptions!$C$25,IF(B49&lt;=20,Assumptions!$C$26,IF(B49&lt;=30,Assumptions!$C$27,IF(B49&lt;=40,Assumptions!$C$28,IF(B49&lt;=50,Assumptions!$C$29,Assumptions!$C$30))))))</f>
        <v>788766.716530601</v>
      </c>
      <c r="E49" s="56" t="n">
        <f aca="false">E48*(1+Assumptions!$C$20)</f>
        <v>67806.0011848254</v>
      </c>
      <c r="F49" s="10" t="n">
        <f aca="false">D49*E49</f>
        <v>53483116915.6248</v>
      </c>
      <c r="G49" s="10" t="n">
        <f aca="false">Assumptions!$C$7*(1+Assumptions!$C$14)^(B49-1)*(Assumptions!$C$47+(1-Assumptions!$C$47)*MAX(0,1-B49/Assumptions!$C$18))*Assumptions!$C$10*(1+Assumptions!$C$13)^(B49-1)</f>
        <v>1133706224258.55</v>
      </c>
      <c r="H49" s="10" t="n">
        <f aca="false">IF(B49&lt;=Assumptions!$C$18+Assumptions!$C$35,SUMPRODUCT((ROW(H$4:H49)&gt;=ROW(H49)-Assumptions!$C$35+1)*IF(ROW(H$4:H49)-3&lt;=Assumptions!$C$18,(Assumptions!$C$7*(1+Assumptions!$C$14)^(ROW(H$4:H49)-4)*(1-Assumptions!$C$47)/Assumptions!$C$18),0))*Assumptions!$C$34/Assumptions!$C$35,0)</f>
        <v>330917799881.33</v>
      </c>
      <c r="I49" s="10" t="n">
        <f aca="false">Assumptions!$C$7*(1+Assumptions!$C$14)^(B49-1)*(1-Assumptions!$C$47)*MIN(1,B49/Assumptions!$C$18)</f>
        <v>181325312.194873</v>
      </c>
      <c r="J49" s="10" t="n">
        <f aca="false">I49*Assumptions!$C$8*(1+Assumptions!$C$13)^(B49-1)*Assumptions!$C$39</f>
        <v>5907982985352.79</v>
      </c>
      <c r="K49" s="10" t="n">
        <f aca="false">J49*Assumptions!$C$40</f>
        <v>1181596597070.56</v>
      </c>
      <c r="L49" s="10" t="n">
        <f aca="false">J49*(1-Assumptions!$C$40)</f>
        <v>4726386388282.23</v>
      </c>
      <c r="M49" s="10" t="n">
        <f aca="false">O48*(VLOOKUP(B49,'Scenario Inputs'!B10:I69,COLUMN('Scenario Inputs'!H1)-1,FALSE())-Assumptions!$C$42)</f>
        <v>1518555659613.6</v>
      </c>
      <c r="N49" s="10" t="n">
        <f aca="false">IF(B49&lt;=Assumptions!$C$43,0,MIN(O48*Assumptions!$C$44,MAX(0,F49+H49-G49)))</f>
        <v>0</v>
      </c>
      <c r="O49" s="10" t="n">
        <f aca="false">O48+K49+M49-N49</f>
        <v>33691084085533.2</v>
      </c>
      <c r="P49" s="10" t="n">
        <f aca="false">G49-F49-H49</f>
        <v>749305307461.598</v>
      </c>
      <c r="Q49" s="10" t="n">
        <f aca="false">N49</f>
        <v>0</v>
      </c>
      <c r="R49" s="10" t="n">
        <f aca="false">P49+Q49-T49</f>
        <v>749305307461.598</v>
      </c>
      <c r="S49" s="10" t="n">
        <f aca="false">S48*(1+0.03)+R49</f>
        <v>17583137421286.7</v>
      </c>
      <c r="T49" s="15" t="n">
        <f aca="false">J49*Assumptions!$C$52*MAX(0,1-(B49-1)/Assumptions!$C$53)</f>
        <v>0</v>
      </c>
    </row>
    <row r="50" customFormat="false" ht="15" hidden="false" customHeight="true" outlineLevel="0" collapsed="false">
      <c r="B50" s="1" t="n">
        <v>47</v>
      </c>
      <c r="C50" s="1" t="n">
        <f aca="false">2025+B50</f>
        <v>2072</v>
      </c>
      <c r="D50" s="10" t="n">
        <f aca="false">D49*(1-IF(B50&lt;=10,Assumptions!$C$25,IF(B50&lt;=20,Assumptions!$C$26,IF(B50&lt;=30,Assumptions!$C$27,IF(B50&lt;=40,Assumptions!$C$28,IF(B50&lt;=50,Assumptions!$C$29,Assumptions!$C$30))))))</f>
        <v>615238.038893869</v>
      </c>
      <c r="E50" s="56" t="n">
        <f aca="false">E49*(1+Assumptions!$C$20)</f>
        <v>69501.1512144461</v>
      </c>
      <c r="F50" s="10" t="n">
        <f aca="false">D50*E50</f>
        <v>42759751974.042</v>
      </c>
      <c r="G50" s="10" t="n">
        <f aca="false">Assumptions!$C$7*(1+Assumptions!$C$14)^(B50-1)*(Assumptions!$C$47+(1-Assumptions!$C$47)*MAX(0,1-B50/Assumptions!$C$18))*Assumptions!$C$10*(1+Assumptions!$C$13)^(B50-1)</f>
        <v>1071252018252.08</v>
      </c>
      <c r="H50" s="10" t="n">
        <f aca="false">IF(B50&lt;=Assumptions!$C$18+Assumptions!$C$35,SUMPRODUCT((ROW(H$4:H50)&gt;=ROW(H50)-Assumptions!$C$35+1)*IF(ROW(H$4:H50)-3&lt;=Assumptions!$C$18,(Assumptions!$C$7*(1+Assumptions!$C$14)^(ROW(H$4:H50)-4)*(1-Assumptions!$C$47)/Assumptions!$C$18),0))*Assumptions!$C$34/Assumptions!$C$35,0)</f>
        <v>332572388880.737</v>
      </c>
      <c r="I50" s="10" t="n">
        <f aca="false">Assumptions!$C$7*(1+Assumptions!$C$14)^(B50-1)*(1-Assumptions!$C$47)*MIN(1,B50/Assumptions!$C$18)</f>
        <v>186193502.641844</v>
      </c>
      <c r="J50" s="10" t="n">
        <f aca="false">I50*Assumptions!$C$8*(1+Assumptions!$C$13)^(B50-1)*Assumptions!$C$39</f>
        <v>6248597469620.28</v>
      </c>
      <c r="K50" s="10" t="n">
        <f aca="false">J50*Assumptions!$C$40</f>
        <v>1249719493924.06</v>
      </c>
      <c r="L50" s="10" t="n">
        <f aca="false">J50*(1-Assumptions!$C$40)</f>
        <v>4998877975696.23</v>
      </c>
      <c r="M50" s="10" t="n">
        <f aca="false">O49*(VLOOKUP(B50,'Scenario Inputs'!B10:I69,COLUMN('Scenario Inputs'!H1)-1,FALSE())-Assumptions!$C$42)</f>
        <v>1650863120191.13</v>
      </c>
      <c r="N50" s="10" t="n">
        <f aca="false">IF(B50&lt;=Assumptions!$C$43,0,MIN(O49*Assumptions!$C$44,MAX(0,F50+H50-G50)))</f>
        <v>0</v>
      </c>
      <c r="O50" s="10" t="n">
        <f aca="false">O49+K50+M50-N50</f>
        <v>36591666699648.4</v>
      </c>
      <c r="P50" s="10" t="n">
        <f aca="false">G50-F50-H50</f>
        <v>695919877397.297</v>
      </c>
      <c r="Q50" s="10" t="n">
        <f aca="false">N50</f>
        <v>0</v>
      </c>
      <c r="R50" s="10" t="n">
        <f aca="false">P50+Q50-T50</f>
        <v>695919877397.297</v>
      </c>
      <c r="S50" s="10" t="n">
        <f aca="false">S49*(1+0.03)+R50</f>
        <v>18806551421322.6</v>
      </c>
      <c r="T50" s="15" t="n">
        <f aca="false">J50*Assumptions!$C$52*MAX(0,1-(B50-1)/Assumptions!$C$53)</f>
        <v>0</v>
      </c>
    </row>
    <row r="51" customFormat="false" ht="15" hidden="false" customHeight="true" outlineLevel="0" collapsed="false">
      <c r="B51" s="1" t="n">
        <v>48</v>
      </c>
      <c r="C51" s="1" t="n">
        <f aca="false">2025+B51</f>
        <v>2073</v>
      </c>
      <c r="D51" s="10" t="n">
        <f aca="false">D50*(1-IF(B51&lt;=10,Assumptions!$C$25,IF(B51&lt;=20,Assumptions!$C$26,IF(B51&lt;=30,Assumptions!$C$27,IF(B51&lt;=40,Assumptions!$C$28,IF(B51&lt;=50,Assumptions!$C$29,Assumptions!$C$30))))))</f>
        <v>479885.670337218</v>
      </c>
      <c r="E51" s="56" t="n">
        <f aca="false">E50*(1+Assumptions!$C$20)</f>
        <v>71238.6799948072</v>
      </c>
      <c r="F51" s="10" t="n">
        <f aca="false">D51*E51</f>
        <v>34186421703.2466</v>
      </c>
      <c r="G51" s="10" t="n">
        <f aca="false">Assumptions!$C$7*(1+Assumptions!$C$14)^(B51-1)*(Assumptions!$C$47+(1-Assumptions!$C$47)*MAX(0,1-B51/Assumptions!$C$18))*Assumptions!$C$10*(1+Assumptions!$C$13)^(B51-1)</f>
        <v>1003006562014.88</v>
      </c>
      <c r="H51" s="10" t="n">
        <f aca="false">IF(B51&lt;=Assumptions!$C$18+Assumptions!$C$35,SUMPRODUCT((ROW(H$4:H51)&gt;=ROW(H51)-Assumptions!$C$35+1)*IF(ROW(H$4:H51)-3&lt;=Assumptions!$C$18,(Assumptions!$C$7*(1+Assumptions!$C$14)^(ROW(H$4:H51)-4)*(1-Assumptions!$C$47)/Assumptions!$C$18),0))*Assumptions!$C$34/Assumptions!$C$35,0)</f>
        <v>334235250825.14</v>
      </c>
      <c r="I51" s="10" t="n">
        <f aca="false">Assumptions!$C$7*(1+Assumptions!$C$14)^(B51-1)*(1-Assumptions!$C$47)*MIN(1,B51/Assumptions!$C$18)</f>
        <v>191105841.86048</v>
      </c>
      <c r="J51" s="10" t="n">
        <f aca="false">I51*Assumptions!$C$8*(1+Assumptions!$C$13)^(B51-1)*Assumptions!$C$39</f>
        <v>6605857706223.76</v>
      </c>
      <c r="K51" s="10" t="n">
        <f aca="false">J51*Assumptions!$C$40</f>
        <v>1321171541244.75</v>
      </c>
      <c r="L51" s="10" t="n">
        <f aca="false">J51*(1-Assumptions!$C$40)</f>
        <v>5284686164979.01</v>
      </c>
      <c r="M51" s="10" t="n">
        <f aca="false">O50*(VLOOKUP(B51,'Scenario Inputs'!B10:I69,COLUMN('Scenario Inputs'!H1)-1,FALSE())-Assumptions!$C$42)</f>
        <v>1792991668282.77</v>
      </c>
      <c r="N51" s="10" t="n">
        <f aca="false">IF(B51&lt;=Assumptions!$C$43,0,MIN(O50*Assumptions!$C$44,MAX(0,F51+H51-G51)))</f>
        <v>0</v>
      </c>
      <c r="O51" s="10" t="n">
        <f aca="false">O50+K51+M51-N51</f>
        <v>39705829909175.9</v>
      </c>
      <c r="P51" s="10" t="n">
        <f aca="false">G51-F51-H51</f>
        <v>634584889486.493</v>
      </c>
      <c r="Q51" s="10" t="n">
        <f aca="false">N51</f>
        <v>0</v>
      </c>
      <c r="R51" s="10" t="n">
        <f aca="false">P51+Q51-T51</f>
        <v>634584889486.493</v>
      </c>
      <c r="S51" s="10" t="n">
        <f aca="false">S50*(1+0.03)+R51</f>
        <v>20005332853448.7</v>
      </c>
      <c r="T51" s="15" t="n">
        <f aca="false">J51*Assumptions!$C$52*MAX(0,1-(B51-1)/Assumptions!$C$53)</f>
        <v>0</v>
      </c>
    </row>
    <row r="52" customFormat="false" ht="15" hidden="false" customHeight="true" outlineLevel="0" collapsed="false">
      <c r="B52" s="1" t="n">
        <v>49</v>
      </c>
      <c r="C52" s="1" t="n">
        <f aca="false">2025+B52</f>
        <v>2074</v>
      </c>
      <c r="D52" s="10" t="n">
        <f aca="false">D51*(1-IF(B52&lt;=10,Assumptions!$C$25,IF(B52&lt;=20,Assumptions!$C$26,IF(B52&lt;=30,Assumptions!$C$27,IF(B52&lt;=40,Assumptions!$C$28,IF(B52&lt;=50,Assumptions!$C$29,Assumptions!$C$30))))))</f>
        <v>374310.82286303</v>
      </c>
      <c r="E52" s="56" t="n">
        <f aca="false">E51*(1+Assumptions!$C$20)</f>
        <v>73019.6469946774</v>
      </c>
      <c r="F52" s="10" t="n">
        <f aca="false">D52*E52</f>
        <v>27332044151.7457</v>
      </c>
      <c r="G52" s="10" t="n">
        <f aca="false">Assumptions!$C$7*(1+Assumptions!$C$14)^(B52-1)*(Assumptions!$C$47+(1-Assumptions!$C$47)*MAX(0,1-B52/Assumptions!$C$18))*Assumptions!$C$10*(1+Assumptions!$C$13)^(B52-1)</f>
        <v>928639894232.489</v>
      </c>
      <c r="H52" s="10" t="n">
        <f aca="false">IF(B52&lt;=Assumptions!$C$18+Assumptions!$C$35,SUMPRODUCT((ROW(H$4:H52)&gt;=ROW(H52)-Assumptions!$C$35+1)*IF(ROW(H$4:H52)-3&lt;=Assumptions!$C$18,(Assumptions!$C$7*(1+Assumptions!$C$14)^(ROW(H$4:H52)-4)*(1-Assumptions!$C$47)/Assumptions!$C$18),0))*Assumptions!$C$34/Assumptions!$C$35,0)</f>
        <v>335906427079.266</v>
      </c>
      <c r="I52" s="10" t="n">
        <f aca="false">Assumptions!$C$7*(1+Assumptions!$C$14)^(B52-1)*(1-Assumptions!$C$47)*MIN(1,B52/Assumptions!$C$18)</f>
        <v>196062649.633736</v>
      </c>
      <c r="J52" s="10" t="n">
        <f aca="false">I52*Assumptions!$C$8*(1+Assumptions!$C$13)^(B52-1)*Assumptions!$C$39</f>
        <v>6980513054693.31</v>
      </c>
      <c r="K52" s="10" t="n">
        <f aca="false">J52*Assumptions!$C$40</f>
        <v>1396102610938.66</v>
      </c>
      <c r="L52" s="10" t="n">
        <f aca="false">J52*(1-Assumptions!$C$40)</f>
        <v>5584410443754.65</v>
      </c>
      <c r="M52" s="10" t="n">
        <f aca="false">O51*(VLOOKUP(B52,'Scenario Inputs'!B10:I69,COLUMN('Scenario Inputs'!H1)-1,FALSE())-Assumptions!$C$42)</f>
        <v>1945585665549.62</v>
      </c>
      <c r="N52" s="10" t="n">
        <f aca="false">IF(B52&lt;=Assumptions!$C$43,0,MIN(O51*Assumptions!$C$44,MAX(0,F52+H52-G52)))</f>
        <v>0</v>
      </c>
      <c r="O52" s="10" t="n">
        <f aca="false">O51+K52+M52-N52</f>
        <v>43047518185664.2</v>
      </c>
      <c r="P52" s="10" t="n">
        <f aca="false">G52-F52-H52</f>
        <v>565401423001.477</v>
      </c>
      <c r="Q52" s="10" t="n">
        <f aca="false">N52</f>
        <v>0</v>
      </c>
      <c r="R52" s="10" t="n">
        <f aca="false">P52+Q52-T52</f>
        <v>565401423001.477</v>
      </c>
      <c r="S52" s="10" t="n">
        <f aca="false">S51*(1+0.03)+R52</f>
        <v>21170894262053.7</v>
      </c>
      <c r="T52" s="15" t="n">
        <f aca="false">J52*Assumptions!$C$52*MAX(0,1-(B52-1)/Assumptions!$C$53)</f>
        <v>0</v>
      </c>
    </row>
    <row r="53" customFormat="false" ht="15" hidden="false" customHeight="true" outlineLevel="0" collapsed="false">
      <c r="B53" s="1" t="n">
        <v>50</v>
      </c>
      <c r="C53" s="1" t="n">
        <f aca="false">2025+B53</f>
        <v>2075</v>
      </c>
      <c r="D53" s="10" t="n">
        <f aca="false">D52*(1-IF(B53&lt;=10,Assumptions!$C$25,IF(B53&lt;=20,Assumptions!$C$26,IF(B53&lt;=30,Assumptions!$C$27,IF(B53&lt;=40,Assumptions!$C$28,IF(B53&lt;=50,Assumptions!$C$29,Assumptions!$C$30))))))</f>
        <v>291962.441833163</v>
      </c>
      <c r="E53" s="56" t="n">
        <f aca="false">E52*(1+Assumptions!$C$20)</f>
        <v>74845.1381695443</v>
      </c>
      <c r="F53" s="10" t="n">
        <f aca="false">D53*E53</f>
        <v>21851969299.3207</v>
      </c>
      <c r="G53" s="10" t="n">
        <f aca="false">Assumptions!$C$7*(1+Assumptions!$C$14)^(B53-1)*(Assumptions!$C$47+(1-Assumptions!$C$47)*MAX(0,1-B53/Assumptions!$C$18))*Assumptions!$C$10*(1+Assumptions!$C$13)^(B53-1)</f>
        <v>847806012529.979</v>
      </c>
      <c r="H53" s="10" t="n">
        <f aca="false">IF(B53&lt;=Assumptions!$C$18+Assumptions!$C$35,SUMPRODUCT((ROW(H$4:H53)&gt;=ROW(H53)-Assumptions!$C$35+1)*IF(ROW(H$4:H53)-3&lt;=Assumptions!$C$18,(Assumptions!$C$7*(1+Assumptions!$C$14)^(ROW(H$4:H53)-4)*(1-Assumptions!$C$47)/Assumptions!$C$18),0))*Assumptions!$C$34/Assumptions!$C$35,0)</f>
        <v>337585959214.662</v>
      </c>
      <c r="I53" s="10" t="n">
        <f aca="false">Assumptions!$C$7*(1+Assumptions!$C$14)^(B53-1)*(1-Assumptions!$C$47)*MIN(1,B53/Assumptions!$C$18)</f>
        <v>201064247.838678</v>
      </c>
      <c r="J53" s="10" t="n">
        <f aca="false">I53*Assumptions!$C$8*(1+Assumptions!$C$13)^(B53-1)*Assumptions!$C$39</f>
        <v>7373344988332.43</v>
      </c>
      <c r="K53" s="10" t="n">
        <f aca="false">J53*Assumptions!$C$40</f>
        <v>1474668997666.49</v>
      </c>
      <c r="L53" s="10" t="n">
        <f aca="false">J53*(1-Assumptions!$C$40)</f>
        <v>5898675990665.94</v>
      </c>
      <c r="M53" s="10" t="n">
        <f aca="false">O52*(VLOOKUP(B53,'Scenario Inputs'!B10:I69,COLUMN('Scenario Inputs'!H1)-1,FALSE())-Assumptions!$C$42)</f>
        <v>2109328391097.54</v>
      </c>
      <c r="N53" s="10" t="n">
        <f aca="false">IF(B53&lt;=Assumptions!$C$43,0,MIN(O52*Assumptions!$C$44,MAX(0,F53+H53-G53)))</f>
        <v>0</v>
      </c>
      <c r="O53" s="10" t="n">
        <f aca="false">O52+K53+M53-N53</f>
        <v>46631515574428.2</v>
      </c>
      <c r="P53" s="10" t="n">
        <f aca="false">G53-F53-H53</f>
        <v>488368084015.996</v>
      </c>
      <c r="Q53" s="10" t="n">
        <f aca="false">N53</f>
        <v>0</v>
      </c>
      <c r="R53" s="10" t="n">
        <f aca="false">P53+Q53-T53</f>
        <v>488368084015.996</v>
      </c>
      <c r="S53" s="10" t="n">
        <f aca="false">S52*(1+0.03)+R53</f>
        <v>22294389173931.3</v>
      </c>
      <c r="T53" s="15" t="n">
        <f aca="false">J53*Assumptions!$C$52*MAX(0,1-(B53-1)/Assumptions!$C$53)</f>
        <v>0</v>
      </c>
    </row>
    <row r="54" customFormat="false" ht="15" hidden="false" customHeight="true" outlineLevel="0" collapsed="false">
      <c r="B54" s="1" t="n">
        <v>51</v>
      </c>
      <c r="C54" s="1" t="n">
        <f aca="false">2025+B54</f>
        <v>2076</v>
      </c>
      <c r="D54" s="10" t="n">
        <f aca="false">D53*(1-IF(B54&lt;=10,Assumptions!$C$25,IF(B54&lt;=20,Assumptions!$C$26,IF(B54&lt;=30,Assumptions!$C$27,IF(B54&lt;=40,Assumptions!$C$28,IF(B54&lt;=50,Assumptions!$C$29,Assumptions!$C$30))))))</f>
        <v>189775.587191556</v>
      </c>
      <c r="E54" s="56" t="n">
        <f aca="false">E53*(1+Assumptions!$C$20)</f>
        <v>76716.2666237829</v>
      </c>
      <c r="F54" s="10" t="n">
        <f aca="false">D54*E54</f>
        <v>14558874545.6724</v>
      </c>
      <c r="G54" s="10" t="n">
        <f aca="false">Assumptions!$C$7*(1+Assumptions!$C$14)^(B54-1)*(Assumptions!$C$47+(1-Assumptions!$C$47)*MAX(0,1-B54/Assumptions!$C$18))*Assumptions!$C$10*(1+Assumptions!$C$13)^(B54-1)</f>
        <v>877606393870.408</v>
      </c>
      <c r="H54" s="10" t="n">
        <f aca="false">IF(B54&lt;=Assumptions!$C$18+Assumptions!$C$35,SUMPRODUCT((ROW(H$4:H54)&gt;=ROW(H54)-Assumptions!$C$35+1)*IF(ROW(H$4:H54)-3&lt;=Assumptions!$C$18,(Assumptions!$C$7*(1+Assumptions!$C$14)^(ROW(H$4:H54)-4)*(1-Assumptions!$C$47)/Assumptions!$C$18),0))*Assumptions!$C$34/Assumptions!$C$35,0)</f>
        <v>282020844438.672</v>
      </c>
      <c r="I54" s="10" t="n">
        <f aca="false">Assumptions!$C$7*(1+Assumptions!$C$14)^(B54-1)*(1-Assumptions!$C$47)*MIN(1,B54/Assumptions!$C$18)</f>
        <v>202069569.077872</v>
      </c>
      <c r="J54" s="10" t="n">
        <f aca="false">I54*Assumptions!$C$8*(1+Assumptions!$C$13)^(B54-1)*Assumptions!$C$39</f>
        <v>7632518064672.31</v>
      </c>
      <c r="K54" s="10" t="n">
        <f aca="false">J54*Assumptions!$C$40</f>
        <v>1526503612934.46</v>
      </c>
      <c r="L54" s="10" t="n">
        <f aca="false">J54*(1-Assumptions!$C$40)</f>
        <v>6106014451737.85</v>
      </c>
      <c r="M54" s="10" t="n">
        <f aca="false">O53*(VLOOKUP(B54,'Scenario Inputs'!B10:I69,COLUMN('Scenario Inputs'!H1)-1,FALSE())-Assumptions!$C$42)</f>
        <v>2284944263146.98</v>
      </c>
      <c r="N54" s="10" t="n">
        <f aca="false">IF(B54&lt;=Assumptions!$C$43,0,MIN(O53*Assumptions!$C$44,MAX(0,F54+H54-G54)))</f>
        <v>0</v>
      </c>
      <c r="O54" s="10" t="n">
        <f aca="false">O53+K54+M54-N54</f>
        <v>50442963450509.6</v>
      </c>
      <c r="P54" s="10" t="n">
        <f aca="false">G54-F54-H54</f>
        <v>581026674886.063</v>
      </c>
      <c r="Q54" s="10" t="n">
        <f aca="false">N54</f>
        <v>0</v>
      </c>
      <c r="R54" s="10" t="n">
        <f aca="false">P54+Q54-T54</f>
        <v>581026674886.063</v>
      </c>
      <c r="S54" s="10" t="n">
        <f aca="false">S53*(1+0.03)+R54</f>
        <v>23544247524035.3</v>
      </c>
      <c r="T54" s="15" t="n">
        <f aca="false">J54*Assumptions!$C$52*MAX(0,1-(B54-1)/Assumptions!$C$53)</f>
        <v>0</v>
      </c>
    </row>
    <row r="55" customFormat="false" ht="15" hidden="false" customHeight="true" outlineLevel="0" collapsed="false">
      <c r="B55" s="1" t="n">
        <v>52</v>
      </c>
      <c r="C55" s="1" t="n">
        <f aca="false">2025+B55</f>
        <v>2077</v>
      </c>
      <c r="D55" s="10" t="n">
        <f aca="false">D54*(1-IF(B55&lt;=10,Assumptions!$C$25,IF(B55&lt;=20,Assumptions!$C$26,IF(B55&lt;=30,Assumptions!$C$27,IF(B55&lt;=40,Assumptions!$C$28,IF(B55&lt;=50,Assumptions!$C$29,Assumptions!$C$30))))))</f>
        <v>123354.131674511</v>
      </c>
      <c r="E55" s="56" t="n">
        <f aca="false">E54*(1+Assumptions!$C$20)</f>
        <v>78634.1732893775</v>
      </c>
      <c r="F55" s="10" t="n">
        <f aca="false">D55*E55</f>
        <v>9699850166.05422</v>
      </c>
      <c r="G55" s="10" t="n">
        <f aca="false">Assumptions!$C$7*(1+Assumptions!$C$14)^(B55-1)*(Assumptions!$C$47+(1-Assumptions!$C$47)*MAX(0,1-B55/Assumptions!$C$18))*Assumptions!$C$10*(1+Assumptions!$C$13)^(B55-1)</f>
        <v>908454258614.952</v>
      </c>
      <c r="H55" s="10" t="n">
        <f aca="false">IF(B55&lt;=Assumptions!$C$18+Assumptions!$C$35,SUMPRODUCT((ROW(H$4:H55)&gt;=ROW(H55)-Assumptions!$C$35+1)*IF(ROW(H$4:H55)-3&lt;=Assumptions!$C$18,(Assumptions!$C$7*(1+Assumptions!$C$14)^(ROW(H$4:H55)-4)*(1-Assumptions!$C$47)/Assumptions!$C$18),0))*Assumptions!$C$34/Assumptions!$C$35,0)</f>
        <v>226177904088.802</v>
      </c>
      <c r="I55" s="10" t="n">
        <f aca="false">Assumptions!$C$7*(1+Assumptions!$C$14)^(B55-1)*(1-Assumptions!$C$47)*MIN(1,B55/Assumptions!$C$18)</f>
        <v>203079916.923261</v>
      </c>
      <c r="J55" s="10" t="n">
        <f aca="false">I55*Assumptions!$C$8*(1+Assumptions!$C$13)^(B55-1)*Assumptions!$C$39</f>
        <v>7900801074645.54</v>
      </c>
      <c r="K55" s="10" t="n">
        <f aca="false">J55*Assumptions!$C$40</f>
        <v>1580160214929.11</v>
      </c>
      <c r="L55" s="10" t="n">
        <f aca="false">J55*(1-Assumptions!$C$40)</f>
        <v>6320640859716.44</v>
      </c>
      <c r="M55" s="10" t="n">
        <f aca="false">O54*(VLOOKUP(B55,'Scenario Inputs'!B10:I69,COLUMN('Scenario Inputs'!H1)-1,FALSE())-Assumptions!$C$42)</f>
        <v>2471705209074.97</v>
      </c>
      <c r="N55" s="10" t="n">
        <f aca="false">IF(B55&lt;=Assumptions!$C$43,0,MIN(O54*Assumptions!$C$44,MAX(0,F55+H55-G55)))</f>
        <v>0</v>
      </c>
      <c r="O55" s="10" t="n">
        <f aca="false">O54+K55+M55-N55</f>
        <v>54494828874513.7</v>
      </c>
      <c r="P55" s="10" t="n">
        <f aca="false">G55-F55-H55</f>
        <v>672576504360.096</v>
      </c>
      <c r="Q55" s="10" t="n">
        <f aca="false">N55</f>
        <v>0</v>
      </c>
      <c r="R55" s="10" t="n">
        <f aca="false">P55+Q55-T55</f>
        <v>672576504360.096</v>
      </c>
      <c r="S55" s="10" t="n">
        <f aca="false">S54*(1+0.03)+R55</f>
        <v>24923151454116.4</v>
      </c>
      <c r="T55" s="15" t="n">
        <f aca="false">J55*Assumptions!$C$52*MAX(0,1-(B55-1)/Assumptions!$C$53)</f>
        <v>0</v>
      </c>
    </row>
    <row r="56" customFormat="false" ht="15" hidden="false" customHeight="true" outlineLevel="0" collapsed="false">
      <c r="B56" s="1" t="n">
        <v>53</v>
      </c>
      <c r="C56" s="1" t="n">
        <f aca="false">2025+B56</f>
        <v>2078</v>
      </c>
      <c r="D56" s="10" t="n">
        <f aca="false">D55*(1-IF(B56&lt;=10,Assumptions!$C$25,IF(B56&lt;=20,Assumptions!$C$26,IF(B56&lt;=30,Assumptions!$C$27,IF(B56&lt;=40,Assumptions!$C$28,IF(B56&lt;=50,Assumptions!$C$29,Assumptions!$C$30))))))</f>
        <v>80180.1855884325</v>
      </c>
      <c r="E56" s="56" t="n">
        <f aca="false">E55*(1+Assumptions!$C$20)</f>
        <v>80600.0276216119</v>
      </c>
      <c r="F56" s="10" t="n">
        <f aca="false">D56*E56</f>
        <v>6462525173.13363</v>
      </c>
      <c r="G56" s="10" t="n">
        <f aca="false">Assumptions!$C$7*(1+Assumptions!$C$14)^(B56-1)*(Assumptions!$C$47+(1-Assumptions!$C$47)*MAX(0,1-B56/Assumptions!$C$18))*Assumptions!$C$10*(1+Assumptions!$C$13)^(B56-1)</f>
        <v>940386425805.268</v>
      </c>
      <c r="H56" s="10" t="n">
        <f aca="false">IF(B56&lt;=Assumptions!$C$18+Assumptions!$C$35,SUMPRODUCT((ROW(H$4:H56)&gt;=ROW(H56)-Assumptions!$C$35+1)*IF(ROW(H$4:H56)-3&lt;=Assumptions!$C$18,(Assumptions!$C$7*(1+Assumptions!$C$14)^(ROW(H$4:H56)-4)*(1-Assumptions!$C$47)/Assumptions!$C$18),0))*Assumptions!$C$34/Assumptions!$C$35,0)</f>
        <v>170055749037.182</v>
      </c>
      <c r="I56" s="10" t="n">
        <f aca="false">Assumptions!$C$7*(1+Assumptions!$C$14)^(B56-1)*(1-Assumptions!$C$47)*MIN(1,B56/Assumptions!$C$18)</f>
        <v>204095316.507877</v>
      </c>
      <c r="J56" s="10" t="n">
        <f aca="false">I56*Assumptions!$C$8*(1+Assumptions!$C$13)^(B56-1)*Assumptions!$C$39</f>
        <v>8178514232419.33</v>
      </c>
      <c r="K56" s="10" t="n">
        <f aca="false">J56*Assumptions!$C$40</f>
        <v>1635702846483.87</v>
      </c>
      <c r="L56" s="10" t="n">
        <f aca="false">J56*(1-Assumptions!$C$40)</f>
        <v>6542811385935.47</v>
      </c>
      <c r="M56" s="10" t="n">
        <f aca="false">O55*(VLOOKUP(B56,'Scenario Inputs'!B10:I69,COLUMN('Scenario Inputs'!H1)-1,FALSE())-Assumptions!$C$42)</f>
        <v>2670246614851.17</v>
      </c>
      <c r="N56" s="10" t="n">
        <f aca="false">IF(B56&lt;=Assumptions!$C$43,0,MIN(O55*Assumptions!$C$44,MAX(0,F56+H56-G56)))</f>
        <v>0</v>
      </c>
      <c r="O56" s="10" t="n">
        <f aca="false">O55+K56+M56-N56</f>
        <v>58800778335848.7</v>
      </c>
      <c r="P56" s="10" t="n">
        <f aca="false">G56-F56-H56</f>
        <v>763868151594.952</v>
      </c>
      <c r="Q56" s="10" t="n">
        <f aca="false">N56</f>
        <v>0</v>
      </c>
      <c r="R56" s="10" t="n">
        <f aca="false">P56+Q56-T56</f>
        <v>763868151594.952</v>
      </c>
      <c r="S56" s="10" t="n">
        <f aca="false">S55*(1+0.03)+R56</f>
        <v>26434714149334.9</v>
      </c>
      <c r="T56" s="15" t="n">
        <f aca="false">J56*Assumptions!$C$52*MAX(0,1-(B56-1)/Assumptions!$C$53)</f>
        <v>0</v>
      </c>
    </row>
    <row r="57" customFormat="false" ht="15" hidden="false" customHeight="true" outlineLevel="0" collapsed="false">
      <c r="B57" s="1" t="n">
        <v>54</v>
      </c>
      <c r="C57" s="1" t="n">
        <f aca="false">2025+B57</f>
        <v>2079</v>
      </c>
      <c r="D57" s="10" t="n">
        <f aca="false">D56*(1-IF(B57&lt;=10,Assumptions!$C$25,IF(B57&lt;=20,Assumptions!$C$26,IF(B57&lt;=30,Assumptions!$C$27,IF(B57&lt;=40,Assumptions!$C$28,IF(B57&lt;=50,Assumptions!$C$29,Assumptions!$C$30))))))</f>
        <v>52117.1206324811</v>
      </c>
      <c r="E57" s="56" t="n">
        <f aca="false">E56*(1+Assumptions!$C$20)</f>
        <v>82615.0283121522</v>
      </c>
      <c r="F57" s="10" t="n">
        <f aca="false">D57*E57</f>
        <v>4305657396.60028</v>
      </c>
      <c r="G57" s="10" t="n">
        <f aca="false">Assumptions!$C$7*(1+Assumptions!$C$14)^(B57-1)*(Assumptions!$C$47+(1-Assumptions!$C$47)*MAX(0,1-B57/Assumptions!$C$18))*Assumptions!$C$10*(1+Assumptions!$C$13)^(B57-1)</f>
        <v>973441008672.323</v>
      </c>
      <c r="H57" s="10" t="n">
        <f aca="false">IF(B57&lt;=Assumptions!$C$18+Assumptions!$C$35,SUMPRODUCT((ROW(H$4:H57)&gt;=ROW(H57)-Assumptions!$C$35+1)*IF(ROW(H$4:H57)-3&lt;=Assumptions!$C$18,(Assumptions!$C$7*(1+Assumptions!$C$14)^(ROW(H$4:H57)-4)*(1-Assumptions!$C$47)/Assumptions!$C$18),0))*Assumptions!$C$34/Assumptions!$C$35,0)</f>
        <v>113652983210.304</v>
      </c>
      <c r="I57" s="10" t="n">
        <f aca="false">Assumptions!$C$7*(1+Assumptions!$C$14)^(B57-1)*(1-Assumptions!$C$47)*MIN(1,B57/Assumptions!$C$18)</f>
        <v>205115793.090417</v>
      </c>
      <c r="J57" s="10" t="n">
        <f aca="false">I57*Assumptions!$C$8*(1+Assumptions!$C$13)^(B57-1)*Assumptions!$C$39</f>
        <v>8465989007688.87</v>
      </c>
      <c r="K57" s="10" t="n">
        <f aca="false">J57*Assumptions!$C$40</f>
        <v>1693197801537.77</v>
      </c>
      <c r="L57" s="10" t="n">
        <f aca="false">J57*(1-Assumptions!$C$40)</f>
        <v>6772791206151.1</v>
      </c>
      <c r="M57" s="10" t="n">
        <f aca="false">O56*(VLOOKUP(B57,'Scenario Inputs'!B10:I69,COLUMN('Scenario Inputs'!H1)-1,FALSE())-Assumptions!$C$42)</f>
        <v>2881238138456.59</v>
      </c>
      <c r="N57" s="10" t="n">
        <f aca="false">IF(B57&lt;=Assumptions!$C$43,0,MIN(O56*Assumptions!$C$44,MAX(0,F57+H57-G57)))</f>
        <v>0</v>
      </c>
      <c r="O57" s="10" t="n">
        <f aca="false">O56+K57+M57-N57</f>
        <v>63375214275843.1</v>
      </c>
      <c r="P57" s="10" t="n">
        <f aca="false">G57-F57-H57</f>
        <v>855482368065.419</v>
      </c>
      <c r="Q57" s="10" t="n">
        <f aca="false">N57</f>
        <v>0</v>
      </c>
      <c r="R57" s="10" t="n">
        <f aca="false">P57+Q57-T57</f>
        <v>855482368065.419</v>
      </c>
      <c r="S57" s="10" t="n">
        <f aca="false">S56*(1+0.03)+R57</f>
        <v>28083237941880.3</v>
      </c>
      <c r="T57" s="15" t="n">
        <f aca="false">J57*Assumptions!$C$52*MAX(0,1-(B57-1)/Assumptions!$C$53)</f>
        <v>0</v>
      </c>
    </row>
    <row r="58" customFormat="false" ht="15" hidden="false" customHeight="true" outlineLevel="0" collapsed="false">
      <c r="B58" s="1" t="n">
        <v>55</v>
      </c>
      <c r="C58" s="1" t="n">
        <f aca="false">2025+B58</f>
        <v>2080</v>
      </c>
      <c r="D58" s="10" t="n">
        <f aca="false">D57*(1-IF(B58&lt;=10,Assumptions!$C$25,IF(B58&lt;=20,Assumptions!$C$26,IF(B58&lt;=30,Assumptions!$C$27,IF(B58&lt;=40,Assumptions!$C$28,IF(B58&lt;=50,Assumptions!$C$29,Assumptions!$C$30))))))</f>
        <v>33876.1284111127</v>
      </c>
      <c r="E58" s="56" t="n">
        <f aca="false">E57*(1+Assumptions!$C$20)</f>
        <v>84680.404019956</v>
      </c>
      <c r="F58" s="10" t="n">
        <f aca="false">D58*E58</f>
        <v>2868644240.48494</v>
      </c>
      <c r="G58" s="10" t="n">
        <f aca="false">Assumptions!$C$7*(1+Assumptions!$C$14)^(B58-1)*(Assumptions!$C$47+(1-Assumptions!$C$47)*MAX(0,1-B58/Assumptions!$C$18))*Assumptions!$C$10*(1+Assumptions!$C$13)^(B58-1)</f>
        <v>1007657460127.16</v>
      </c>
      <c r="H58" s="10" t="n">
        <f aca="false">IF(B58&lt;=Assumptions!$C$18+Assumptions!$C$35,SUMPRODUCT((ROW(H$4:H58)&gt;=ROW(H58)-Assumptions!$C$35+1)*IF(ROW(H$4:H58)-3&lt;=Assumptions!$C$18,(Assumptions!$C$7*(1+Assumptions!$C$14)^(ROW(H$4:H58)-4)*(1-Assumptions!$C$47)/Assumptions!$C$18),0))*Assumptions!$C$34/Assumptions!$C$35,0)</f>
        <v>56968203554.2922</v>
      </c>
      <c r="I58" s="10" t="n">
        <f aca="false">Assumptions!$C$7*(1+Assumptions!$C$14)^(B58-1)*(1-Assumptions!$C$47)*MIN(1,B58/Assumptions!$C$18)</f>
        <v>206141372.055869</v>
      </c>
      <c r="J58" s="10" t="n">
        <f aca="false">I58*Assumptions!$C$8*(1+Assumptions!$C$13)^(B58-1)*Assumptions!$C$39</f>
        <v>8763568521309.14</v>
      </c>
      <c r="K58" s="10" t="n">
        <f aca="false">J58*Assumptions!$C$40</f>
        <v>1752713704261.83</v>
      </c>
      <c r="L58" s="10" t="n">
        <f aca="false">J58*(1-Assumptions!$C$40)</f>
        <v>7010854817047.31</v>
      </c>
      <c r="M58" s="10" t="n">
        <f aca="false">O57*(VLOOKUP(B58,'Scenario Inputs'!B10:I69,COLUMN('Scenario Inputs'!H1)-1,FALSE())-Assumptions!$C$42)</f>
        <v>3105385499516.31</v>
      </c>
      <c r="N58" s="10" t="n">
        <f aca="false">IF(B58&lt;=Assumptions!$C$43,0,MIN(O57*Assumptions!$C$44,MAX(0,F58+H58-G58)))</f>
        <v>0</v>
      </c>
      <c r="O58" s="10" t="n">
        <f aca="false">O57+K58+M58-N58</f>
        <v>68233313479621.2</v>
      </c>
      <c r="P58" s="10" t="n">
        <f aca="false">G58-F58-H58</f>
        <v>947820612332.378</v>
      </c>
      <c r="Q58" s="10" t="n">
        <f aca="false">N58</f>
        <v>0</v>
      </c>
      <c r="R58" s="10" t="n">
        <f aca="false">P58+Q58-T58</f>
        <v>947820612332.378</v>
      </c>
      <c r="S58" s="10" t="n">
        <f aca="false">S57*(1+0.03)+R58</f>
        <v>29873555692469.1</v>
      </c>
      <c r="T58" s="15" t="n">
        <f aca="false">J58*Assumptions!$C$52*MAX(0,1-(B58-1)/Assumptions!$C$53)</f>
        <v>0</v>
      </c>
    </row>
    <row r="59" customFormat="false" ht="15" hidden="false" customHeight="true" outlineLevel="0" collapsed="false">
      <c r="B59" s="1" t="n">
        <v>56</v>
      </c>
      <c r="C59" s="1" t="n">
        <f aca="false">2025+B59</f>
        <v>2081</v>
      </c>
      <c r="D59" s="10" t="n">
        <f aca="false">D58*(1-IF(B59&lt;=10,Assumptions!$C$25,IF(B59&lt;=20,Assumptions!$C$26,IF(B59&lt;=30,Assumptions!$C$27,IF(B59&lt;=40,Assumptions!$C$28,IF(B59&lt;=50,Assumptions!$C$29,Assumptions!$C$30))))))</f>
        <v>22019.4834672233</v>
      </c>
      <c r="E59" s="56" t="n">
        <f aca="false">E58*(1+Assumptions!$C$20)</f>
        <v>86797.4141204549</v>
      </c>
      <c r="F59" s="10" t="n">
        <f aca="false">D59*E59</f>
        <v>1911234225.22309</v>
      </c>
      <c r="G59" s="10" t="n">
        <f aca="false">Assumptions!$C$7*(1+Assumptions!$C$14)^(B59-1)*(Assumptions!$C$47+(1-Assumptions!$C$47)*MAX(0,1-B59/Assumptions!$C$18))*Assumptions!$C$10*(1+Assumptions!$C$13)^(B59-1)</f>
        <v>1043076619850.62</v>
      </c>
      <c r="H59" s="10" t="n">
        <f aca="false">IF(B59&lt;=Assumptions!$C$18+Assumptions!$C$35,SUMPRODUCT((ROW(H$4:H59)&gt;=ROW(H59)-Assumptions!$C$35+1)*IF(ROW(H$4:H59)-3&lt;=Assumptions!$C$18,(Assumptions!$C$7*(1+Assumptions!$C$14)^(ROW(H$4:H59)-4)*(1-Assumptions!$C$47)/Assumptions!$C$18),0))*Assumptions!$C$34/Assumptions!$C$35,0)</f>
        <v>0</v>
      </c>
      <c r="I59" s="10" t="n">
        <f aca="false">Assumptions!$C$7*(1+Assumptions!$C$14)^(B59-1)*(1-Assumptions!$C$47)*MIN(1,B59/Assumptions!$C$18)</f>
        <v>207172078.916148</v>
      </c>
      <c r="J59" s="10" t="n">
        <f aca="false">I59*Assumptions!$C$8*(1+Assumptions!$C$13)^(B59-1)*Assumptions!$C$39</f>
        <v>9071607954833.15</v>
      </c>
      <c r="K59" s="10" t="n">
        <f aca="false">J59*Assumptions!$C$40</f>
        <v>1814321590966.63</v>
      </c>
      <c r="L59" s="10" t="n">
        <f aca="false">J59*(1-Assumptions!$C$40)</f>
        <v>7257286363866.52</v>
      </c>
      <c r="M59" s="10" t="n">
        <f aca="false">O58*(VLOOKUP(B59,'Scenario Inputs'!B10:I69,COLUMN('Scenario Inputs'!H1)-1,FALSE())-Assumptions!$C$42)</f>
        <v>3343432360501.44</v>
      </c>
      <c r="N59" s="10" t="n">
        <f aca="false">IF(B59&lt;=Assumptions!$C$43,0,MIN(O58*Assumptions!$C$44,MAX(0,F59+H59-G59)))</f>
        <v>0</v>
      </c>
      <c r="O59" s="10" t="n">
        <f aca="false">O58+K59+M59-N59</f>
        <v>73391067431089.3</v>
      </c>
      <c r="P59" s="10" t="n">
        <f aca="false">G59-F59-H59</f>
        <v>1041165385625.4</v>
      </c>
      <c r="Q59" s="10" t="n">
        <f aca="false">N59</f>
        <v>0</v>
      </c>
      <c r="R59" s="10" t="n">
        <f aca="false">P59+Q59-T59</f>
        <v>1041165385625.4</v>
      </c>
      <c r="S59" s="10" t="n">
        <f aca="false">S58*(1+0.03)+R59</f>
        <v>31810927748868.6</v>
      </c>
      <c r="T59" s="15" t="n">
        <f aca="false">J59*Assumptions!$C$52*MAX(0,1-(B59-1)/Assumptions!$C$53)</f>
        <v>0</v>
      </c>
    </row>
    <row r="60" customFormat="false" ht="15" hidden="false" customHeight="true" outlineLevel="0" collapsed="false">
      <c r="B60" s="1" t="n">
        <v>57</v>
      </c>
      <c r="C60" s="1" t="n">
        <f aca="false">2025+B60</f>
        <v>2082</v>
      </c>
      <c r="D60" s="10" t="n">
        <f aca="false">D59*(1-IF(B60&lt;=10,Assumptions!$C$25,IF(B60&lt;=20,Assumptions!$C$26,IF(B60&lt;=30,Assumptions!$C$27,IF(B60&lt;=40,Assumptions!$C$28,IF(B60&lt;=50,Assumptions!$C$29,Assumptions!$C$30))))))</f>
        <v>14312.6642536951</v>
      </c>
      <c r="E60" s="56" t="n">
        <f aca="false">E59*(1+Assumptions!$C$20)</f>
        <v>88967.3494734663</v>
      </c>
      <c r="F60" s="10" t="n">
        <f aca="false">D60*E60</f>
        <v>1273359802.55488</v>
      </c>
      <c r="G60" s="10" t="n">
        <f aca="false">Assumptions!$C$7*(1+Assumptions!$C$14)^(B60-1)*(Assumptions!$C$47+(1-Assumptions!$C$47)*MAX(0,1-B60/Assumptions!$C$18))*Assumptions!$C$10*(1+Assumptions!$C$13)^(B60-1)</f>
        <v>1079740763038.37</v>
      </c>
      <c r="H60" s="10" t="n">
        <f aca="false">IF(B60&lt;=Assumptions!$C$18+Assumptions!$C$35,SUMPRODUCT((ROW(H$4:H60)&gt;=ROW(H60)-Assumptions!$C$35+1)*IF(ROW(H$4:H60)-3&lt;=Assumptions!$C$18,(Assumptions!$C$7*(1+Assumptions!$C$14)^(ROW(H$4:H60)-4)*(1-Assumptions!$C$47)/Assumptions!$C$18),0))*Assumptions!$C$34/Assumptions!$C$35,0)</f>
        <v>0</v>
      </c>
      <c r="I60" s="10" t="n">
        <f aca="false">Assumptions!$C$7*(1+Assumptions!$C$14)^(B60-1)*(1-Assumptions!$C$47)*MIN(1,B60/Assumptions!$C$18)</f>
        <v>208207939.310729</v>
      </c>
      <c r="J60" s="10" t="n">
        <f aca="false">I60*Assumptions!$C$8*(1+Assumptions!$C$13)^(B60-1)*Assumptions!$C$39</f>
        <v>9390474974445.54</v>
      </c>
      <c r="K60" s="10" t="n">
        <f aca="false">J60*Assumptions!$C$40</f>
        <v>1878094994889.11</v>
      </c>
      <c r="L60" s="10" t="n">
        <f aca="false">J60*(1-Assumptions!$C$40)</f>
        <v>7512379979556.43</v>
      </c>
      <c r="M60" s="10" t="n">
        <f aca="false">O59*(VLOOKUP(B60,'Scenario Inputs'!B10:I69,COLUMN('Scenario Inputs'!H1)-1,FALSE())-Assumptions!$C$42)</f>
        <v>3596162304123.38</v>
      </c>
      <c r="N60" s="10" t="n">
        <f aca="false">IF(B60&lt;=Assumptions!$C$43,0,MIN(O59*Assumptions!$C$44,MAX(0,F60+H60-G60)))</f>
        <v>0</v>
      </c>
      <c r="O60" s="10" t="n">
        <f aca="false">O59+K60+M60-N60</f>
        <v>78865324730101.8</v>
      </c>
      <c r="P60" s="10" t="n">
        <f aca="false">G60-F60-H60</f>
        <v>1078467403235.82</v>
      </c>
      <c r="Q60" s="10" t="n">
        <f aca="false">N60</f>
        <v>0</v>
      </c>
      <c r="R60" s="10" t="n">
        <f aca="false">P60+Q60-T60</f>
        <v>1078467403235.82</v>
      </c>
      <c r="S60" s="10" t="n">
        <f aca="false">S59*(1+0.03)+R60</f>
        <v>33843722984570.5</v>
      </c>
      <c r="T60" s="15" t="n">
        <f aca="false">J60*Assumptions!$C$52*MAX(0,1-(B60-1)/Assumptions!$C$53)</f>
        <v>0</v>
      </c>
    </row>
    <row r="61" customFormat="false" ht="15" hidden="false" customHeight="true" outlineLevel="0" collapsed="false">
      <c r="B61" s="1" t="n">
        <v>58</v>
      </c>
      <c r="C61" s="1" t="n">
        <f aca="false">2025+B61</f>
        <v>2083</v>
      </c>
      <c r="D61" s="10" t="n">
        <f aca="false">D60*(1-IF(B61&lt;=10,Assumptions!$C$25,IF(B61&lt;=20,Assumptions!$C$26,IF(B61&lt;=30,Assumptions!$C$27,IF(B61&lt;=40,Assumptions!$C$28,IF(B61&lt;=50,Assumptions!$C$29,Assumptions!$C$30))))))</f>
        <v>9303.23176490183</v>
      </c>
      <c r="E61" s="56" t="n">
        <f aca="false">E60*(1+Assumptions!$C$20)</f>
        <v>91191.5332103029</v>
      </c>
      <c r="F61" s="10" t="n">
        <f aca="false">D61*E61</f>
        <v>848375968.45219</v>
      </c>
      <c r="G61" s="10" t="n">
        <f aca="false">Assumptions!$C$7*(1+Assumptions!$C$14)^(B61-1)*(Assumptions!$C$47+(1-Assumptions!$C$47)*MAX(0,1-B61/Assumptions!$C$18))*Assumptions!$C$10*(1+Assumptions!$C$13)^(B61-1)</f>
        <v>1117693650859.17</v>
      </c>
      <c r="H61" s="10" t="n">
        <f aca="false">IF(B61&lt;=Assumptions!$C$18+Assumptions!$C$35,SUMPRODUCT((ROW(H$4:H61)&gt;=ROW(H61)-Assumptions!$C$35+1)*IF(ROW(H$4:H61)-3&lt;=Assumptions!$C$18,(Assumptions!$C$7*(1+Assumptions!$C$14)^(ROW(H$4:H61)-4)*(1-Assumptions!$C$47)/Assumptions!$C$18),0))*Assumptions!$C$34/Assumptions!$C$35,0)</f>
        <v>0</v>
      </c>
      <c r="I61" s="10" t="n">
        <f aca="false">Assumptions!$C$7*(1+Assumptions!$C$14)^(B61-1)*(1-Assumptions!$C$47)*MIN(1,B61/Assumptions!$C$18)</f>
        <v>209248979.007282</v>
      </c>
      <c r="J61" s="10" t="n">
        <f aca="false">I61*Assumptions!$C$8*(1+Assumptions!$C$13)^(B61-1)*Assumptions!$C$39</f>
        <v>9720550169797.3</v>
      </c>
      <c r="K61" s="10" t="n">
        <f aca="false">J61*Assumptions!$C$40</f>
        <v>1944110033959.46</v>
      </c>
      <c r="L61" s="10" t="n">
        <f aca="false">J61*(1-Assumptions!$C$40)</f>
        <v>7776440135837.84</v>
      </c>
      <c r="M61" s="10" t="n">
        <f aca="false">O60*(VLOOKUP(B61,'Scenario Inputs'!B10:I69,COLUMN('Scenario Inputs'!H1)-1,FALSE())-Assumptions!$C$42)</f>
        <v>3864400911774.99</v>
      </c>
      <c r="N61" s="10" t="n">
        <f aca="false">IF(B61&lt;=Assumptions!$C$43,0,MIN(O60*Assumptions!$C$44,MAX(0,F61+H61-G61)))</f>
        <v>0</v>
      </c>
      <c r="O61" s="10" t="n">
        <f aca="false">O60+K61+M61-N61</f>
        <v>84673835675836.2</v>
      </c>
      <c r="P61" s="10" t="n">
        <f aca="false">G61-F61-H61</f>
        <v>1116845274890.72</v>
      </c>
      <c r="Q61" s="10" t="n">
        <f aca="false">N61</f>
        <v>0</v>
      </c>
      <c r="R61" s="10" t="n">
        <f aca="false">P61+Q61-T61</f>
        <v>1116845274890.72</v>
      </c>
      <c r="S61" s="10" t="n">
        <f aca="false">S60*(1+0.03)+R61</f>
        <v>35975879948998.3</v>
      </c>
      <c r="T61" s="15" t="n">
        <f aca="false">J61*Assumptions!$C$52*MAX(0,1-(B61-1)/Assumptions!$C$53)</f>
        <v>0</v>
      </c>
    </row>
    <row r="62" customFormat="false" ht="15" hidden="false" customHeight="true" outlineLevel="0" collapsed="false">
      <c r="B62" s="1" t="n">
        <v>59</v>
      </c>
      <c r="C62" s="1" t="n">
        <f aca="false">2025+B62</f>
        <v>2084</v>
      </c>
      <c r="D62" s="10" t="n">
        <f aca="false">D61*(1-IF(B62&lt;=10,Assumptions!$C$25,IF(B62&lt;=20,Assumptions!$C$26,IF(B62&lt;=30,Assumptions!$C$27,IF(B62&lt;=40,Assumptions!$C$28,IF(B62&lt;=50,Assumptions!$C$29,Assumptions!$C$30))))))</f>
        <v>6047.10064718619</v>
      </c>
      <c r="E62" s="56" t="n">
        <f aca="false">E61*(1+Assumptions!$C$20)</f>
        <v>93471.3215405605</v>
      </c>
      <c r="F62" s="10" t="n">
        <f aca="false">D62*E62</f>
        <v>565230488.981272</v>
      </c>
      <c r="G62" s="10" t="n">
        <f aca="false">Assumptions!$C$7*(1+Assumptions!$C$14)^(B62-1)*(Assumptions!$C$47+(1-Assumptions!$C$47)*MAX(0,1-B62/Assumptions!$C$18))*Assumptions!$C$10*(1+Assumptions!$C$13)^(B62-1)</f>
        <v>1156980582686.87</v>
      </c>
      <c r="H62" s="10" t="n">
        <f aca="false">IF(B62&lt;=Assumptions!$C$18+Assumptions!$C$35,SUMPRODUCT((ROW(H$4:H62)&gt;=ROW(H62)-Assumptions!$C$35+1)*IF(ROW(H$4:H62)-3&lt;=Assumptions!$C$18,(Assumptions!$C$7*(1+Assumptions!$C$14)^(ROW(H$4:H62)-4)*(1-Assumptions!$C$47)/Assumptions!$C$18),0))*Assumptions!$C$34/Assumptions!$C$35,0)</f>
        <v>0</v>
      </c>
      <c r="I62" s="10" t="n">
        <f aca="false">Assumptions!$C$7*(1+Assumptions!$C$14)^(B62-1)*(1-Assumptions!$C$47)*MIN(1,B62/Assumptions!$C$18)</f>
        <v>210295223.902319</v>
      </c>
      <c r="J62" s="10" t="n">
        <f aca="false">I62*Assumptions!$C$8*(1+Assumptions!$C$13)^(B62-1)*Assumptions!$C$39</f>
        <v>10062227508265.7</v>
      </c>
      <c r="K62" s="10" t="n">
        <f aca="false">J62*Assumptions!$C$40</f>
        <v>2012445501653.13</v>
      </c>
      <c r="L62" s="10" t="n">
        <f aca="false">J62*(1-Assumptions!$C$40)</f>
        <v>8049782006612.54</v>
      </c>
      <c r="M62" s="10" t="n">
        <f aca="false">O61*(VLOOKUP(B62,'Scenario Inputs'!B10:I69,COLUMN('Scenario Inputs'!H1)-1,FALSE())-Assumptions!$C$42)</f>
        <v>4149017948115.98</v>
      </c>
      <c r="N62" s="10" t="n">
        <f aca="false">IF(B62&lt;=Assumptions!$C$43,0,MIN(O61*Assumptions!$C$44,MAX(0,F62+H62-G62)))</f>
        <v>0</v>
      </c>
      <c r="O62" s="10" t="n">
        <f aca="false">O61+K62+M62-N62</f>
        <v>90835299125605.3</v>
      </c>
      <c r="P62" s="10" t="n">
        <f aca="false">G62-F62-H62</f>
        <v>1156415352197.89</v>
      </c>
      <c r="Q62" s="10" t="n">
        <f aca="false">N62</f>
        <v>0</v>
      </c>
      <c r="R62" s="10" t="n">
        <f aca="false">P62+Q62-T62</f>
        <v>1156415352197.89</v>
      </c>
      <c r="S62" s="10" t="n">
        <f aca="false">S61*(1+0.03)+R62</f>
        <v>38211571699666.2</v>
      </c>
      <c r="T62" s="15" t="n">
        <f aca="false">J62*Assumptions!$C$52*MAX(0,1-(B62-1)/Assumptions!$C$53)</f>
        <v>0</v>
      </c>
    </row>
    <row r="63" customFormat="false" ht="15" hidden="false" customHeight="true" outlineLevel="0" collapsed="false">
      <c r="B63" s="1" t="n">
        <v>60</v>
      </c>
      <c r="C63" s="1" t="n">
        <f aca="false">2025+B63</f>
        <v>2085</v>
      </c>
      <c r="D63" s="10" t="n">
        <f aca="false">D62*(1-IF(B63&lt;=10,Assumptions!$C$25,IF(B63&lt;=20,Assumptions!$C$26,IF(B63&lt;=30,Assumptions!$C$27,IF(B63&lt;=40,Assumptions!$C$28,IF(B63&lt;=50,Assumptions!$C$29,Assumptions!$C$30))))))</f>
        <v>3930.61542067102</v>
      </c>
      <c r="E63" s="56" t="n">
        <f aca="false">E62*(1+Assumptions!$C$20)</f>
        <v>95808.1045790745</v>
      </c>
      <c r="F63" s="10" t="n">
        <f aca="false">D63*E63</f>
        <v>376584813.283772</v>
      </c>
      <c r="G63" s="10" t="n">
        <f aca="false">Assumptions!$C$7*(1+Assumptions!$C$14)^(B63-1)*(Assumptions!$C$47+(1-Assumptions!$C$47)*MAX(0,1-B63/Assumptions!$C$18))*Assumptions!$C$10*(1+Assumptions!$C$13)^(B63-1)</f>
        <v>1197648450168.32</v>
      </c>
      <c r="H63" s="10" t="n">
        <f aca="false">IF(B63&lt;=Assumptions!$C$18+Assumptions!$C$35,SUMPRODUCT((ROW(H$4:H63)&gt;=ROW(H63)-Assumptions!$C$35+1)*IF(ROW(H$4:H63)-3&lt;=Assumptions!$C$18,(Assumptions!$C$7*(1+Assumptions!$C$14)^(ROW(H$4:H63)-4)*(1-Assumptions!$C$47)/Assumptions!$C$18),0))*Assumptions!$C$34/Assumptions!$C$35,0)</f>
        <v>0</v>
      </c>
      <c r="I63" s="10" t="n">
        <f aca="false">Assumptions!$C$7*(1+Assumptions!$C$14)^(B63-1)*(1-Assumptions!$C$47)*MIN(1,B63/Assumptions!$C$18)</f>
        <v>211346700.02183</v>
      </c>
      <c r="J63" s="10" t="n">
        <f aca="false">I63*Assumptions!$C$8*(1+Assumptions!$C$13)^(B63-1)*Assumptions!$C$39</f>
        <v>10415914805181.2</v>
      </c>
      <c r="K63" s="10" t="n">
        <f aca="false">J63*Assumptions!$C$40</f>
        <v>2083182961036.24</v>
      </c>
      <c r="L63" s="10" t="n">
        <f aca="false">J63*(1-Assumptions!$C$40)</f>
        <v>8332731844144.97</v>
      </c>
      <c r="M63" s="10" t="n">
        <f aca="false">O62*(VLOOKUP(B63,'Scenario Inputs'!B10:I69,COLUMN('Scenario Inputs'!H1)-1,FALSE())-Assumptions!$C$42)</f>
        <v>4450929657154.66</v>
      </c>
      <c r="N63" s="10" t="n">
        <f aca="false">IF(B63&lt;=Assumptions!$C$43,0,MIN(O62*Assumptions!$C$44,MAX(0,F63+H63-G63)))</f>
        <v>0</v>
      </c>
      <c r="O63" s="10" t="n">
        <f aca="false">O62+K63+M63-N63</f>
        <v>97369411743796.2</v>
      </c>
      <c r="P63" s="10" t="n">
        <f aca="false">G63-F63-H63</f>
        <v>1197271865355.03</v>
      </c>
      <c r="Q63" s="10" t="n">
        <f aca="false">N63</f>
        <v>0</v>
      </c>
      <c r="R63" s="10" t="n">
        <f aca="false">P63+Q63-T63</f>
        <v>1197271865355.03</v>
      </c>
      <c r="S63" s="10" t="n">
        <f aca="false">S62*(1+0.03)+R63</f>
        <v>40555190716011.2</v>
      </c>
      <c r="T63" s="15" t="n">
        <f aca="false">J63*Assumptions!$C$52*MAX(0,1-(B63-1)/Assumptions!$C$53)</f>
        <v>0</v>
      </c>
    </row>
  </sheetData>
  <mergeCells count="2">
    <mergeCell ref="B1:S1"/>
    <mergeCell ref="B2:S2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T6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2" min="2" style="1" width="6"/>
    <col collapsed="false" customWidth="true" hidden="false" outlineLevel="0" max="3" min="3" style="1" width="8"/>
    <col collapsed="false" customWidth="true" hidden="false" outlineLevel="0" max="19" min="4" style="1" width="13"/>
    <col collapsed="false" customWidth="true" hidden="false" outlineLevel="0" max="20" min="20" style="0" width="13"/>
  </cols>
  <sheetData>
    <row r="1" customFormat="false" ht="17.25" hidden="false" customHeight="true" outlineLevel="0" collapsed="false">
      <c r="B1" s="5" t="s">
        <v>238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</row>
    <row r="2" customFormat="false" ht="15" hidden="false" customHeight="true" outlineLevel="0" collapsed="false">
      <c r="B2" s="55" t="s">
        <v>239</v>
      </c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</row>
    <row r="3" customFormat="false" ht="30" hidden="false" customHeight="true" outlineLevel="0" collapsed="false">
      <c r="B3" s="8" t="s">
        <v>63</v>
      </c>
      <c r="C3" s="8" t="s">
        <v>182</v>
      </c>
      <c r="D3" s="8" t="s">
        <v>219</v>
      </c>
      <c r="E3" s="8" t="s">
        <v>184</v>
      </c>
      <c r="F3" s="8" t="s">
        <v>220</v>
      </c>
      <c r="G3" s="8" t="s">
        <v>186</v>
      </c>
      <c r="H3" s="8" t="s">
        <v>187</v>
      </c>
      <c r="I3" s="8" t="s">
        <v>221</v>
      </c>
      <c r="J3" s="8" t="s">
        <v>222</v>
      </c>
      <c r="K3" s="8" t="s">
        <v>223</v>
      </c>
      <c r="L3" s="8" t="s">
        <v>224</v>
      </c>
      <c r="M3" s="8" t="s">
        <v>225</v>
      </c>
      <c r="N3" s="8" t="s">
        <v>226</v>
      </c>
      <c r="O3" s="8" t="s">
        <v>227</v>
      </c>
      <c r="P3" s="8" t="s">
        <v>228</v>
      </c>
      <c r="Q3" s="8" t="s">
        <v>229</v>
      </c>
      <c r="R3" s="8" t="s">
        <v>230</v>
      </c>
      <c r="S3" s="8" t="s">
        <v>231</v>
      </c>
      <c r="T3" s="41" t="s">
        <v>199</v>
      </c>
    </row>
    <row r="4" customFormat="false" ht="15" hidden="false" customHeight="true" outlineLevel="0" collapsed="false">
      <c r="B4" s="1" t="n">
        <v>1</v>
      </c>
      <c r="C4" s="1" t="n">
        <f aca="false">2025+B4</f>
        <v>2026</v>
      </c>
      <c r="D4" s="10" t="n">
        <f aca="false">Assumptions!$C$5</f>
        <v>56500000</v>
      </c>
      <c r="E4" s="56" t="n">
        <f aca="false">Assumptions!$C$6</f>
        <v>22320</v>
      </c>
      <c r="F4" s="10" t="n">
        <f aca="false">D4*E4</f>
        <v>1261080000000</v>
      </c>
      <c r="G4" s="10" t="n">
        <f aca="false">Assumptions!$C$11</f>
        <v>1200000000000</v>
      </c>
      <c r="H4" s="10" t="n">
        <f aca="false">IF(B4&lt;=Assumptions!$C$18,(Assumptions!$C$7*(1+Assumptions!$C$14)^(B4-1)*(1-Assumptions!$C$47)/Assumptions!$C$18)*Assumptions!$C$34/Assumptions!$C$35,0)</f>
        <v>44616500000</v>
      </c>
      <c r="I4" s="10" t="n">
        <f aca="false">Assumptions!$C$7*(1+Assumptions!$C$14)^(B4-1)*(1-Assumptions!$C$47)*MIN(1,B4/Assumptions!$C$18)</f>
        <v>3149400</v>
      </c>
      <c r="J4" s="10" t="n">
        <f aca="false">I4*Assumptions!$C$8*(1+Assumptions!$C$13)^(B4-1)*Assumptions!$C$39*(IF(AND(B4&gt;=5,B4&lt;=7),0.85,1))</f>
        <v>27135230400</v>
      </c>
      <c r="K4" s="10" t="n">
        <f aca="false">J4*Assumptions!$C$40</f>
        <v>5427046080</v>
      </c>
      <c r="L4" s="10" t="n">
        <f aca="false">J4*(1-Assumptions!$C$40)</f>
        <v>21708184320</v>
      </c>
      <c r="M4" s="10" t="n">
        <v>0</v>
      </c>
      <c r="N4" s="10" t="n">
        <v>0</v>
      </c>
      <c r="O4" s="10" t="n">
        <f aca="false">K4</f>
        <v>5427046080</v>
      </c>
      <c r="P4" s="10" t="n">
        <f aca="false">G4-F4-H4</f>
        <v>-105696500000</v>
      </c>
      <c r="Q4" s="10" t="n">
        <f aca="false">N4</f>
        <v>0</v>
      </c>
      <c r="R4" s="10" t="n">
        <f aca="false">P4+Q4-T4</f>
        <v>-113837069120</v>
      </c>
      <c r="S4" s="10" t="n">
        <f aca="false">Assumptions!$C$12+R4</f>
        <v>2386162930880</v>
      </c>
      <c r="T4" s="15" t="n">
        <f aca="false">J4*Assumptions!$C$52*MAX(0,1-(B4-1)/Assumptions!$C$53)</f>
        <v>8140569120</v>
      </c>
    </row>
    <row r="5" customFormat="false" ht="15" hidden="false" customHeight="true" outlineLevel="0" collapsed="false">
      <c r="B5" s="1" t="n">
        <v>2</v>
      </c>
      <c r="C5" s="1" t="n">
        <f aca="false">2025+B5</f>
        <v>2027</v>
      </c>
      <c r="D5" s="10" t="n">
        <f aca="false">D4*(1-IF(B5&lt;=10,Assumptions!$C$25,IF(B5&lt;=20,Assumptions!$C$26,IF(B5&lt;=30,Assumptions!$C$27,IF(B5&lt;=40,Assumptions!$C$28,IF(B5&lt;=50,Assumptions!$C$29,Assumptions!$C$30))))))</f>
        <v>55483000</v>
      </c>
      <c r="E5" s="56" t="n">
        <f aca="false">E4*(1+Assumptions!$C$20)</f>
        <v>22878</v>
      </c>
      <c r="F5" s="10" t="n">
        <f aca="false">D5*E5</f>
        <v>1269340074000</v>
      </c>
      <c r="G5" s="10" t="n">
        <f aca="false">Assumptions!$C$7*(1+Assumptions!$C$14)^(B5-1)*(Assumptions!$C$47+(1-Assumptions!$C$47)*MAX(0,1-B5/Assumptions!$C$18))*Assumptions!$C$10*(1+Assumptions!$C$13)^(B5-1)</f>
        <v>1198982109803.4</v>
      </c>
      <c r="H5" s="10" t="n">
        <f aca="false">IF(B5&lt;=Assumptions!$C$18+Assumptions!$C$35,SUMPRODUCT((ROW(H$4:H5)&gt;=ROW(H5)-Assumptions!$C$35+1)*IF(ROW(H$4:H5)-3&lt;=Assumptions!$C$18,(Assumptions!$C$7*(1+Assumptions!$C$14)^(ROW(H$4:H5)-4)*(1-Assumptions!$C$47)/Assumptions!$C$18),0))*Assumptions!$C$34/Assumptions!$C$35,0)</f>
        <v>89456082500</v>
      </c>
      <c r="I5" s="10" t="n">
        <f aca="false">Assumptions!$C$7*(1+Assumptions!$C$14)^(B5-1)*(1-Assumptions!$C$47)*MIN(1,B5/Assumptions!$C$18)</f>
        <v>6330294</v>
      </c>
      <c r="J5" s="10" t="n">
        <f aca="false">I5*Assumptions!$C$8*(1+Assumptions!$C$13)^(B5-1)*Assumptions!$C$39*(IF(AND(B5&gt;=5,B5&lt;=7),0.85,1))</f>
        <v>56178067497.12</v>
      </c>
      <c r="K5" s="10" t="n">
        <f aca="false">J5*Assumptions!$C$40</f>
        <v>11235613499.424</v>
      </c>
      <c r="L5" s="10" t="n">
        <f aca="false">J5*(1-Assumptions!$C$40)</f>
        <v>44942453997.696</v>
      </c>
      <c r="M5" s="10" t="n">
        <f aca="false">O4*(VLOOKUP(B5,'Scenario Inputs'!B10:I69,COLUMN('Scenario Inputs'!I1)-1,FALSE())-Assumptions!$C$42)</f>
        <v>-5427046.08</v>
      </c>
      <c r="N5" s="10" t="n">
        <f aca="false">IF(B5&lt;=Assumptions!$C$43,0,MIN(O4*Assumptions!$C$44,MAX(0,F5+H5-G5)))</f>
        <v>0</v>
      </c>
      <c r="O5" s="10" t="n">
        <f aca="false">O4+K5+M5-N5</f>
        <v>16657232533.344</v>
      </c>
      <c r="P5" s="10" t="n">
        <f aca="false">G5-F5-H5</f>
        <v>-159814046696.6</v>
      </c>
      <c r="Q5" s="10" t="n">
        <f aca="false">N5</f>
        <v>0</v>
      </c>
      <c r="R5" s="10" t="n">
        <f aca="false">P5+Q5-T5</f>
        <v>-176105686270.765</v>
      </c>
      <c r="S5" s="10" t="n">
        <f aca="false">S4*(1+0.03)+R5</f>
        <v>2281642132535.64</v>
      </c>
      <c r="T5" s="15" t="n">
        <f aca="false">J5*Assumptions!$C$52*MAX(0,1-(B5-1)/Assumptions!$C$53)</f>
        <v>16291639574.1648</v>
      </c>
    </row>
    <row r="6" customFormat="false" ht="15" hidden="false" customHeight="true" outlineLevel="0" collapsed="false">
      <c r="B6" s="1" t="n">
        <v>3</v>
      </c>
      <c r="C6" s="1" t="n">
        <f aca="false">2025+B6</f>
        <v>2028</v>
      </c>
      <c r="D6" s="10" t="n">
        <f aca="false">D5*(1-IF(B6&lt;=10,Assumptions!$C$25,IF(B6&lt;=20,Assumptions!$C$26,IF(B6&lt;=30,Assumptions!$C$27,IF(B6&lt;=40,Assumptions!$C$28,IF(B6&lt;=50,Assumptions!$C$29,Assumptions!$C$30))))))</f>
        <v>54484306</v>
      </c>
      <c r="E6" s="56" t="n">
        <f aca="false">E5*(1+Assumptions!$C$20)</f>
        <v>23449.95</v>
      </c>
      <c r="F6" s="10" t="n">
        <f aca="false">D6*E6</f>
        <v>1277654251484.7</v>
      </c>
      <c r="G6" s="10" t="n">
        <f aca="false">Assumptions!$C$7*(1+Assumptions!$C$14)^(B6-1)*(Assumptions!$C$47+(1-Assumptions!$C$47)*MAX(0,1-B6/Assumptions!$C$18))*Assumptions!$C$10*(1+Assumptions!$C$13)^(B6-1)</f>
        <v>1218752109911.65</v>
      </c>
      <c r="H6" s="10" t="n">
        <f aca="false">IF(B6&lt;=Assumptions!$C$18+Assumptions!$C$35,SUMPRODUCT((ROW(H$4:H6)&gt;=ROW(H6)-Assumptions!$C$35+1)*IF(ROW(H$4:H6)-3&lt;=Assumptions!$C$18,(Assumptions!$C$7*(1+Assumptions!$C$14)^(ROW(H$4:H6)-4)*(1-Assumptions!$C$47)/Assumptions!$C$18),0))*Assumptions!$C$34/Assumptions!$C$35,0)</f>
        <v>134519862912.5</v>
      </c>
      <c r="I6" s="10" t="n">
        <f aca="false">Assumptions!$C$7*(1+Assumptions!$C$14)^(B6-1)*(1-Assumptions!$C$47)*MIN(1,B6/Assumptions!$C$18)</f>
        <v>9542918.205</v>
      </c>
      <c r="J6" s="10" t="n">
        <f aca="false">I6*Assumptions!$C$8*(1+Assumptions!$C$13)^(B6-1)*Assumptions!$C$39*(IF(AND(B6&gt;=5,B6&lt;=7),0.85,1))</f>
        <v>87229089854.4656</v>
      </c>
      <c r="K6" s="10" t="n">
        <f aca="false">J6*Assumptions!$C$40</f>
        <v>17445817970.8931</v>
      </c>
      <c r="L6" s="10" t="n">
        <f aca="false">J6*(1-Assumptions!$C$40)</f>
        <v>69783271883.5725</v>
      </c>
      <c r="M6" s="10" t="n">
        <f aca="false">O5*(VLOOKUP(B6,'Scenario Inputs'!B10:I69,COLUMN('Scenario Inputs'!I1)-1,FALSE())-Assumptions!$C$42)</f>
        <v>-16657232.533344</v>
      </c>
      <c r="N6" s="10" t="n">
        <f aca="false">IF(B6&lt;=Assumptions!$C$43,0,MIN(O5*Assumptions!$C$44,MAX(0,F6+H6-G6)))</f>
        <v>0</v>
      </c>
      <c r="O6" s="10" t="n">
        <f aca="false">O5+K6+M6-N6</f>
        <v>34086393271.7038</v>
      </c>
      <c r="P6" s="10" t="n">
        <f aca="false">G6-F6-H6</f>
        <v>-193422004485.553</v>
      </c>
      <c r="Q6" s="10" t="n">
        <f aca="false">N6</f>
        <v>0</v>
      </c>
      <c r="R6" s="10" t="n">
        <f aca="false">P6+Q6-T6</f>
        <v>-217846149644.804</v>
      </c>
      <c r="S6" s="10" t="n">
        <f aca="false">S5*(1+0.03)+R6</f>
        <v>2132245246866.9</v>
      </c>
      <c r="T6" s="15" t="n">
        <f aca="false">J6*Assumptions!$C$52*MAX(0,1-(B6-1)/Assumptions!$C$53)</f>
        <v>24424145159.2504</v>
      </c>
    </row>
    <row r="7" customFormat="false" ht="15" hidden="false" customHeight="true" outlineLevel="0" collapsed="false">
      <c r="B7" s="1" t="n">
        <v>4</v>
      </c>
      <c r="C7" s="1" t="n">
        <f aca="false">2025+B7</f>
        <v>2029</v>
      </c>
      <c r="D7" s="10" t="n">
        <f aca="false">D6*(1-IF(B7&lt;=10,Assumptions!$C$25,IF(B7&lt;=20,Assumptions!$C$26,IF(B7&lt;=30,Assumptions!$C$27,IF(B7&lt;=40,Assumptions!$C$28,IF(B7&lt;=50,Assumptions!$C$29,Assumptions!$C$30))))))</f>
        <v>53503588.492</v>
      </c>
      <c r="E7" s="56" t="n">
        <f aca="false">E6*(1+Assumptions!$C$20)</f>
        <v>24036.19875</v>
      </c>
      <c r="F7" s="10" t="n">
        <f aca="false">D7*E7</f>
        <v>1286022886831.92</v>
      </c>
      <c r="G7" s="10" t="n">
        <f aca="false">Assumptions!$C$7*(1+Assumptions!$C$14)^(B7-1)*(Assumptions!$C$47+(1-Assumptions!$C$47)*MAX(0,1-B7/Assumptions!$C$18))*Assumptions!$C$10*(1+Assumptions!$C$13)^(B7-1)</f>
        <v>1238430571653.74</v>
      </c>
      <c r="H7" s="10" t="n">
        <f aca="false">IF(B7&lt;=Assumptions!$C$18+Assumptions!$C$35,SUMPRODUCT((ROW(H$4:H7)&gt;=ROW(H7)-Assumptions!$C$35+1)*IF(ROW(H$4:H7)-3&lt;=Assumptions!$C$18,(Assumptions!$C$7*(1+Assumptions!$C$14)^(ROW(H$4:H7)-4)*(1-Assumptions!$C$47)/Assumptions!$C$18),0))*Assumptions!$C$34/Assumptions!$C$35,0)</f>
        <v>179808962227.062</v>
      </c>
      <c r="I7" s="10" t="n">
        <f aca="false">Assumptions!$C$7*(1+Assumptions!$C$14)^(B7-1)*(1-Assumptions!$C$47)*MIN(1,B7/Assumptions!$C$18)</f>
        <v>12787510.3947</v>
      </c>
      <c r="J7" s="10" t="n">
        <f aca="false">I7*Assumptions!$C$8*(1+Assumptions!$C$13)^(B7-1)*Assumptions!$C$39*(IF(AND(B7&gt;=5,B7&lt;=7),0.85,1))</f>
        <v>120393589817.133</v>
      </c>
      <c r="K7" s="10" t="n">
        <f aca="false">J7*Assumptions!$C$40</f>
        <v>24078717963.4267</v>
      </c>
      <c r="L7" s="10" t="n">
        <f aca="false">J7*(1-Assumptions!$C$40)</f>
        <v>96314871853.7068</v>
      </c>
      <c r="M7" s="10" t="n">
        <f aca="false">O6*(VLOOKUP(B7,'Scenario Inputs'!B10:I69,COLUMN('Scenario Inputs'!I1)-1,FALSE())-Assumptions!$C$42)</f>
        <v>-34086393.2717038</v>
      </c>
      <c r="N7" s="10" t="n">
        <f aca="false">IF(B7&lt;=Assumptions!$C$43,0,MIN(O6*Assumptions!$C$44,MAX(0,F7+H7-G7)))</f>
        <v>0</v>
      </c>
      <c r="O7" s="10" t="n">
        <f aca="false">O6+K7+M7-N7</f>
        <v>58131024841.8588</v>
      </c>
      <c r="P7" s="10" t="n">
        <f aca="false">G7-F7-H7</f>
        <v>-227401277405.243</v>
      </c>
      <c r="Q7" s="10" t="n">
        <f aca="false">N7</f>
        <v>0</v>
      </c>
      <c r="R7" s="10" t="n">
        <f aca="false">P7+Q7-T7</f>
        <v>-259907546655.869</v>
      </c>
      <c r="S7" s="10" t="n">
        <f aca="false">S6*(1+0.03)+R7</f>
        <v>1936305057617.04</v>
      </c>
      <c r="T7" s="15" t="n">
        <f aca="false">J7*Assumptions!$C$52*MAX(0,1-(B7-1)/Assumptions!$C$53)</f>
        <v>32506269250.626</v>
      </c>
    </row>
    <row r="8" customFormat="false" ht="15" hidden="false" customHeight="true" outlineLevel="0" collapsed="false">
      <c r="B8" s="1" t="n">
        <v>5</v>
      </c>
      <c r="C8" s="1" t="n">
        <f aca="false">2025+B8</f>
        <v>2030</v>
      </c>
      <c r="D8" s="10" t="n">
        <f aca="false">D7*(1-IF(B8&lt;=10,Assumptions!$C$25,IF(B8&lt;=20,Assumptions!$C$26,IF(B8&lt;=30,Assumptions!$C$27,IF(B8&lt;=40,Assumptions!$C$28,IF(B8&lt;=50,Assumptions!$C$29,Assumptions!$C$30))))))</f>
        <v>52540523.899144</v>
      </c>
      <c r="E8" s="56" t="n">
        <f aca="false">E7*(1+Assumptions!$C$20)</f>
        <v>24637.10371875</v>
      </c>
      <c r="F8" s="10" t="n">
        <f aca="false">D8*E8</f>
        <v>1294446336740.67</v>
      </c>
      <c r="G8" s="10" t="n">
        <f aca="false">Assumptions!$C$7*(1+Assumptions!$C$14)^(B8-1)*(Assumptions!$C$47+(1-Assumptions!$C$47)*MAX(0,1-B8/Assumptions!$C$18))*Assumptions!$C$10*(1+Assumptions!$C$13)^(B8-1)</f>
        <v>1257986633602.59</v>
      </c>
      <c r="H8" s="10" t="n">
        <f aca="false">IF(B8&lt;=Assumptions!$C$18+Assumptions!$C$35,SUMPRODUCT((ROW(H$4:H8)&gt;=ROW(H8)-Assumptions!$C$35+1)*IF(ROW(H$4:H8)-3&lt;=Assumptions!$C$18,(Assumptions!$C$7*(1+Assumptions!$C$14)^(ROW(H$4:H8)-4)*(1-Assumptions!$C$47)/Assumptions!$C$18),0))*Assumptions!$C$34/Assumptions!$C$35,0)</f>
        <v>225324507038.198</v>
      </c>
      <c r="I8" s="10" t="n">
        <f aca="false">Assumptions!$C$7*(1+Assumptions!$C$14)^(B8-1)*(1-Assumptions!$C$47)*MIN(1,B8/Assumptions!$C$18)</f>
        <v>16064309.9333419</v>
      </c>
      <c r="J8" s="10" t="n">
        <f aca="false">I8*Assumptions!$C$8*(1+Assumptions!$C$13)^(B8-1)*Assumptions!$C$39*(IF(AND(B8&gt;=5,B8&lt;=7),0.85,1))</f>
        <v>132414513530.406</v>
      </c>
      <c r="K8" s="10" t="n">
        <f aca="false">J8*Assumptions!$C$40</f>
        <v>26482902706.0812</v>
      </c>
      <c r="L8" s="10" t="n">
        <f aca="false">J8*(1-Assumptions!$C$40)</f>
        <v>105931610824.325</v>
      </c>
      <c r="M8" s="10" t="n">
        <f aca="false">O7*(VLOOKUP(B8,'Scenario Inputs'!B10:I69,COLUMN('Scenario Inputs'!I1)-1,FALSE())-Assumptions!$C$42)</f>
        <v>-58131024.8418588</v>
      </c>
      <c r="N8" s="10" t="n">
        <f aca="false">IF(B8&lt;=Assumptions!$C$43,0,MIN(O7*Assumptions!$C$44,MAX(0,F8+H8-G8)))</f>
        <v>0</v>
      </c>
      <c r="O8" s="10" t="n">
        <f aca="false">O7+K8+M8-N8</f>
        <v>84555796523.0981</v>
      </c>
      <c r="P8" s="10" t="n">
        <f aca="false">G8-F8-H8</f>
        <v>-261784210176.28</v>
      </c>
      <c r="Q8" s="10" t="n">
        <f aca="false">N8</f>
        <v>0</v>
      </c>
      <c r="R8" s="10" t="n">
        <f aca="false">P8+Q8-T8</f>
        <v>-296211983694.185</v>
      </c>
      <c r="S8" s="10" t="n">
        <f aca="false">S7*(1+0.03)+R8</f>
        <v>1698182225651.36</v>
      </c>
      <c r="T8" s="15" t="n">
        <f aca="false">J8*Assumptions!$C$52*MAX(0,1-(B8-1)/Assumptions!$C$53)</f>
        <v>34427773517.9056</v>
      </c>
    </row>
    <row r="9" customFormat="false" ht="15" hidden="false" customHeight="true" outlineLevel="0" collapsed="false">
      <c r="B9" s="1" t="n">
        <v>6</v>
      </c>
      <c r="C9" s="1" t="n">
        <f aca="false">2025+B9</f>
        <v>2031</v>
      </c>
      <c r="D9" s="10" t="n">
        <f aca="false">D8*(1-IF(B9&lt;=10,Assumptions!$C$25,IF(B9&lt;=20,Assumptions!$C$26,IF(B9&lt;=30,Assumptions!$C$27,IF(B9&lt;=40,Assumptions!$C$28,IF(B9&lt;=50,Assumptions!$C$29,Assumptions!$C$30))))))</f>
        <v>51594794.4689594</v>
      </c>
      <c r="E9" s="56" t="n">
        <f aca="false">E8*(1+Assumptions!$C$20)</f>
        <v>25253.0313117187</v>
      </c>
      <c r="F9" s="10" t="n">
        <f aca="false">D9*E9</f>
        <v>1302924960246.32</v>
      </c>
      <c r="G9" s="10" t="n">
        <f aca="false">Assumptions!$C$7*(1+Assumptions!$C$14)^(B9-1)*(Assumptions!$C$47+(1-Assumptions!$C$47)*MAX(0,1-B9/Assumptions!$C$18))*Assumptions!$C$10*(1+Assumptions!$C$13)^(B9-1)</f>
        <v>1277387377870.48</v>
      </c>
      <c r="H9" s="10" t="n">
        <f aca="false">IF(B9&lt;=Assumptions!$C$18+Assumptions!$C$35,SUMPRODUCT((ROW(H$4:H9)&gt;=ROW(H9)-Assumptions!$C$35+1)*IF(ROW(H$4:H9)-3&lt;=Assumptions!$C$18,(Assumptions!$C$7*(1+Assumptions!$C$14)^(ROW(H$4:H9)-4)*(1-Assumptions!$C$47)/Assumptions!$C$18),0))*Assumptions!$C$34/Assumptions!$C$35,0)</f>
        <v>271067629573.389</v>
      </c>
      <c r="I9" s="10" t="n">
        <f aca="false">Assumptions!$C$7*(1+Assumptions!$C$14)^(B9-1)*(1-Assumptions!$C$47)*MIN(1,B9/Assumptions!$C$18)</f>
        <v>19373557.7796103</v>
      </c>
      <c r="J9" s="10" t="n">
        <f aca="false">I9*Assumptions!$C$8*(1+Assumptions!$C$13)^(B9-1)*Assumptions!$C$39*(IF(AND(B9&gt;=5,B9&lt;=7),0.85,1))</f>
        <v>164482660417.2</v>
      </c>
      <c r="K9" s="10" t="n">
        <f aca="false">J9*Assumptions!$C$40</f>
        <v>32896532083.44</v>
      </c>
      <c r="L9" s="10" t="n">
        <f aca="false">J9*(1-Assumptions!$C$40)</f>
        <v>131586128333.76</v>
      </c>
      <c r="M9" s="10" t="n">
        <f aca="false">O8*(VLOOKUP(B9,'Scenario Inputs'!B10:I69,COLUMN('Scenario Inputs'!I1)-1,FALSE())-Assumptions!$C$42)</f>
        <v>-84555796.5230981</v>
      </c>
      <c r="N9" s="10" t="n">
        <f aca="false">IF(B9&lt;=Assumptions!$C$43,0,MIN(O8*Assumptions!$C$44,MAX(0,F9+H9-G9)))</f>
        <v>0</v>
      </c>
      <c r="O9" s="10" t="n">
        <f aca="false">O8+K9+M9-N9</f>
        <v>117367772810.015</v>
      </c>
      <c r="P9" s="10" t="n">
        <f aca="false">G9-F9-H9</f>
        <v>-296605211949.236</v>
      </c>
      <c r="Q9" s="10" t="n">
        <f aca="false">N9</f>
        <v>0</v>
      </c>
      <c r="R9" s="10" t="n">
        <f aca="false">P9+Q9-T9</f>
        <v>-337725877053.536</v>
      </c>
      <c r="S9" s="10" t="n">
        <f aca="false">S8*(1+0.03)+R9</f>
        <v>1411401815367.37</v>
      </c>
      <c r="T9" s="15" t="n">
        <f aca="false">J9*Assumptions!$C$52*MAX(0,1-(B9-1)/Assumptions!$C$53)</f>
        <v>41120665104.2999</v>
      </c>
    </row>
    <row r="10" customFormat="false" ht="15" hidden="false" customHeight="true" outlineLevel="0" collapsed="false">
      <c r="B10" s="1" t="n">
        <v>7</v>
      </c>
      <c r="C10" s="1" t="n">
        <f aca="false">2025+B10</f>
        <v>2032</v>
      </c>
      <c r="D10" s="10" t="n">
        <f aca="false">D9*(1-IF(B10&lt;=10,Assumptions!$C$25,IF(B10&lt;=20,Assumptions!$C$26,IF(B10&lt;=30,Assumptions!$C$27,IF(B10&lt;=40,Assumptions!$C$28,IF(B10&lt;=50,Assumptions!$C$29,Assumptions!$C$30))))))</f>
        <v>50666088.1685181</v>
      </c>
      <c r="E10" s="56" t="n">
        <f aca="false">E9*(1+Assumptions!$C$20)</f>
        <v>25884.3570945117</v>
      </c>
      <c r="F10" s="10" t="n">
        <f aca="false">D10*E10</f>
        <v>1311459118735.94</v>
      </c>
      <c r="G10" s="10" t="n">
        <f aca="false">Assumptions!$C$7*(1+Assumptions!$C$14)^(B10-1)*(Assumptions!$C$47+(1-Assumptions!$C$47)*MAX(0,1-B10/Assumptions!$C$18))*Assumptions!$C$10*(1+Assumptions!$C$13)^(B10-1)</f>
        <v>1296597723669.88</v>
      </c>
      <c r="H10" s="10" t="n">
        <f aca="false">IF(B10&lt;=Assumptions!$C$18+Assumptions!$C$35,SUMPRODUCT((ROW(H$4:H10)&gt;=ROW(H10)-Assumptions!$C$35+1)*IF(ROW(H$4:H10)-3&lt;=Assumptions!$C$18,(Assumptions!$C$7*(1+Assumptions!$C$14)^(ROW(H$4:H10)-4)*(1-Assumptions!$C$47)/Assumptions!$C$18),0))*Assumptions!$C$34/Assumptions!$C$35,0)</f>
        <v>272422967721.256</v>
      </c>
      <c r="I10" s="10" t="n">
        <f aca="false">Assumptions!$C$7*(1+Assumptions!$C$14)^(B10-1)*(1-Assumptions!$C$47)*MIN(1,B10/Assumptions!$C$18)</f>
        <v>22715496.4965931</v>
      </c>
      <c r="J10" s="10" t="n">
        <f aca="false">I10*Assumptions!$C$8*(1+Assumptions!$C$13)^(B10-1)*Assumptions!$C$39*(IF(AND(B10&gt;=5,B10&lt;=7),0.85,1))</f>
        <v>198641596919.342</v>
      </c>
      <c r="K10" s="10" t="n">
        <f aca="false">J10*Assumptions!$C$40</f>
        <v>39728319383.8684</v>
      </c>
      <c r="L10" s="10" t="n">
        <f aca="false">J10*(1-Assumptions!$C$40)</f>
        <v>158913277535.473</v>
      </c>
      <c r="M10" s="10" t="n">
        <f aca="false">O9*(VLOOKUP(B10,'Scenario Inputs'!B10:I69,COLUMN('Scenario Inputs'!I1)-1,FALSE())-Assumptions!$C$42)</f>
        <v>-117367772.810015</v>
      </c>
      <c r="N10" s="10" t="n">
        <f aca="false">IF(B10&lt;=Assumptions!$C$43,0,MIN(O9*Assumptions!$C$44,MAX(0,F10+H10-G10)))</f>
        <v>0</v>
      </c>
      <c r="O10" s="10" t="n">
        <f aca="false">O9+K10+M10-N10</f>
        <v>156978724421.073</v>
      </c>
      <c r="P10" s="10" t="n">
        <f aca="false">G10-F10-H10</f>
        <v>-287284362787.313</v>
      </c>
      <c r="Q10" s="10" t="n">
        <f aca="false">N10</f>
        <v>0</v>
      </c>
      <c r="R10" s="10" t="n">
        <f aca="false">P10+Q10-T10</f>
        <v>-334958346047.955</v>
      </c>
      <c r="S10" s="10" t="n">
        <f aca="false">S9*(1+0.03)+R10</f>
        <v>1118785523780.43</v>
      </c>
      <c r="T10" s="15" t="n">
        <f aca="false">J10*Assumptions!$C$52*MAX(0,1-(B10-1)/Assumptions!$C$53)</f>
        <v>47673983260.642</v>
      </c>
    </row>
    <row r="11" customFormat="false" ht="15" hidden="false" customHeight="true" outlineLevel="0" collapsed="false">
      <c r="B11" s="1" t="n">
        <v>8</v>
      </c>
      <c r="C11" s="1" t="n">
        <f aca="false">2025+B11</f>
        <v>2033</v>
      </c>
      <c r="D11" s="10" t="n">
        <f aca="false">D10*(1-IF(B11&lt;=10,Assumptions!$C$25,IF(B11&lt;=20,Assumptions!$C$26,IF(B11&lt;=30,Assumptions!$C$27,IF(B11&lt;=40,Assumptions!$C$28,IF(B11&lt;=50,Assumptions!$C$29,Assumptions!$C$30))))))</f>
        <v>49754098.5814848</v>
      </c>
      <c r="E11" s="56" t="n">
        <f aca="false">E10*(1+Assumptions!$C$20)</f>
        <v>26531.4660218745</v>
      </c>
      <c r="F11" s="10" t="n">
        <f aca="false">D11*E11</f>
        <v>1320049175963.66</v>
      </c>
      <c r="G11" s="10" t="n">
        <f aca="false">Assumptions!$C$7*(1+Assumptions!$C$14)^(B11-1)*(Assumptions!$C$47+(1-Assumptions!$C$47)*MAX(0,1-B11/Assumptions!$C$18))*Assumptions!$C$10*(1+Assumptions!$C$13)^(B11-1)</f>
        <v>1315580315932.41</v>
      </c>
      <c r="H11" s="10" t="n">
        <f aca="false">IF(B11&lt;=Assumptions!$C$18+Assumptions!$C$35,SUMPRODUCT((ROW(H$4:H11)&gt;=ROW(H11)-Assumptions!$C$35+1)*IF(ROW(H$4:H11)-3&lt;=Assumptions!$C$18,(Assumptions!$C$7*(1+Assumptions!$C$14)^(ROW(H$4:H11)-4)*(1-Assumptions!$C$47)/Assumptions!$C$18),0))*Assumptions!$C$34/Assumptions!$C$35,0)</f>
        <v>273785082559.862</v>
      </c>
      <c r="I11" s="10" t="n">
        <f aca="false">Assumptions!$C$7*(1+Assumptions!$C$14)^(B11-1)*(1-Assumptions!$C$47)*MIN(1,B11/Assumptions!$C$18)</f>
        <v>26090370.2618012</v>
      </c>
      <c r="J11" s="10" t="n">
        <f aca="false">I11*Assumptions!$C$8*(1+Assumptions!$C$13)^(B11-1)*Assumptions!$C$39*(IF(AND(B11&gt;=5,B11&lt;=7),0.85,1))</f>
        <v>276469040740.916</v>
      </c>
      <c r="K11" s="10" t="n">
        <f aca="false">J11*Assumptions!$C$40</f>
        <v>55293808148.1833</v>
      </c>
      <c r="L11" s="10" t="n">
        <f aca="false">J11*(1-Assumptions!$C$40)</f>
        <v>221175232592.733</v>
      </c>
      <c r="M11" s="10" t="n">
        <f aca="false">O10*(VLOOKUP(B11,'Scenario Inputs'!B10:I69,COLUMN('Scenario Inputs'!I1)-1,FALSE())-Assumptions!$C$42)</f>
        <v>-156978724.421073</v>
      </c>
      <c r="N11" s="10" t="n">
        <f aca="false">IF(B11&lt;=Assumptions!$C$43,0,MIN(O10*Assumptions!$C$44,MAX(0,F11+H11-G11)))</f>
        <v>0</v>
      </c>
      <c r="O11" s="10" t="n">
        <f aca="false">O10+K11+M11-N11</f>
        <v>212115553844.835</v>
      </c>
      <c r="P11" s="10" t="n">
        <f aca="false">G11-F11-H11</f>
        <v>-278253942591.114</v>
      </c>
      <c r="Q11" s="10" t="n">
        <f aca="false">N11</f>
        <v>0</v>
      </c>
      <c r="R11" s="10" t="n">
        <f aca="false">P11+Q11-T11</f>
        <v>-341841821961.525</v>
      </c>
      <c r="S11" s="10" t="n">
        <f aca="false">S10*(1+0.03)+R11</f>
        <v>810507267532.323</v>
      </c>
      <c r="T11" s="15" t="n">
        <f aca="false">J11*Assumptions!$C$52*MAX(0,1-(B11-1)/Assumptions!$C$53)</f>
        <v>63587879370.4108</v>
      </c>
    </row>
    <row r="12" customFormat="false" ht="15" hidden="false" customHeight="true" outlineLevel="0" collapsed="false">
      <c r="B12" s="1" t="n">
        <v>9</v>
      </c>
      <c r="C12" s="1" t="n">
        <f aca="false">2025+B12</f>
        <v>2034</v>
      </c>
      <c r="D12" s="10" t="n">
        <f aca="false">D11*(1-IF(B12&lt;=10,Assumptions!$C$25,IF(B12&lt;=20,Assumptions!$C$26,IF(B12&lt;=30,Assumptions!$C$27,IF(B12&lt;=40,Assumptions!$C$28,IF(B12&lt;=50,Assumptions!$C$29,Assumptions!$C$30))))))</f>
        <v>48858524.8070181</v>
      </c>
      <c r="E12" s="56" t="n">
        <f aca="false">E11*(1+Assumptions!$C$20)</f>
        <v>27194.7526724214</v>
      </c>
      <c r="F12" s="10" t="n">
        <f aca="false">D12*E12</f>
        <v>1328695498066.22</v>
      </c>
      <c r="G12" s="10" t="n">
        <f aca="false">Assumptions!$C$7*(1+Assumptions!$C$14)^(B12-1)*(Assumptions!$C$47+(1-Assumptions!$C$47)*MAX(0,1-B12/Assumptions!$C$18))*Assumptions!$C$10*(1+Assumptions!$C$13)^(B12-1)</f>
        <v>1334295408769.95</v>
      </c>
      <c r="H12" s="10" t="n">
        <f aca="false">IF(B12&lt;=Assumptions!$C$18+Assumptions!$C$35,SUMPRODUCT((ROW(H$4:H12)&gt;=ROW(H12)-Assumptions!$C$35+1)*IF(ROW(H$4:H12)-3&lt;=Assumptions!$C$18,(Assumptions!$C$7*(1+Assumptions!$C$14)^(ROW(H$4:H12)-4)*(1-Assumptions!$C$47)/Assumptions!$C$18),0))*Assumptions!$C$34/Assumptions!$C$35,0)</f>
        <v>275154007972.661</v>
      </c>
      <c r="I12" s="10" t="n">
        <f aca="false">Assumptions!$C$7*(1+Assumptions!$C$14)^(B12-1)*(1-Assumptions!$C$47)*MIN(1,B12/Assumptions!$C$18)</f>
        <v>29498424.877249</v>
      </c>
      <c r="J12" s="10" t="n">
        <f aca="false">I12*Assumptions!$C$8*(1+Assumptions!$C$13)^(B12-1)*Assumptions!$C$39*(IF(AND(B12&gt;=5,B12&lt;=7),0.85,1))</f>
        <v>321960293463.33</v>
      </c>
      <c r="K12" s="10" t="n">
        <f aca="false">J12*Assumptions!$C$40</f>
        <v>64392058692.6659</v>
      </c>
      <c r="L12" s="10" t="n">
        <f aca="false">J12*(1-Assumptions!$C$40)</f>
        <v>257568234770.664</v>
      </c>
      <c r="M12" s="10" t="n">
        <f aca="false">O11*(VLOOKUP(B12,'Scenario Inputs'!B10:I69,COLUMN('Scenario Inputs'!I1)-1,FALSE())-Assumptions!$C$42)</f>
        <v>-212115553.844836</v>
      </c>
      <c r="N12" s="10" t="n">
        <f aca="false">IF(B12&lt;=Assumptions!$C$43,0,MIN(O11*Assumptions!$C$44,MAX(0,F12+H12-G12)))</f>
        <v>0</v>
      </c>
      <c r="O12" s="10" t="n">
        <f aca="false">O11+K12+M12-N12</f>
        <v>276295496983.657</v>
      </c>
      <c r="P12" s="10" t="n">
        <f aca="false">G12-F12-H12</f>
        <v>-269554097268.936</v>
      </c>
      <c r="Q12" s="10" t="n">
        <f aca="false">N12</f>
        <v>0</v>
      </c>
      <c r="R12" s="10" t="n">
        <f aca="false">P12+Q12-T12</f>
        <v>-340385361830.869</v>
      </c>
      <c r="S12" s="10" t="n">
        <f aca="false">S11*(1+0.03)+R12</f>
        <v>494437123727.425</v>
      </c>
      <c r="T12" s="15" t="n">
        <f aca="false">J12*Assumptions!$C$52*MAX(0,1-(B12-1)/Assumptions!$C$53)</f>
        <v>70831264561.9325</v>
      </c>
    </row>
    <row r="13" customFormat="false" ht="15" hidden="false" customHeight="true" outlineLevel="0" collapsed="false">
      <c r="B13" s="1" t="n">
        <v>10</v>
      </c>
      <c r="C13" s="1" t="n">
        <f aca="false">2025+B13</f>
        <v>2035</v>
      </c>
      <c r="D13" s="10" t="n">
        <f aca="false">D12*(1-IF(B13&lt;=10,Assumptions!$C$25,IF(B13&lt;=20,Assumptions!$C$26,IF(B13&lt;=30,Assumptions!$C$27,IF(B13&lt;=40,Assumptions!$C$28,IF(B13&lt;=50,Assumptions!$C$29,Assumptions!$C$30))))))</f>
        <v>47979071.3604918</v>
      </c>
      <c r="E13" s="56" t="n">
        <f aca="false">E12*(1+Assumptions!$C$20)</f>
        <v>27874.6214892319</v>
      </c>
      <c r="F13" s="10" t="n">
        <f aca="false">D13*E13</f>
        <v>1337398453578.55</v>
      </c>
      <c r="G13" s="10" t="n">
        <f aca="false">Assumptions!$C$7*(1+Assumptions!$C$14)^(B13-1)*(Assumptions!$C$47+(1-Assumptions!$C$47)*MAX(0,1-B13/Assumptions!$C$18))*Assumptions!$C$10*(1+Assumptions!$C$13)^(B13-1)</f>
        <v>1352700743553.07</v>
      </c>
      <c r="H13" s="10" t="n">
        <f aca="false">IF(B13&lt;=Assumptions!$C$18+Assumptions!$C$35,SUMPRODUCT((ROW(H$4:H13)&gt;=ROW(H13)-Assumptions!$C$35+1)*IF(ROW(H$4:H13)-3&lt;=Assumptions!$C$18,(Assumptions!$C$7*(1+Assumptions!$C$14)^(ROW(H$4:H13)-4)*(1-Assumptions!$C$47)/Assumptions!$C$18),0))*Assumptions!$C$34/Assumptions!$C$35,0)</f>
        <v>276529778012.525</v>
      </c>
      <c r="I13" s="10" t="n">
        <f aca="false">Assumptions!$C$7*(1+Assumptions!$C$14)^(B13-1)*(1-Assumptions!$C$47)*MIN(1,B13/Assumptions!$C$18)</f>
        <v>32939907.7795947</v>
      </c>
      <c r="J13" s="10" t="n">
        <f aca="false">I13*Assumptions!$C$8*(1+Assumptions!$C$13)^(B13-1)*Assumptions!$C$39*(IF(AND(B13&gt;=5,B13&lt;=7),0.85,1))</f>
        <v>370307997531.74</v>
      </c>
      <c r="K13" s="10" t="n">
        <f aca="false">J13*Assumptions!$C$40</f>
        <v>74061599506.3479</v>
      </c>
      <c r="L13" s="10" t="n">
        <f aca="false">J13*(1-Assumptions!$C$40)</f>
        <v>296246398025.392</v>
      </c>
      <c r="M13" s="10" t="n">
        <f aca="false">O12*(VLOOKUP(B13,'Scenario Inputs'!B10:I69,COLUMN('Scenario Inputs'!I1)-1,FALSE())-Assumptions!$C$42)</f>
        <v>-276295496.983657</v>
      </c>
      <c r="N13" s="10" t="n">
        <f aca="false">IF(B13&lt;=Assumptions!$C$43,0,MIN(O12*Assumptions!$C$44,MAX(0,F13+H13-G13)))</f>
        <v>0</v>
      </c>
      <c r="O13" s="10" t="n">
        <f aca="false">O12+K13+M13-N13</f>
        <v>350080800993.021</v>
      </c>
      <c r="P13" s="10" t="n">
        <f aca="false">G13-F13-H13</f>
        <v>-261227488038.007</v>
      </c>
      <c r="Q13" s="10" t="n">
        <f aca="false">N13</f>
        <v>0</v>
      </c>
      <c r="R13" s="10" t="n">
        <f aca="false">P13+Q13-T13</f>
        <v>-338992167519.672</v>
      </c>
      <c r="S13" s="10" t="n">
        <f aca="false">S12*(1+0.03)+R13</f>
        <v>170278069919.575</v>
      </c>
      <c r="T13" s="15" t="n">
        <f aca="false">J13*Assumptions!$C$52*MAX(0,1-(B13-1)/Assumptions!$C$53)</f>
        <v>77764679481.6653</v>
      </c>
    </row>
    <row r="14" customFormat="false" ht="15" hidden="false" customHeight="true" outlineLevel="0" collapsed="false">
      <c r="B14" s="1" t="n">
        <v>11</v>
      </c>
      <c r="C14" s="1" t="n">
        <f aca="false">2025+B14</f>
        <v>2036</v>
      </c>
      <c r="D14" s="10" t="n">
        <f aca="false">D13*(1-IF(B14&lt;=10,Assumptions!$C$25,IF(B14&lt;=20,Assumptions!$C$26,IF(B14&lt;=30,Assumptions!$C$27,IF(B14&lt;=40,Assumptions!$C$28,IF(B14&lt;=50,Assumptions!$C$29,Assumptions!$C$30))))))</f>
        <v>46155866.6487931</v>
      </c>
      <c r="E14" s="56" t="n">
        <f aca="false">E13*(1+Assumptions!$C$20)</f>
        <v>28571.4870264627</v>
      </c>
      <c r="F14" s="10" t="n">
        <f aca="false">D14*E14</f>
        <v>1318741745151.13</v>
      </c>
      <c r="G14" s="10" t="n">
        <f aca="false">Assumptions!$C$7*(1+Assumptions!$C$14)^(B14-1)*(Assumptions!$C$47+(1-Assumptions!$C$47)*MAX(0,1-B14/Assumptions!$C$18))*Assumptions!$C$10*(1+Assumptions!$C$13)^(B14-1)</f>
        <v>1370751421372.27</v>
      </c>
      <c r="H14" s="10" t="n">
        <f aca="false">IF(B14&lt;=Assumptions!$C$18+Assumptions!$C$35,SUMPRODUCT((ROW(H$4:H14)&gt;=ROW(H14)-Assumptions!$C$35+1)*IF(ROW(H$4:H14)-3&lt;=Assumptions!$C$18,(Assumptions!$C$7*(1+Assumptions!$C$14)^(ROW(H$4:H14)-4)*(1-Assumptions!$C$47)/Assumptions!$C$18),0))*Assumptions!$C$34/Assumptions!$C$35,0)</f>
        <v>277912426902.587</v>
      </c>
      <c r="I14" s="10" t="n">
        <f aca="false">Assumptions!$C$7*(1+Assumptions!$C$14)^(B14-1)*(1-Assumptions!$C$47)*MIN(1,B14/Assumptions!$C$18)</f>
        <v>36415068.0503419</v>
      </c>
      <c r="J14" s="10" t="n">
        <f aca="false">I14*Assumptions!$C$8*(1+Assumptions!$C$13)^(B14-1)*Assumptions!$C$39*(IF(AND(B14&gt;=5,B14&lt;=7),0.85,1))</f>
        <v>421656756009.478</v>
      </c>
      <c r="K14" s="10" t="n">
        <f aca="false">J14*Assumptions!$C$40</f>
        <v>84331351201.8956</v>
      </c>
      <c r="L14" s="10" t="n">
        <f aca="false">J14*(1-Assumptions!$C$40)</f>
        <v>337325404807.583</v>
      </c>
      <c r="M14" s="10" t="n">
        <f aca="false">O13*(VLOOKUP(B14,'Scenario Inputs'!B10:I69,COLUMN('Scenario Inputs'!I1)-1,FALSE())-Assumptions!$C$42)</f>
        <v>20654767258.5882</v>
      </c>
      <c r="N14" s="10" t="n">
        <f aca="false">IF(B14&lt;=Assumptions!$C$43,0,MIN(O13*Assumptions!$C$44,MAX(0,F14+H14-G14)))</f>
        <v>0</v>
      </c>
      <c r="O14" s="10" t="n">
        <f aca="false">O13+K14+M14-N14</f>
        <v>455066919453.505</v>
      </c>
      <c r="P14" s="10" t="n">
        <f aca="false">G14-F14-H14</f>
        <v>-225902750681.451</v>
      </c>
      <c r="Q14" s="10" t="n">
        <f aca="false">N14</f>
        <v>0</v>
      </c>
      <c r="R14" s="10" t="n">
        <f aca="false">P14+Q14-T14</f>
        <v>-310234101883.346</v>
      </c>
      <c r="S14" s="10" t="n">
        <f aca="false">S13*(1+0.03)+R14</f>
        <v>-134847689866.184</v>
      </c>
      <c r="T14" s="15" t="n">
        <f aca="false">J14*Assumptions!$C$52*MAX(0,1-(B14-1)/Assumptions!$C$53)</f>
        <v>84331351201.8956</v>
      </c>
    </row>
    <row r="15" customFormat="false" ht="15" hidden="false" customHeight="true" outlineLevel="0" collapsed="false">
      <c r="B15" s="1" t="n">
        <v>12</v>
      </c>
      <c r="C15" s="1" t="n">
        <f aca="false">2025+B15</f>
        <v>2037</v>
      </c>
      <c r="D15" s="10" t="n">
        <f aca="false">D14*(1-IF(B15&lt;=10,Assumptions!$C$25,IF(B15&lt;=20,Assumptions!$C$26,IF(B15&lt;=30,Assumptions!$C$27,IF(B15&lt;=40,Assumptions!$C$28,IF(B15&lt;=50,Assumptions!$C$29,Assumptions!$C$30))))))</f>
        <v>44401943.7161389</v>
      </c>
      <c r="E15" s="56" t="n">
        <f aca="false">E14*(1+Assumptions!$C$20)</f>
        <v>29285.7742021242</v>
      </c>
      <c r="F15" s="10" t="n">
        <f aca="false">D15*E15</f>
        <v>1300345297806.27</v>
      </c>
      <c r="G15" s="10" t="n">
        <f aca="false">Assumptions!$C$7*(1+Assumptions!$C$14)^(B15-1)*(Assumptions!$C$47+(1-Assumptions!$C$47)*MAX(0,1-B15/Assumptions!$C$18))*Assumptions!$C$10*(1+Assumptions!$C$13)^(B15-1)</f>
        <v>1388399769637.73</v>
      </c>
      <c r="H15" s="10" t="n">
        <f aca="false">IF(B15&lt;=Assumptions!$C$18+Assumptions!$C$35,SUMPRODUCT((ROW(H$4:H15)&gt;=ROW(H15)-Assumptions!$C$35+1)*IF(ROW(H$4:H15)-3&lt;=Assumptions!$C$18,(Assumptions!$C$7*(1+Assumptions!$C$14)^(ROW(H$4:H15)-4)*(1-Assumptions!$C$47)/Assumptions!$C$18),0))*Assumptions!$C$34/Assumptions!$C$35,0)</f>
        <v>279301989037.1</v>
      </c>
      <c r="I15" s="10" t="n">
        <f aca="false">Assumptions!$C$7*(1+Assumptions!$C$14)^(B15-1)*(1-Assumptions!$C$47)*MIN(1,B15/Assumptions!$C$18)</f>
        <v>39924156.4261021</v>
      </c>
      <c r="J15" s="10" t="n">
        <f aca="false">I15*Assumptions!$C$8*(1+Assumptions!$C$13)^(B15-1)*Assumptions!$C$39*(IF(AND(B15&gt;=5,B15&lt;=7),0.85,1))</f>
        <v>476157808345.321</v>
      </c>
      <c r="K15" s="10" t="n">
        <f aca="false">J15*Assumptions!$C$40</f>
        <v>95231561669.0643</v>
      </c>
      <c r="L15" s="10" t="n">
        <f aca="false">J15*(1-Assumptions!$C$40)</f>
        <v>380926246676.257</v>
      </c>
      <c r="M15" s="10" t="n">
        <f aca="false">O14*(VLOOKUP(B15,'Scenario Inputs'!B10:I69,COLUMN('Scenario Inputs'!I1)-1,FALSE())-Assumptions!$C$42)</f>
        <v>26848948247.7568</v>
      </c>
      <c r="N15" s="10" t="n">
        <f aca="false">IF(B15&lt;=Assumptions!$C$43,0,MIN(O14*Assumptions!$C$44,MAX(0,F15+H15-G15)))</f>
        <v>0</v>
      </c>
      <c r="O15" s="10" t="n">
        <f aca="false">O14+K15+M15-N15</f>
        <v>577147429370.326</v>
      </c>
      <c r="P15" s="10" t="n">
        <f aca="false">G15-F15-H15</f>
        <v>-191247517205.644</v>
      </c>
      <c r="Q15" s="10" t="n">
        <f aca="false">N15</f>
        <v>0</v>
      </c>
      <c r="R15" s="10" t="n">
        <f aca="false">P15+Q15-T15</f>
        <v>-281717500791.255</v>
      </c>
      <c r="S15" s="10" t="n">
        <f aca="false">S14*(1+0.03)+R15</f>
        <v>-420610621353.424</v>
      </c>
      <c r="T15" s="15" t="n">
        <f aca="false">J15*Assumptions!$C$52*MAX(0,1-(B15-1)/Assumptions!$C$53)</f>
        <v>90469983585.611</v>
      </c>
    </row>
    <row r="16" customFormat="false" ht="15" hidden="false" customHeight="true" outlineLevel="0" collapsed="false">
      <c r="B16" s="1" t="n">
        <v>13</v>
      </c>
      <c r="C16" s="1" t="n">
        <f aca="false">2025+B16</f>
        <v>2038</v>
      </c>
      <c r="D16" s="10" t="n">
        <f aca="false">D15*(1-IF(B16&lt;=10,Assumptions!$C$25,IF(B16&lt;=20,Assumptions!$C$26,IF(B16&lt;=30,Assumptions!$C$27,IF(B16&lt;=40,Assumptions!$C$28,IF(B16&lt;=50,Assumptions!$C$29,Assumptions!$C$30))))))</f>
        <v>42714669.8549257</v>
      </c>
      <c r="E16" s="56" t="n">
        <f aca="false">E15*(1+Assumptions!$C$20)</f>
        <v>30017.9185571774</v>
      </c>
      <c r="F16" s="10" t="n">
        <f aca="false">D16*E16</f>
        <v>1282205480901.88</v>
      </c>
      <c r="G16" s="10" t="n">
        <f aca="false">Assumptions!$C$7*(1+Assumptions!$C$14)^(B16-1)*(Assumptions!$C$47+(1-Assumptions!$C$47)*MAX(0,1-B16/Assumptions!$C$18))*Assumptions!$C$10*(1+Assumptions!$C$13)^(B16-1)</f>
        <v>1405595202563.24</v>
      </c>
      <c r="H16" s="10" t="n">
        <f aca="false">IF(B16&lt;=Assumptions!$C$18+Assumptions!$C$35,SUMPRODUCT((ROW(H$4:H16)&gt;=ROW(H16)-Assumptions!$C$35+1)*IF(ROW(H$4:H16)-3&lt;=Assumptions!$C$18,(Assumptions!$C$7*(1+Assumptions!$C$14)^(ROW(H$4:H16)-4)*(1-Assumptions!$C$47)/Assumptions!$C$18),0))*Assumptions!$C$34/Assumptions!$C$35,0)</f>
        <v>280698498982.285</v>
      </c>
      <c r="I16" s="10" t="n">
        <f aca="false">Assumptions!$C$7*(1+Assumptions!$C$14)^(B16-1)*(1-Assumptions!$C$47)*MIN(1,B16/Assumptions!$C$18)</f>
        <v>43467425.3089187</v>
      </c>
      <c r="J16" s="10" t="n">
        <f aca="false">I16*Assumptions!$C$8*(1+Assumptions!$C$13)^(B16-1)*Assumptions!$C$39*(IF(AND(B16&gt;=5,B16&lt;=7),0.85,1))</f>
        <v>533969318251.048</v>
      </c>
      <c r="K16" s="10" t="n">
        <f aca="false">J16*Assumptions!$C$40</f>
        <v>106793863650.21</v>
      </c>
      <c r="L16" s="10" t="n">
        <f aca="false">J16*(1-Assumptions!$C$40)</f>
        <v>427175454600.838</v>
      </c>
      <c r="M16" s="10" t="n">
        <f aca="false">O15*(VLOOKUP(B16,'Scenario Inputs'!B10:I69,COLUMN('Scenario Inputs'!I1)-1,FALSE())-Assumptions!$C$42)</f>
        <v>34051698332.8492</v>
      </c>
      <c r="N16" s="10" t="n">
        <f aca="false">IF(B16&lt;=Assumptions!$C$43,0,MIN(O15*Assumptions!$C$44,MAX(0,F16+H16-G16)))</f>
        <v>17314422881.1098</v>
      </c>
      <c r="O16" s="10" t="n">
        <f aca="false">O15+K16+M16-N16</f>
        <v>700678568472.275</v>
      </c>
      <c r="P16" s="10" t="n">
        <f aca="false">G16-F16-H16</f>
        <v>-157308777320.921</v>
      </c>
      <c r="Q16" s="10" t="n">
        <f aca="false">N16</f>
        <v>17314422881.1098</v>
      </c>
      <c r="R16" s="10" t="n">
        <f aca="false">P16+Q16-T16</f>
        <v>-236108831725</v>
      </c>
      <c r="S16" s="10" t="n">
        <f aca="false">S15*(1+0.03)+R16</f>
        <v>-669337771719.027</v>
      </c>
      <c r="T16" s="15" t="n">
        <f aca="false">J16*Assumptions!$C$52*MAX(0,1-(B16-1)/Assumptions!$C$53)</f>
        <v>96114477285.1886</v>
      </c>
    </row>
    <row r="17" customFormat="false" ht="15" hidden="false" customHeight="true" outlineLevel="0" collapsed="false">
      <c r="B17" s="1" t="n">
        <v>14</v>
      </c>
      <c r="C17" s="1" t="n">
        <f aca="false">2025+B17</f>
        <v>2039</v>
      </c>
      <c r="D17" s="10" t="n">
        <f aca="false">D16*(1-IF(B17&lt;=10,Assumptions!$C$25,IF(B17&lt;=20,Assumptions!$C$26,IF(B17&lt;=30,Assumptions!$C$27,IF(B17&lt;=40,Assumptions!$C$28,IF(B17&lt;=50,Assumptions!$C$29,Assumptions!$C$30))))))</f>
        <v>41091512.4004385</v>
      </c>
      <c r="E17" s="56" t="n">
        <f aca="false">E16*(1+Assumptions!$C$20)</f>
        <v>30768.3665211068</v>
      </c>
      <c r="F17" s="10" t="n">
        <f aca="false">D17*E17</f>
        <v>1264318714443.3</v>
      </c>
      <c r="G17" s="10" t="n">
        <f aca="false">Assumptions!$C$7*(1+Assumptions!$C$14)^(B17-1)*(Assumptions!$C$47+(1-Assumptions!$C$47)*MAX(0,1-B17/Assumptions!$C$18))*Assumptions!$C$10*(1+Assumptions!$C$13)^(B17-1)</f>
        <v>1422284075269.03</v>
      </c>
      <c r="H17" s="10" t="n">
        <f aca="false">IF(B17&lt;=Assumptions!$C$18+Assumptions!$C$35,SUMPRODUCT((ROW(H$4:H17)&gt;=ROW(H17)-Assumptions!$C$35+1)*IF(ROW(H$4:H17)-3&lt;=Assumptions!$C$18,(Assumptions!$C$7*(1+Assumptions!$C$14)^(ROW(H$4:H17)-4)*(1-Assumptions!$C$47)/Assumptions!$C$18),0))*Assumptions!$C$34/Assumptions!$C$35,0)</f>
        <v>282101991477.197</v>
      </c>
      <c r="I17" s="10" t="n">
        <f aca="false">Assumptions!$C$7*(1+Assumptions!$C$14)^(B17-1)*(1-Assumptions!$C$47)*MIN(1,B17/Assumptions!$C$18)</f>
        <v>47045128.7766527</v>
      </c>
      <c r="J17" s="10" t="n">
        <f aca="false">I17*Assumptions!$C$8*(1+Assumptions!$C$13)^(B17-1)*Assumptions!$C$39*(IF(AND(B17&gt;=5,B17&lt;=7),0.85,1))</f>
        <v>595256673617.385</v>
      </c>
      <c r="K17" s="10" t="n">
        <f aca="false">J17*Assumptions!$C$40</f>
        <v>119051334723.477</v>
      </c>
      <c r="L17" s="10" t="n">
        <f aca="false">J17*(1-Assumptions!$C$40)</f>
        <v>476205338893.908</v>
      </c>
      <c r="M17" s="10" t="n">
        <f aca="false">O16*(VLOOKUP(B17,'Scenario Inputs'!B10:I69,COLUMN('Scenario Inputs'!I1)-1,FALSE())-Assumptions!$C$42)</f>
        <v>41340035539.8642</v>
      </c>
      <c r="N17" s="10" t="n">
        <f aca="false">IF(B17&lt;=Assumptions!$C$43,0,MIN(O16*Assumptions!$C$44,MAX(0,F17+H17-G17)))</f>
        <v>21020357054.1682</v>
      </c>
      <c r="O17" s="10" t="n">
        <f aca="false">O16+K17+M17-N17</f>
        <v>840049581681.448</v>
      </c>
      <c r="P17" s="10" t="n">
        <f aca="false">G17-F17-H17</f>
        <v>-124136630651.46</v>
      </c>
      <c r="Q17" s="10" t="n">
        <f aca="false">N17</f>
        <v>21020357054.1682</v>
      </c>
      <c r="R17" s="10" t="n">
        <f aca="false">P17+Q17-T17</f>
        <v>-204309908112.247</v>
      </c>
      <c r="S17" s="10" t="n">
        <f aca="false">S16*(1+0.03)+R17</f>
        <v>-893727812982.845</v>
      </c>
      <c r="T17" s="15" t="n">
        <f aca="false">J17*Assumptions!$C$52*MAX(0,1-(B17-1)/Assumptions!$C$53)</f>
        <v>101193634514.955</v>
      </c>
    </row>
    <row r="18" customFormat="false" ht="15" hidden="false" customHeight="true" outlineLevel="0" collapsed="false">
      <c r="B18" s="1" t="n">
        <v>15</v>
      </c>
      <c r="C18" s="1" t="n">
        <f aca="false">2025+B18</f>
        <v>2040</v>
      </c>
      <c r="D18" s="10" t="n">
        <f aca="false">D17*(1-IF(B18&lt;=10,Assumptions!$C$25,IF(B18&lt;=20,Assumptions!$C$26,IF(B18&lt;=30,Assumptions!$C$27,IF(B18&lt;=40,Assumptions!$C$28,IF(B18&lt;=50,Assumptions!$C$29,Assumptions!$C$30))))))</f>
        <v>39530034.9292218</v>
      </c>
      <c r="E18" s="56" t="n">
        <f aca="false">E17*(1+Assumptions!$C$20)</f>
        <v>31537.5756841344</v>
      </c>
      <c r="F18" s="10" t="n">
        <f aca="false">D18*E18</f>
        <v>1246681468376.81</v>
      </c>
      <c r="G18" s="10" t="n">
        <f aca="false">Assumptions!$C$7*(1+Assumptions!$C$14)^(B18-1)*(Assumptions!$C$47+(1-Assumptions!$C$47)*MAX(0,1-B18/Assumptions!$C$18))*Assumptions!$C$10*(1+Assumptions!$C$13)^(B18-1)</f>
        <v>1438409531227.38</v>
      </c>
      <c r="H18" s="10" t="n">
        <f aca="false">IF(B18&lt;=Assumptions!$C$18+Assumptions!$C$35,SUMPRODUCT((ROW(H$4:H18)&gt;=ROW(H18)-Assumptions!$C$35+1)*IF(ROW(H$4:H18)-3&lt;=Assumptions!$C$18,(Assumptions!$C$7*(1+Assumptions!$C$14)^(ROW(H$4:H18)-4)*(1-Assumptions!$C$47)/Assumptions!$C$18),0))*Assumptions!$C$34/Assumptions!$C$35,0)</f>
        <v>283512501434.583</v>
      </c>
      <c r="I18" s="10" t="n">
        <f aca="false">Assumptions!$C$7*(1+Assumptions!$C$14)^(B18-1)*(1-Assumptions!$C$47)*MIN(1,B18/Assumptions!$C$18)</f>
        <v>50657522.5934314</v>
      </c>
      <c r="J18" s="10" t="n">
        <f aca="false">I18*Assumptions!$C$8*(1+Assumptions!$C$13)^(B18-1)*Assumptions!$C$39*(IF(AND(B18&gt;=5,B18&lt;=7),0.85,1))</f>
        <v>660192798958.967</v>
      </c>
      <c r="K18" s="10" t="n">
        <f aca="false">J18*Assumptions!$C$40</f>
        <v>132038559791.793</v>
      </c>
      <c r="L18" s="10" t="n">
        <f aca="false">J18*(1-Assumptions!$C$40)</f>
        <v>528154239167.174</v>
      </c>
      <c r="M18" s="10" t="n">
        <f aca="false">O17*(VLOOKUP(B18,'Scenario Inputs'!B10:I69,COLUMN('Scenario Inputs'!I1)-1,FALSE())-Assumptions!$C$42)</f>
        <v>49562925319.2054</v>
      </c>
      <c r="N18" s="10" t="n">
        <f aca="false">IF(B18&lt;=Assumptions!$C$43,0,MIN(O17*Assumptions!$C$44,MAX(0,F18+H18-G18)))</f>
        <v>25201487450.4434</v>
      </c>
      <c r="O18" s="10" t="n">
        <f aca="false">O17+K18+M18-N18</f>
        <v>996449579342.003</v>
      </c>
      <c r="P18" s="10" t="n">
        <f aca="false">G18-F18-H18</f>
        <v>-91784438584.0115</v>
      </c>
      <c r="Q18" s="10" t="n">
        <f aca="false">N18</f>
        <v>25201487450.4434</v>
      </c>
      <c r="R18" s="10" t="n">
        <f aca="false">P18+Q18-T18</f>
        <v>-172213798967.003</v>
      </c>
      <c r="S18" s="10" t="n">
        <f aca="false">S17*(1+0.03)+R18</f>
        <v>-1092753446339.33</v>
      </c>
      <c r="T18" s="15" t="n">
        <f aca="false">J18*Assumptions!$C$52*MAX(0,1-(B18-1)/Assumptions!$C$53)</f>
        <v>105630847833.435</v>
      </c>
    </row>
    <row r="19" customFormat="false" ht="15" hidden="false" customHeight="true" outlineLevel="0" collapsed="false">
      <c r="B19" s="1" t="n">
        <v>16</v>
      </c>
      <c r="C19" s="1" t="n">
        <f aca="false">2025+B19</f>
        <v>2041</v>
      </c>
      <c r="D19" s="10" t="n">
        <f aca="false">D18*(1-IF(B19&lt;=10,Assumptions!$C$25,IF(B19&lt;=20,Assumptions!$C$26,IF(B19&lt;=30,Assumptions!$C$27,IF(B19&lt;=40,Assumptions!$C$28,IF(B19&lt;=50,Assumptions!$C$29,Assumptions!$C$30))))))</f>
        <v>38027893.6019114</v>
      </c>
      <c r="E19" s="56" t="n">
        <f aca="false">E18*(1+Assumptions!$C$20)</f>
        <v>32326.0150762378</v>
      </c>
      <c r="F19" s="10" t="n">
        <f aca="false">D19*E19</f>
        <v>1229290261892.95</v>
      </c>
      <c r="G19" s="10" t="n">
        <f aca="false">Assumptions!$C$7*(1+Assumptions!$C$14)^(B19-1)*(Assumptions!$C$47+(1-Assumptions!$C$47)*MAX(0,1-B19/Assumptions!$C$18))*Assumptions!$C$10*(1+Assumptions!$C$13)^(B19-1)</f>
        <v>1453911342763.22</v>
      </c>
      <c r="H19" s="10" t="n">
        <f aca="false">IF(B19&lt;=Assumptions!$C$18+Assumptions!$C$35,SUMPRODUCT((ROW(H$4:H19)&gt;=ROW(H19)-Assumptions!$C$35+1)*IF(ROW(H$4:H19)-3&lt;=Assumptions!$C$18,(Assumptions!$C$7*(1+Assumptions!$C$14)^(ROW(H$4:H19)-4)*(1-Assumptions!$C$47)/Assumptions!$C$18),0))*Assumptions!$C$34/Assumptions!$C$35,0)</f>
        <v>284930063941.756</v>
      </c>
      <c r="I19" s="10" t="n">
        <f aca="false">Assumptions!$C$7*(1+Assumptions!$C$14)^(B19-1)*(1-Assumptions!$C$47)*MIN(1,B19/Assumptions!$C$18)</f>
        <v>54304864.2201585</v>
      </c>
      <c r="J19" s="10" t="n">
        <f aca="false">I19*Assumptions!$C$8*(1+Assumptions!$C$13)^(B19-1)*Assumptions!$C$39*(IF(AND(B19&gt;=5,B19&lt;=7),0.85,1))</f>
        <v>728958480898.533</v>
      </c>
      <c r="K19" s="10" t="n">
        <f aca="false">J19*Assumptions!$C$40</f>
        <v>145791696179.707</v>
      </c>
      <c r="L19" s="10" t="n">
        <f aca="false">J19*(1-Assumptions!$C$40)</f>
        <v>583166784718.827</v>
      </c>
      <c r="M19" s="10" t="n">
        <f aca="false">O18*(VLOOKUP(B19,'Scenario Inputs'!B10:I69,COLUMN('Scenario Inputs'!I1)-1,FALSE())-Assumptions!$C$42)</f>
        <v>58790525181.1782</v>
      </c>
      <c r="N19" s="10" t="n">
        <f aca="false">IF(B19&lt;=Assumptions!$C$43,0,MIN(O18*Assumptions!$C$44,MAX(0,F19+H19-G19)))</f>
        <v>29893487380.2601</v>
      </c>
      <c r="O19" s="10" t="n">
        <f aca="false">O18+K19+M19-N19</f>
        <v>1171138313322.63</v>
      </c>
      <c r="P19" s="10" t="n">
        <f aca="false">G19-F19-H19</f>
        <v>-60308983071.4927</v>
      </c>
      <c r="Q19" s="10" t="n">
        <f aca="false">N19</f>
        <v>29893487380.2601</v>
      </c>
      <c r="R19" s="10" t="n">
        <f aca="false">P19+Q19-T19</f>
        <v>-139759267826.013</v>
      </c>
      <c r="S19" s="10" t="n">
        <f aca="false">S18*(1+0.03)+R19</f>
        <v>-1265295317555.53</v>
      </c>
      <c r="T19" s="15" t="n">
        <f aca="false">J19*Assumptions!$C$52*MAX(0,1-(B19-1)/Assumptions!$C$53)</f>
        <v>109343772134.78</v>
      </c>
    </row>
    <row r="20" customFormat="false" ht="15" hidden="false" customHeight="true" outlineLevel="0" collapsed="false">
      <c r="B20" s="1" t="n">
        <v>17</v>
      </c>
      <c r="C20" s="1" t="n">
        <f aca="false">2025+B20</f>
        <v>2042</v>
      </c>
      <c r="D20" s="10" t="n">
        <f aca="false">D19*(1-IF(B20&lt;=10,Assumptions!$C$25,IF(B20&lt;=20,Assumptions!$C$26,IF(B20&lt;=30,Assumptions!$C$27,IF(B20&lt;=40,Assumptions!$C$28,IF(B20&lt;=50,Assumptions!$C$29,Assumptions!$C$30))))))</f>
        <v>36582833.6450388</v>
      </c>
      <c r="E20" s="56" t="n">
        <f aca="false">E19*(1+Assumptions!$C$20)</f>
        <v>33134.1654531437</v>
      </c>
      <c r="F20" s="10" t="n">
        <f aca="false">D20*E20</f>
        <v>1212141662739.55</v>
      </c>
      <c r="G20" s="10" t="n">
        <f aca="false">Assumptions!$C$7*(1+Assumptions!$C$14)^(B20-1)*(Assumptions!$C$47+(1-Assumptions!$C$47)*MAX(0,1-B20/Assumptions!$C$18))*Assumptions!$C$10*(1+Assumptions!$C$13)^(B20-1)</f>
        <v>1468725744309.98</v>
      </c>
      <c r="H20" s="10" t="n">
        <f aca="false">IF(B20&lt;=Assumptions!$C$18+Assumptions!$C$35,SUMPRODUCT((ROW(H$4:H20)&gt;=ROW(H20)-Assumptions!$C$35+1)*IF(ROW(H$4:H20)-3&lt;=Assumptions!$C$18,(Assumptions!$C$7*(1+Assumptions!$C$14)^(ROW(H$4:H20)-4)*(1-Assumptions!$C$47)/Assumptions!$C$18),0))*Assumptions!$C$34/Assumptions!$C$35,0)</f>
        <v>286354714261.464</v>
      </c>
      <c r="I20" s="10" t="n">
        <f aca="false">Assumptions!$C$7*(1+Assumptions!$C$14)^(B20-1)*(1-Assumptions!$C$47)*MIN(1,B20/Assumptions!$C$18)</f>
        <v>57987412.825088</v>
      </c>
      <c r="J20" s="10" t="n">
        <f aca="false">I20*Assumptions!$C$8*(1+Assumptions!$C$13)^(B20-1)*Assumptions!$C$39*(IF(AND(B20&gt;=5,B20&lt;=7),0.85,1))</f>
        <v>801742707220.999</v>
      </c>
      <c r="K20" s="10" t="n">
        <f aca="false">J20*Assumptions!$C$40</f>
        <v>160348541444.2</v>
      </c>
      <c r="L20" s="10" t="n">
        <f aca="false">J20*(1-Assumptions!$C$40)</f>
        <v>641394165776.799</v>
      </c>
      <c r="M20" s="10" t="n">
        <f aca="false">O19*(VLOOKUP(B20,'Scenario Inputs'!B10:I69,COLUMN('Scenario Inputs'!I1)-1,FALSE())-Assumptions!$C$42)</f>
        <v>69097160486.0351</v>
      </c>
      <c r="N20" s="10" t="n">
        <f aca="false">IF(B20&lt;=Assumptions!$C$43,0,MIN(O19*Assumptions!$C$44,MAX(0,F20+H20-G20)))</f>
        <v>29770632691.0359</v>
      </c>
      <c r="O20" s="10" t="n">
        <f aca="false">O19+K20+M20-N20</f>
        <v>1370813382561.83</v>
      </c>
      <c r="P20" s="10" t="n">
        <f aca="false">G20-F20-H20</f>
        <v>-29770632691.036</v>
      </c>
      <c r="Q20" s="10" t="n">
        <f aca="false">N20</f>
        <v>29770632691.0359</v>
      </c>
      <c r="R20" s="10" t="n">
        <f aca="false">P20+Q20-T20</f>
        <v>-112243979010.94</v>
      </c>
      <c r="S20" s="10" t="n">
        <f aca="false">S19*(1+0.03)+R20</f>
        <v>-1415498156093.13</v>
      </c>
      <c r="T20" s="15" t="n">
        <f aca="false">J20*Assumptions!$C$52*MAX(0,1-(B20-1)/Assumptions!$C$53)</f>
        <v>112243979010.94</v>
      </c>
    </row>
    <row r="21" customFormat="false" ht="15" hidden="false" customHeight="true" outlineLevel="0" collapsed="false">
      <c r="B21" s="1" t="n">
        <v>18</v>
      </c>
      <c r="C21" s="1" t="n">
        <f aca="false">2025+B21</f>
        <v>2043</v>
      </c>
      <c r="D21" s="10" t="n">
        <f aca="false">D20*(1-IF(B21&lt;=10,Assumptions!$C$25,IF(B21&lt;=20,Assumptions!$C$26,IF(B21&lt;=30,Assumptions!$C$27,IF(B21&lt;=40,Assumptions!$C$28,IF(B21&lt;=50,Assumptions!$C$29,Assumptions!$C$30))))))</f>
        <v>35192685.9665273</v>
      </c>
      <c r="E21" s="56" t="n">
        <f aca="false">E20*(1+Assumptions!$C$20)</f>
        <v>33962.5195894723</v>
      </c>
      <c r="F21" s="10" t="n">
        <f aca="false">D21*E21</f>
        <v>1195232286544.33</v>
      </c>
      <c r="G21" s="10" t="n">
        <f aca="false">Assumptions!$C$7*(1+Assumptions!$C$14)^(B21-1)*(Assumptions!$C$47+(1-Assumptions!$C$47)*MAX(0,1-B21/Assumptions!$C$18))*Assumptions!$C$10*(1+Assumptions!$C$13)^(B21-1)</f>
        <v>1482785258108.48</v>
      </c>
      <c r="H21" s="10" t="n">
        <f aca="false">IF(B21&lt;=Assumptions!$C$18+Assumptions!$C$35,SUMPRODUCT((ROW(H$4:H21)&gt;=ROW(H21)-Assumptions!$C$35+1)*IF(ROW(H$4:H21)-3&lt;=Assumptions!$C$18,(Assumptions!$C$7*(1+Assumptions!$C$14)^(ROW(H$4:H21)-4)*(1-Assumptions!$C$47)/Assumptions!$C$18),0))*Assumptions!$C$34/Assumptions!$C$35,0)</f>
        <v>287786487832.772</v>
      </c>
      <c r="I21" s="10" t="n">
        <f aca="false">Assumptions!$C$7*(1+Assumptions!$C$14)^(B21-1)*(1-Assumptions!$C$47)*MIN(1,B21/Assumptions!$C$18)</f>
        <v>61705429.2944612</v>
      </c>
      <c r="J21" s="10" t="n">
        <f aca="false">I21*Assumptions!$C$8*(1+Assumptions!$C$13)^(B21-1)*Assumptions!$C$39*(IF(AND(B21&gt;=5,B21&lt;=7),0.85,1))</f>
        <v>878743020049.218</v>
      </c>
      <c r="K21" s="10" t="n">
        <f aca="false">J21*Assumptions!$C$40</f>
        <v>175748604009.844</v>
      </c>
      <c r="L21" s="10" t="n">
        <f aca="false">J21*(1-Assumptions!$C$40)</f>
        <v>702994416039.375</v>
      </c>
      <c r="M21" s="10" t="n">
        <f aca="false">O20*(VLOOKUP(B21,'Scenario Inputs'!B10:I69,COLUMN('Scenario Inputs'!I1)-1,FALSE())-Assumptions!$C$42)</f>
        <v>80877989571.1478</v>
      </c>
      <c r="N21" s="10" t="n">
        <f aca="false">IF(B21&lt;=Assumptions!$C$43,0,MIN(O20*Assumptions!$C$44,MAX(0,F21+H21-G21)))</f>
        <v>233516268.619873</v>
      </c>
      <c r="O21" s="10" t="n">
        <f aca="false">O20+K21+M21-N21</f>
        <v>1627206459874.2</v>
      </c>
      <c r="P21" s="10" t="n">
        <f aca="false">G21-F21-H21</f>
        <v>-233516268.619812</v>
      </c>
      <c r="Q21" s="10" t="n">
        <f aca="false">N21</f>
        <v>233516268.619873</v>
      </c>
      <c r="R21" s="10" t="n">
        <f aca="false">P21+Q21-T21</f>
        <v>-114236592606.398</v>
      </c>
      <c r="S21" s="10" t="n">
        <f aca="false">S20*(1+0.03)+R21</f>
        <v>-1572199693382.32</v>
      </c>
      <c r="T21" s="15" t="n">
        <f aca="false">J21*Assumptions!$C$52*MAX(0,1-(B21-1)/Assumptions!$C$53)</f>
        <v>114236592606.398</v>
      </c>
    </row>
    <row r="22" customFormat="false" ht="15" hidden="false" customHeight="true" outlineLevel="0" collapsed="false">
      <c r="B22" s="1" t="n">
        <v>19</v>
      </c>
      <c r="C22" s="1" t="n">
        <f aca="false">2025+B22</f>
        <v>2044</v>
      </c>
      <c r="D22" s="10" t="n">
        <f aca="false">D21*(1-IF(B22&lt;=10,Assumptions!$C$25,IF(B22&lt;=20,Assumptions!$C$26,IF(B22&lt;=30,Assumptions!$C$27,IF(B22&lt;=40,Assumptions!$C$28,IF(B22&lt;=50,Assumptions!$C$29,Assumptions!$C$30))))))</f>
        <v>33855363.8997992</v>
      </c>
      <c r="E22" s="56" t="n">
        <f aca="false">E21*(1+Assumptions!$C$20)</f>
        <v>34811.5825792091</v>
      </c>
      <c r="F22" s="10" t="n">
        <f aca="false">D22*E22</f>
        <v>1178558796147.04</v>
      </c>
      <c r="G22" s="10" t="n">
        <f aca="false">Assumptions!$C$7*(1+Assumptions!$C$14)^(B22-1)*(Assumptions!$C$47+(1-Assumptions!$C$47)*MAX(0,1-B22/Assumptions!$C$18))*Assumptions!$C$10*(1+Assumptions!$C$13)^(B22-1)</f>
        <v>1496018512023.6</v>
      </c>
      <c r="H22" s="10" t="n">
        <f aca="false">IF(B22&lt;=Assumptions!$C$18+Assumptions!$C$35,SUMPRODUCT((ROW(H$4:H22)&gt;=ROW(H22)-Assumptions!$C$35+1)*IF(ROW(H$4:H22)-3&lt;=Assumptions!$C$18,(Assumptions!$C$7*(1+Assumptions!$C$14)^(ROW(H$4:H22)-4)*(1-Assumptions!$C$47)/Assumptions!$C$18),0))*Assumptions!$C$34/Assumptions!$C$35,0)</f>
        <v>289225420271.936</v>
      </c>
      <c r="I22" s="10" t="n">
        <f aca="false">Assumptions!$C$7*(1+Assumptions!$C$14)^(B22-1)*(1-Assumptions!$C$47)*MIN(1,B22/Assumptions!$C$18)</f>
        <v>65459176.2432076</v>
      </c>
      <c r="J22" s="10" t="n">
        <f aca="false">I22*Assumptions!$C$8*(1+Assumptions!$C$13)^(B22-1)*Assumptions!$C$39*(IF(AND(B22&gt;=5,B22&lt;=7),0.85,1))</f>
        <v>960165883715.278</v>
      </c>
      <c r="K22" s="10" t="n">
        <f aca="false">J22*Assumptions!$C$40</f>
        <v>192033176743.056</v>
      </c>
      <c r="L22" s="10" t="n">
        <f aca="false">J22*(1-Assumptions!$C$40)</f>
        <v>768132706972.223</v>
      </c>
      <c r="M22" s="10" t="n">
        <f aca="false">O21*(VLOOKUP(B22,'Scenario Inputs'!B10:I69,COLUMN('Scenario Inputs'!I1)-1,FALSE())-Assumptions!$C$42)</f>
        <v>96005181132.5777</v>
      </c>
      <c r="N22" s="10" t="n">
        <f aca="false">IF(B22&lt;=Assumptions!$C$43,0,MIN(O21*Assumptions!$C$44,MAX(0,F22+H22-G22)))</f>
        <v>0</v>
      </c>
      <c r="O22" s="10" t="n">
        <f aca="false">O21+K22+M22-N22</f>
        <v>1915244817749.83</v>
      </c>
      <c r="P22" s="10" t="n">
        <f aca="false">G22-F22-H22</f>
        <v>28234295604.6275</v>
      </c>
      <c r="Q22" s="10" t="n">
        <f aca="false">N22</f>
        <v>0</v>
      </c>
      <c r="R22" s="10" t="n">
        <f aca="false">P22+Q22-T22</f>
        <v>-86985610441.2059</v>
      </c>
      <c r="S22" s="10" t="n">
        <f aca="false">S21*(1+0.03)+R22</f>
        <v>-1706351294625</v>
      </c>
      <c r="T22" s="15" t="n">
        <f aca="false">J22*Assumptions!$C$52*MAX(0,1-(B22-1)/Assumptions!$C$53)</f>
        <v>115219906045.833</v>
      </c>
    </row>
    <row r="23" customFormat="false" ht="15" hidden="false" customHeight="true" outlineLevel="0" collapsed="false">
      <c r="B23" s="1" t="n">
        <v>20</v>
      </c>
      <c r="C23" s="1" t="n">
        <f aca="false">2025+B23</f>
        <v>2045</v>
      </c>
      <c r="D23" s="10" t="n">
        <f aca="false">D22*(1-IF(B23&lt;=10,Assumptions!$C$25,IF(B23&lt;=20,Assumptions!$C$26,IF(B23&lt;=30,Assumptions!$C$27,IF(B23&lt;=40,Assumptions!$C$28,IF(B23&lt;=50,Assumptions!$C$29,Assumptions!$C$30))))))</f>
        <v>32568860.0716069</v>
      </c>
      <c r="E23" s="56" t="n">
        <f aca="false">E22*(1+Assumptions!$C$20)</f>
        <v>35681.8721436894</v>
      </c>
      <c r="F23" s="10" t="n">
        <f aca="false">D23*E23</f>
        <v>1162117900940.79</v>
      </c>
      <c r="G23" s="10" t="n">
        <f aca="false">Assumptions!$C$7*(1+Assumptions!$C$14)^(B23-1)*(Assumptions!$C$47+(1-Assumptions!$C$47)*MAX(0,1-B23/Assumptions!$C$18))*Assumptions!$C$10*(1+Assumptions!$C$13)^(B23-1)</f>
        <v>1508350049139.89</v>
      </c>
      <c r="H23" s="10" t="n">
        <f aca="false">IF(B23&lt;=Assumptions!$C$18+Assumptions!$C$35,SUMPRODUCT((ROW(H$4:H23)&gt;=ROW(H23)-Assumptions!$C$35+1)*IF(ROW(H$4:H23)-3&lt;=Assumptions!$C$18,(Assumptions!$C$7*(1+Assumptions!$C$14)^(ROW(H$4:H23)-4)*(1-Assumptions!$C$47)/Assumptions!$C$18),0))*Assumptions!$C$34/Assumptions!$C$35,0)</f>
        <v>290671547373.295</v>
      </c>
      <c r="I23" s="10" t="n">
        <f aca="false">Assumptions!$C$7*(1+Assumptions!$C$14)^(B23-1)*(1-Assumptions!$C$47)*MIN(1,B23/Assumptions!$C$18)</f>
        <v>69248918.0257091</v>
      </c>
      <c r="J23" s="10" t="n">
        <f aca="false">I23*Assumptions!$C$8*(1+Assumptions!$C$13)^(B23-1)*Assumptions!$C$39*(IF(AND(B23&gt;=5,B23&lt;=7),0.85,1))</f>
        <v>1046227067924.07</v>
      </c>
      <c r="K23" s="10" t="n">
        <f aca="false">J23*Assumptions!$C$40</f>
        <v>209245413584.815</v>
      </c>
      <c r="L23" s="10" t="n">
        <f aca="false">J23*(1-Assumptions!$C$40)</f>
        <v>836981654339.259</v>
      </c>
      <c r="M23" s="10" t="n">
        <f aca="false">O22*(VLOOKUP(B23,'Scenario Inputs'!B10:I69,COLUMN('Scenario Inputs'!I1)-1,FALSE())-Assumptions!$C$42)</f>
        <v>112999444247.24</v>
      </c>
      <c r="N23" s="10" t="n">
        <f aca="false">IF(B23&lt;=Assumptions!$C$43,0,MIN(O22*Assumptions!$C$44,MAX(0,F23+H23-G23)))</f>
        <v>0</v>
      </c>
      <c r="O23" s="10" t="n">
        <f aca="false">O22+K23+M23-N23</f>
        <v>2237489675581.89</v>
      </c>
      <c r="P23" s="10" t="n">
        <f aca="false">G23-F23-H23</f>
        <v>55560600825.8077</v>
      </c>
      <c r="Q23" s="10" t="n">
        <f aca="false">N23</f>
        <v>0</v>
      </c>
      <c r="R23" s="10" t="n">
        <f aca="false">P23+Q23-T23</f>
        <v>-59524376645.8405</v>
      </c>
      <c r="S23" s="10" t="n">
        <f aca="false">S22*(1+0.03)+R23</f>
        <v>-1817066210109.59</v>
      </c>
      <c r="T23" s="15" t="n">
        <f aca="false">J23*Assumptions!$C$52*MAX(0,1-(B23-1)/Assumptions!$C$53)</f>
        <v>115084977471.648</v>
      </c>
    </row>
    <row r="24" customFormat="false" ht="15" hidden="false" customHeight="true" outlineLevel="0" collapsed="false">
      <c r="B24" s="1" t="n">
        <v>21</v>
      </c>
      <c r="C24" s="1" t="n">
        <f aca="false">2025+B24</f>
        <v>2046</v>
      </c>
      <c r="D24" s="10" t="n">
        <f aca="false">D23*(1-IF(B24&lt;=10,Assumptions!$C$25,IF(B24&lt;=20,Assumptions!$C$26,IF(B24&lt;=30,Assumptions!$C$27,IF(B24&lt;=40,Assumptions!$C$28,IF(B24&lt;=50,Assumptions!$C$29,Assumptions!$C$30))))))</f>
        <v>30126195.5662364</v>
      </c>
      <c r="E24" s="56" t="n">
        <f aca="false">E23*(1+Assumptions!$C$20)</f>
        <v>36573.9189472816</v>
      </c>
      <c r="F24" s="10" t="n">
        <f aca="false">D24*E24</f>
        <v>1101833034829.48</v>
      </c>
      <c r="G24" s="10" t="n">
        <f aca="false">Assumptions!$C$7*(1+Assumptions!$C$14)^(B24-1)*(Assumptions!$C$47+(1-Assumptions!$C$47)*MAX(0,1-B24/Assumptions!$C$18))*Assumptions!$C$10*(1+Assumptions!$C$13)^(B24-1)</f>
        <v>1519700128783.43</v>
      </c>
      <c r="H24" s="10" t="n">
        <f aca="false">IF(B24&lt;=Assumptions!$C$18+Assumptions!$C$35,SUMPRODUCT((ROW(H$4:H24)&gt;=ROW(H24)-Assumptions!$C$35+1)*IF(ROW(H$4:H24)-3&lt;=Assumptions!$C$18,(Assumptions!$C$7*(1+Assumptions!$C$14)^(ROW(H$4:H24)-4)*(1-Assumptions!$C$47)/Assumptions!$C$18),0))*Assumptions!$C$34/Assumptions!$C$35,0)</f>
        <v>292124905110.162</v>
      </c>
      <c r="I24" s="10" t="n">
        <f aca="false">Assumptions!$C$7*(1+Assumptions!$C$14)^(B24-1)*(1-Assumptions!$C$47)*MIN(1,B24/Assumptions!$C$18)</f>
        <v>73074920.7466295</v>
      </c>
      <c r="J24" s="10" t="n">
        <f aca="false">I24*Assumptions!$C$8*(1+Assumptions!$C$13)^(B24-1)*Assumptions!$C$39*(IF(AND(B24&gt;=5,B24&lt;=7),0.85,1))</f>
        <v>1137152046829.69</v>
      </c>
      <c r="K24" s="10" t="n">
        <f aca="false">J24*Assumptions!$C$40</f>
        <v>227430409365.937</v>
      </c>
      <c r="L24" s="10" t="n">
        <f aca="false">J24*(1-Assumptions!$C$40)</f>
        <v>909721637463.748</v>
      </c>
      <c r="M24" s="10" t="n">
        <f aca="false">O23*(VLOOKUP(B24,'Scenario Inputs'!B10:I69,COLUMN('Scenario Inputs'!I1)-1,FALSE())-Assumptions!$C$42)</f>
        <v>132011890859.331</v>
      </c>
      <c r="N24" s="10" t="n">
        <f aca="false">IF(B24&lt;=Assumptions!$C$43,0,MIN(O23*Assumptions!$C$44,MAX(0,F24+H24-G24)))</f>
        <v>0</v>
      </c>
      <c r="O24" s="10" t="n">
        <f aca="false">O23+K24+M24-N24</f>
        <v>2596931975807.16</v>
      </c>
      <c r="P24" s="10" t="n">
        <f aca="false">G24-F24-H24</f>
        <v>125742188843.787</v>
      </c>
      <c r="Q24" s="10" t="n">
        <f aca="false">N24</f>
        <v>0</v>
      </c>
      <c r="R24" s="10" t="n">
        <f aca="false">P24+Q24-T24</f>
        <v>12026984160.8186</v>
      </c>
      <c r="S24" s="10" t="n">
        <f aca="false">S23*(1+0.03)+R24</f>
        <v>-1859551212252.06</v>
      </c>
      <c r="T24" s="15" t="n">
        <f aca="false">J24*Assumptions!$C$52*MAX(0,1-(B24-1)/Assumptions!$C$53)</f>
        <v>113715204682.969</v>
      </c>
    </row>
    <row r="25" customFormat="false" ht="15" hidden="false" customHeight="true" outlineLevel="0" collapsed="false">
      <c r="B25" s="1" t="n">
        <v>22</v>
      </c>
      <c r="C25" s="1" t="n">
        <f aca="false">2025+B25</f>
        <v>2047</v>
      </c>
      <c r="D25" s="10" t="n">
        <f aca="false">D24*(1-IF(B25&lt;=10,Assumptions!$C$25,IF(B25&lt;=20,Assumptions!$C$26,IF(B25&lt;=30,Assumptions!$C$27,IF(B25&lt;=40,Assumptions!$C$28,IF(B25&lt;=50,Assumptions!$C$29,Assumptions!$C$30))))))</f>
        <v>27866730.8987686</v>
      </c>
      <c r="E25" s="56" t="n">
        <f aca="false">E24*(1+Assumptions!$C$20)</f>
        <v>37488.2669209636</v>
      </c>
      <c r="F25" s="10" t="n">
        <f aca="false">D25*E25</f>
        <v>1044675446147.7</v>
      </c>
      <c r="G25" s="10" t="n">
        <f aca="false">Assumptions!$C$7*(1+Assumptions!$C$14)^(B25-1)*(Assumptions!$C$47+(1-Assumptions!$C$47)*MAX(0,1-B25/Assumptions!$C$18))*Assumptions!$C$10*(1+Assumptions!$C$13)^(B25-1)</f>
        <v>1529984518602.33</v>
      </c>
      <c r="H25" s="10" t="n">
        <f aca="false">IF(B25&lt;=Assumptions!$C$18+Assumptions!$C$35,SUMPRODUCT((ROW(H$4:H25)&gt;=ROW(H25)-Assumptions!$C$35+1)*IF(ROW(H$4:H25)-3&lt;=Assumptions!$C$18,(Assumptions!$C$7*(1+Assumptions!$C$14)^(ROW(H$4:H25)-4)*(1-Assumptions!$C$47)/Assumptions!$C$18),0))*Assumptions!$C$34/Assumptions!$C$35,0)</f>
        <v>293585529635.712</v>
      </c>
      <c r="I25" s="10" t="n">
        <f aca="false">Assumptions!$C$7*(1+Assumptions!$C$14)^(B25-1)*(1-Assumptions!$C$47)*MIN(1,B25/Assumptions!$C$18)</f>
        <v>76937452.2718085</v>
      </c>
      <c r="J25" s="10" t="n">
        <f aca="false">I25*Assumptions!$C$8*(1+Assumptions!$C$13)^(B25-1)*Assumptions!$C$39*(IF(AND(B25&gt;=5,B25&lt;=7),0.85,1))</f>
        <v>1233176414669.83</v>
      </c>
      <c r="K25" s="10" t="n">
        <f aca="false">J25*Assumptions!$C$40</f>
        <v>246635282933.966</v>
      </c>
      <c r="L25" s="10" t="n">
        <f aca="false">J25*(1-Assumptions!$C$40)</f>
        <v>986541131735.866</v>
      </c>
      <c r="M25" s="10" t="n">
        <f aca="false">O24*(VLOOKUP(B25,'Scenario Inputs'!B10:I69,COLUMN('Scenario Inputs'!I1)-1,FALSE())-Assumptions!$C$42)</f>
        <v>153218986572.622</v>
      </c>
      <c r="N25" s="10" t="n">
        <f aca="false">IF(B25&lt;=Assumptions!$C$43,0,MIN(O24*Assumptions!$C$44,MAX(0,F25+H25-G25)))</f>
        <v>0</v>
      </c>
      <c r="O25" s="10" t="n">
        <f aca="false">O24+K25+M25-N25</f>
        <v>2996786245313.74</v>
      </c>
      <c r="P25" s="10" t="n">
        <f aca="false">G25-F25-H25</f>
        <v>191723542818.91</v>
      </c>
      <c r="Q25" s="10" t="n">
        <f aca="false">N25</f>
        <v>0</v>
      </c>
      <c r="R25" s="10" t="n">
        <f aca="false">P25+Q25-T25</f>
        <v>80737665498.6254</v>
      </c>
      <c r="S25" s="10" t="n">
        <f aca="false">S24*(1+0.03)+R25</f>
        <v>-1834600083121</v>
      </c>
      <c r="T25" s="15" t="n">
        <f aca="false">J25*Assumptions!$C$52*MAX(0,1-(B25-1)/Assumptions!$C$53)</f>
        <v>110985877320.285</v>
      </c>
    </row>
    <row r="26" customFormat="false" ht="15" hidden="false" customHeight="true" outlineLevel="0" collapsed="false">
      <c r="B26" s="1" t="n">
        <v>23</v>
      </c>
      <c r="C26" s="1" t="n">
        <f aca="false">2025+B26</f>
        <v>2048</v>
      </c>
      <c r="D26" s="10" t="n">
        <f aca="false">D25*(1-IF(B26&lt;=10,Assumptions!$C$25,IF(B26&lt;=20,Assumptions!$C$26,IF(B26&lt;=30,Assumptions!$C$27,IF(B26&lt;=40,Assumptions!$C$28,IF(B26&lt;=50,Assumptions!$C$29,Assumptions!$C$30))))))</f>
        <v>25776726.081361</v>
      </c>
      <c r="E26" s="56" t="n">
        <f aca="false">E25*(1+Assumptions!$C$20)</f>
        <v>38425.4735939877</v>
      </c>
      <c r="F26" s="10" t="n">
        <f aca="false">D26*E26</f>
        <v>990482907378.791</v>
      </c>
      <c r="G26" s="10" t="n">
        <f aca="false">Assumptions!$C$7*(1+Assumptions!$C$14)^(B26-1)*(Assumptions!$C$47+(1-Assumptions!$C$47)*MAX(0,1-B26/Assumptions!$C$18))*Assumptions!$C$10*(1+Assumptions!$C$13)^(B26-1)</f>
        <v>1539114277323.12</v>
      </c>
      <c r="H26" s="10" t="n">
        <f aca="false">IF(B26&lt;=Assumptions!$C$18+Assumptions!$C$35,SUMPRODUCT((ROW(H$4:H26)&gt;=ROW(H26)-Assumptions!$C$35+1)*IF(ROW(H$4:H26)-3&lt;=Assumptions!$C$18,(Assumptions!$C$7*(1+Assumptions!$C$14)^(ROW(H$4:H26)-4)*(1-Assumptions!$C$47)/Assumptions!$C$18),0))*Assumptions!$C$34/Assumptions!$C$35,0)</f>
        <v>295053457283.891</v>
      </c>
      <c r="I26" s="10" t="n">
        <f aca="false">Assumptions!$C$7*(1+Assumptions!$C$14)^(B26-1)*(1-Assumptions!$C$47)*MIN(1,B26/Assumptions!$C$18)</f>
        <v>80836782.2392206</v>
      </c>
      <c r="J26" s="10" t="n">
        <f aca="false">I26*Assumptions!$C$8*(1+Assumptions!$C$13)^(B26-1)*Assumptions!$C$39*(IF(AND(B26&gt;=5,B26&lt;=7),0.85,1))</f>
        <v>1334546318629.36</v>
      </c>
      <c r="K26" s="10" t="n">
        <f aca="false">J26*Assumptions!$C$40</f>
        <v>266909263725.872</v>
      </c>
      <c r="L26" s="10" t="n">
        <f aca="false">J26*(1-Assumptions!$C$40)</f>
        <v>1067637054903.49</v>
      </c>
      <c r="M26" s="10" t="n">
        <f aca="false">O25*(VLOOKUP(B26,'Scenario Inputs'!B10:I69,COLUMN('Scenario Inputs'!I1)-1,FALSE())-Assumptions!$C$42)</f>
        <v>176810388473.511</v>
      </c>
      <c r="N26" s="10" t="n">
        <f aca="false">IF(B26&lt;=Assumptions!$C$43,0,MIN(O25*Assumptions!$C$44,MAX(0,F26+H26-G26)))</f>
        <v>0</v>
      </c>
      <c r="O26" s="10" t="n">
        <f aca="false">O25+K26+M26-N26</f>
        <v>3440505897513.13</v>
      </c>
      <c r="P26" s="10" t="n">
        <f aca="false">G26-F26-H26</f>
        <v>253577912660.443</v>
      </c>
      <c r="Q26" s="10" t="n">
        <f aca="false">N26</f>
        <v>0</v>
      </c>
      <c r="R26" s="10" t="n">
        <f aca="false">P26+Q26-T26</f>
        <v>146814207170.094</v>
      </c>
      <c r="S26" s="10" t="n">
        <f aca="false">S25*(1+0.03)+R26</f>
        <v>-1742823878444.53</v>
      </c>
      <c r="T26" s="15" t="n">
        <f aca="false">J26*Assumptions!$C$52*MAX(0,1-(B26-1)/Assumptions!$C$53)</f>
        <v>106763705490.349</v>
      </c>
    </row>
    <row r="27" customFormat="false" ht="15" hidden="false" customHeight="true" outlineLevel="0" collapsed="false">
      <c r="B27" s="1" t="n">
        <v>24</v>
      </c>
      <c r="C27" s="1" t="n">
        <f aca="false">2025+B27</f>
        <v>2049</v>
      </c>
      <c r="D27" s="10" t="n">
        <f aca="false">D26*(1-IF(B27&lt;=10,Assumptions!$C$25,IF(B27&lt;=20,Assumptions!$C$26,IF(B27&lt;=30,Assumptions!$C$27,IF(B27&lt;=40,Assumptions!$C$28,IF(B27&lt;=50,Assumptions!$C$29,Assumptions!$C$30))))))</f>
        <v>23843471.6252589</v>
      </c>
      <c r="E27" s="56" t="n">
        <f aca="false">E26*(1+Assumptions!$C$20)</f>
        <v>39386.1104338374</v>
      </c>
      <c r="F27" s="10" t="n">
        <f aca="false">D27*E27</f>
        <v>939101606558.516</v>
      </c>
      <c r="G27" s="10" t="n">
        <f aca="false">Assumptions!$C$7*(1+Assumptions!$C$14)^(B27-1)*(Assumptions!$C$47+(1-Assumptions!$C$47)*MAX(0,1-B27/Assumptions!$C$18))*Assumptions!$C$10*(1+Assumptions!$C$13)^(B27-1)</f>
        <v>1546995527784.61</v>
      </c>
      <c r="H27" s="10" t="n">
        <f aca="false">IF(B27&lt;=Assumptions!$C$18+Assumptions!$C$35,SUMPRODUCT((ROW(H$4:H27)&gt;=ROW(H27)-Assumptions!$C$35+1)*IF(ROW(H$4:H27)-3&lt;=Assumptions!$C$18,(Assumptions!$C$7*(1+Assumptions!$C$14)^(ROW(H$4:H27)-4)*(1-Assumptions!$C$47)/Assumptions!$C$18),0))*Assumptions!$C$34/Assumptions!$C$35,0)</f>
        <v>296528724570.31</v>
      </c>
      <c r="I27" s="10" t="n">
        <f aca="false">Assumptions!$C$7*(1+Assumptions!$C$14)^(B27-1)*(1-Assumptions!$C$47)*MIN(1,B27/Assumptions!$C$18)</f>
        <v>84773182.0700001</v>
      </c>
      <c r="J27" s="10" t="n">
        <f aca="false">I27*Assumptions!$C$8*(1+Assumptions!$C$13)^(B27-1)*Assumptions!$C$39*(IF(AND(B27&gt;=5,B27&lt;=7),0.85,1))</f>
        <v>1441518909630.45</v>
      </c>
      <c r="K27" s="10" t="n">
        <f aca="false">J27*Assumptions!$C$40</f>
        <v>288303781926.091</v>
      </c>
      <c r="L27" s="10" t="n">
        <f aca="false">J27*(1-Assumptions!$C$40)</f>
        <v>1153215127704.36</v>
      </c>
      <c r="M27" s="10" t="n">
        <f aca="false">O26*(VLOOKUP(B27,'Scenario Inputs'!B10:I69,COLUMN('Scenario Inputs'!I1)-1,FALSE())-Assumptions!$C$42)</f>
        <v>202989847953.274</v>
      </c>
      <c r="N27" s="10" t="n">
        <f aca="false">IF(B27&lt;=Assumptions!$C$43,0,MIN(O26*Assumptions!$C$44,MAX(0,F27+H27-G27)))</f>
        <v>0</v>
      </c>
      <c r="O27" s="10" t="n">
        <f aca="false">O26+K27+M27-N27</f>
        <v>3931799527392.49</v>
      </c>
      <c r="P27" s="10" t="n">
        <f aca="false">G27-F27-H27</f>
        <v>311365196655.783</v>
      </c>
      <c r="Q27" s="10" t="n">
        <f aca="false">N27</f>
        <v>0</v>
      </c>
      <c r="R27" s="10" t="n">
        <f aca="false">P27+Q27-T27</f>
        <v>210458872981.652</v>
      </c>
      <c r="S27" s="10" t="n">
        <f aca="false">S26*(1+0.03)+R27</f>
        <v>-1584649721816.22</v>
      </c>
      <c r="T27" s="15" t="n">
        <f aca="false">J27*Assumptions!$C$52*MAX(0,1-(B27-1)/Assumptions!$C$53)</f>
        <v>100906323674.132</v>
      </c>
    </row>
    <row r="28" customFormat="false" ht="15" hidden="false" customHeight="true" outlineLevel="0" collapsed="false">
      <c r="B28" s="1" t="n">
        <v>25</v>
      </c>
      <c r="C28" s="1" t="n">
        <f aca="false">2025+B28</f>
        <v>2050</v>
      </c>
      <c r="D28" s="10" t="n">
        <f aca="false">D27*(1-IF(B28&lt;=10,Assumptions!$C$25,IF(B28&lt;=20,Assumptions!$C$26,IF(B28&lt;=30,Assumptions!$C$27,IF(B28&lt;=40,Assumptions!$C$28,IF(B28&lt;=50,Assumptions!$C$29,Assumptions!$C$30))))))</f>
        <v>22055211.2533645</v>
      </c>
      <c r="E28" s="56" t="n">
        <f aca="false">E27*(1+Assumptions!$C$20)</f>
        <v>40370.7631946833</v>
      </c>
      <c r="F28" s="10" t="n">
        <f aca="false">D28*E28</f>
        <v>890385710718.293</v>
      </c>
      <c r="G28" s="10" t="n">
        <f aca="false">Assumptions!$C$7*(1+Assumptions!$C$14)^(B28-1)*(Assumptions!$C$47+(1-Assumptions!$C$47)*MAX(0,1-B28/Assumptions!$C$18))*Assumptions!$C$10*(1+Assumptions!$C$13)^(B28-1)</f>
        <v>1553529219833.83</v>
      </c>
      <c r="H28" s="10" t="n">
        <f aca="false">IF(B28&lt;=Assumptions!$C$18+Assumptions!$C$35,SUMPRODUCT((ROW(H$4:H28)&gt;=ROW(H28)-Assumptions!$C$35+1)*IF(ROW(H$4:H28)-3&lt;=Assumptions!$C$18,(Assumptions!$C$7*(1+Assumptions!$C$14)^(ROW(H$4:H28)-4)*(1-Assumptions!$C$47)/Assumptions!$C$18),0))*Assumptions!$C$34/Assumptions!$C$35,0)</f>
        <v>298011368193.162</v>
      </c>
      <c r="I28" s="10" t="n">
        <f aca="false">Assumptions!$C$7*(1+Assumptions!$C$14)^(B28-1)*(1-Assumptions!$C$47)*MIN(1,B28/Assumptions!$C$18)</f>
        <v>88746924.9795313</v>
      </c>
      <c r="J28" s="10" t="n">
        <f aca="false">I28*Assumptions!$C$8*(1+Assumptions!$C$13)^(B28-1)*Assumptions!$C$39*(IF(AND(B28&gt;=5,B28&lt;=7),0.85,1))</f>
        <v>1554362811774.96</v>
      </c>
      <c r="K28" s="10" t="n">
        <f aca="false">J28*Assumptions!$C$40</f>
        <v>310872562354.992</v>
      </c>
      <c r="L28" s="10" t="n">
        <f aca="false">J28*(1-Assumptions!$C$40)</f>
        <v>1243490249419.97</v>
      </c>
      <c r="M28" s="10" t="n">
        <f aca="false">O27*(VLOOKUP(B28,'Scenario Inputs'!B10:I69,COLUMN('Scenario Inputs'!I1)-1,FALSE())-Assumptions!$C$42)</f>
        <v>231976172116.157</v>
      </c>
      <c r="N28" s="10" t="n">
        <f aca="false">IF(B28&lt;=Assumptions!$C$43,0,MIN(O27*Assumptions!$C$44,MAX(0,F28+H28-G28)))</f>
        <v>0</v>
      </c>
      <c r="O28" s="10" t="n">
        <f aca="false">O27+K28+M28-N28</f>
        <v>4474648261863.64</v>
      </c>
      <c r="P28" s="10" t="n">
        <f aca="false">G28-F28-H28</f>
        <v>365132140922.379</v>
      </c>
      <c r="Q28" s="10" t="n">
        <f aca="false">N28</f>
        <v>0</v>
      </c>
      <c r="R28" s="10" t="n">
        <f aca="false">P28+Q28-T28</f>
        <v>271870372215.882</v>
      </c>
      <c r="S28" s="10" t="n">
        <f aca="false">S27*(1+0.03)+R28</f>
        <v>-1360318841254.82</v>
      </c>
      <c r="T28" s="15" t="n">
        <f aca="false">J28*Assumptions!$C$52*MAX(0,1-(B28-1)/Assumptions!$C$53)</f>
        <v>93261768706.4977</v>
      </c>
    </row>
    <row r="29" customFormat="false" ht="15" hidden="false" customHeight="true" outlineLevel="0" collapsed="false">
      <c r="B29" s="1" t="n">
        <v>26</v>
      </c>
      <c r="C29" s="1" t="n">
        <f aca="false">2025+B29</f>
        <v>2051</v>
      </c>
      <c r="D29" s="10" t="n">
        <f aca="false">D28*(1-IF(B29&lt;=10,Assumptions!$C$25,IF(B29&lt;=20,Assumptions!$C$26,IF(B29&lt;=30,Assumptions!$C$27,IF(B29&lt;=40,Assumptions!$C$28,IF(B29&lt;=50,Assumptions!$C$29,Assumptions!$C$30))))))</f>
        <v>20401070.4093622</v>
      </c>
      <c r="E29" s="56" t="n">
        <f aca="false">E28*(1+Assumptions!$C$20)</f>
        <v>41380.0322745504</v>
      </c>
      <c r="F29" s="10" t="n">
        <f aca="false">D29*E29</f>
        <v>844196951974.782</v>
      </c>
      <c r="G29" s="10" t="n">
        <f aca="false">Assumptions!$C$7*(1+Assumptions!$C$14)^(B29-1)*(Assumptions!$C$47+(1-Assumptions!$C$47)*MAX(0,1-B29/Assumptions!$C$18))*Assumptions!$C$10*(1+Assumptions!$C$13)^(B29-1)</f>
        <v>1558610882652.14</v>
      </c>
      <c r="H29" s="10" t="n">
        <f aca="false">IF(B29&lt;=Assumptions!$C$18+Assumptions!$C$35,SUMPRODUCT((ROW(H$4:H29)&gt;=ROW(H29)-Assumptions!$C$35+1)*IF(ROW(H$4:H29)-3&lt;=Assumptions!$C$18,(Assumptions!$C$7*(1+Assumptions!$C$14)^(ROW(H$4:H29)-4)*(1-Assumptions!$C$47)/Assumptions!$C$18),0))*Assumptions!$C$34/Assumptions!$C$35,0)</f>
        <v>299501425034.128</v>
      </c>
      <c r="I29" s="10" t="n">
        <f aca="false">Assumptions!$C$7*(1+Assumptions!$C$14)^(B29-1)*(1-Assumptions!$C$47)*MIN(1,B29/Assumptions!$C$18)</f>
        <v>92758285.9886061</v>
      </c>
      <c r="J29" s="10" t="n">
        <f aca="false">I29*Assumptions!$C$8*(1+Assumptions!$C$13)^(B29-1)*Assumptions!$C$39*(IF(AND(B29&gt;=5,B29&lt;=7),0.85,1))</f>
        <v>1673358611193.21</v>
      </c>
      <c r="K29" s="10" t="n">
        <f aca="false">J29*Assumptions!$C$40</f>
        <v>334671722238.641</v>
      </c>
      <c r="L29" s="10" t="n">
        <f aca="false">J29*(1-Assumptions!$C$40)</f>
        <v>1338686888954.56</v>
      </c>
      <c r="M29" s="10" t="n">
        <f aca="false">O28*(VLOOKUP(B29,'Scenario Inputs'!B10:I69,COLUMN('Scenario Inputs'!I1)-1,FALSE())-Assumptions!$C$42)</f>
        <v>264004247449.955</v>
      </c>
      <c r="N29" s="10" t="n">
        <f aca="false">IF(B29&lt;=Assumptions!$C$43,0,MIN(O28*Assumptions!$C$44,MAX(0,F29+H29-G29)))</f>
        <v>0</v>
      </c>
      <c r="O29" s="10" t="n">
        <f aca="false">O28+K29+M29-N29</f>
        <v>5073324231552.24</v>
      </c>
      <c r="P29" s="10" t="n">
        <f aca="false">G29-F29-H29</f>
        <v>414912505643.232</v>
      </c>
      <c r="Q29" s="10" t="n">
        <f aca="false">N29</f>
        <v>0</v>
      </c>
      <c r="R29" s="10" t="n">
        <f aca="false">P29+Q29-T29</f>
        <v>331244575083.572</v>
      </c>
      <c r="S29" s="10" t="n">
        <f aca="false">S28*(1+0.03)+R29</f>
        <v>-1069883831408.89</v>
      </c>
      <c r="T29" s="15" t="n">
        <f aca="false">J29*Assumptions!$C$52*MAX(0,1-(B29-1)/Assumptions!$C$53)</f>
        <v>83667930559.6602</v>
      </c>
    </row>
    <row r="30" customFormat="false" ht="15" hidden="false" customHeight="true" outlineLevel="0" collapsed="false">
      <c r="B30" s="1" t="n">
        <v>27</v>
      </c>
      <c r="C30" s="1" t="n">
        <f aca="false">2025+B30</f>
        <v>2052</v>
      </c>
      <c r="D30" s="10" t="n">
        <f aca="false">D29*(1-IF(B30&lt;=10,Assumptions!$C$25,IF(B30&lt;=20,Assumptions!$C$26,IF(B30&lt;=30,Assumptions!$C$27,IF(B30&lt;=40,Assumptions!$C$28,IF(B30&lt;=50,Assumptions!$C$29,Assumptions!$C$30))))))</f>
        <v>18870990.12866</v>
      </c>
      <c r="E30" s="56" t="n">
        <f aca="false">E29*(1+Assumptions!$C$20)</f>
        <v>42414.5330814142</v>
      </c>
      <c r="F30" s="10" t="n">
        <f aca="false">D30*E30</f>
        <v>800404235091.09</v>
      </c>
      <c r="G30" s="10" t="n">
        <f aca="false">Assumptions!$C$7*(1+Assumptions!$C$14)^(B30-1)*(Assumptions!$C$47+(1-Assumptions!$C$47)*MAX(0,1-B30/Assumptions!$C$18))*Assumptions!$C$10*(1+Assumptions!$C$13)^(B30-1)</f>
        <v>1562130366061.06</v>
      </c>
      <c r="H30" s="10" t="n">
        <f aca="false">IF(B30&lt;=Assumptions!$C$18+Assumptions!$C$35,SUMPRODUCT((ROW(H$4:H30)&gt;=ROW(H30)-Assumptions!$C$35+1)*IF(ROW(H$4:H30)-3&lt;=Assumptions!$C$18,(Assumptions!$C$7*(1+Assumptions!$C$14)^(ROW(H$4:H30)-4)*(1-Assumptions!$C$47)/Assumptions!$C$18),0))*Assumptions!$C$34/Assumptions!$C$35,0)</f>
        <v>300998932159.298</v>
      </c>
      <c r="I30" s="10" t="n">
        <f aca="false">Assumptions!$C$7*(1+Assumptions!$C$14)^(B30-1)*(1-Assumptions!$C$47)*MIN(1,B30/Assumptions!$C$18)</f>
        <v>96807541.9346472</v>
      </c>
      <c r="J30" s="10" t="n">
        <f aca="false">I30*Assumptions!$C$8*(1+Assumptions!$C$13)^(B30-1)*Assumptions!$C$39*(IF(AND(B30&gt;=5,B30&lt;=7),0.85,1))</f>
        <v>1798799365083.44</v>
      </c>
      <c r="K30" s="10" t="n">
        <f aca="false">J30*Assumptions!$C$40</f>
        <v>359759873016.688</v>
      </c>
      <c r="L30" s="10" t="n">
        <f aca="false">J30*(1-Assumptions!$C$40)</f>
        <v>1439039492066.75</v>
      </c>
      <c r="M30" s="10" t="n">
        <f aca="false">O29*(VLOOKUP(B30,'Scenario Inputs'!B10:I69,COLUMN('Scenario Inputs'!I1)-1,FALSE())-Assumptions!$C$42)</f>
        <v>299326129661.582</v>
      </c>
      <c r="N30" s="10" t="n">
        <f aca="false">IF(B30&lt;=Assumptions!$C$43,0,MIN(O29*Assumptions!$C$44,MAX(0,F30+H30-G30)))</f>
        <v>0</v>
      </c>
      <c r="O30" s="10" t="n">
        <f aca="false">O29+K30+M30-N30</f>
        <v>5732410234230.51</v>
      </c>
      <c r="P30" s="10" t="n">
        <f aca="false">G30-F30-H30</f>
        <v>460727198810.676</v>
      </c>
      <c r="Q30" s="10" t="n">
        <f aca="false">N30</f>
        <v>0</v>
      </c>
      <c r="R30" s="10" t="n">
        <f aca="false">P30+Q30-T30</f>
        <v>388775224207.338</v>
      </c>
      <c r="S30" s="10" t="n">
        <f aca="false">S29*(1+0.03)+R30</f>
        <v>-713205122143.822</v>
      </c>
      <c r="T30" s="15" t="n">
        <f aca="false">J30*Assumptions!$C$52*MAX(0,1-(B30-1)/Assumptions!$C$53)</f>
        <v>71951974603.3376</v>
      </c>
    </row>
    <row r="31" customFormat="false" ht="15" hidden="false" customHeight="true" outlineLevel="0" collapsed="false">
      <c r="B31" s="1" t="n">
        <v>28</v>
      </c>
      <c r="C31" s="1" t="n">
        <f aca="false">2025+B31</f>
        <v>2053</v>
      </c>
      <c r="D31" s="10" t="n">
        <f aca="false">D30*(1-IF(B31&lt;=10,Assumptions!$C$25,IF(B31&lt;=20,Assumptions!$C$26,IF(B31&lt;=30,Assumptions!$C$27,IF(B31&lt;=40,Assumptions!$C$28,IF(B31&lt;=50,Assumptions!$C$29,Assumptions!$C$30))))))</f>
        <v>17455665.8690105</v>
      </c>
      <c r="E31" s="56" t="n">
        <f aca="false">E30*(1+Assumptions!$C$20)</f>
        <v>43474.8964084495</v>
      </c>
      <c r="F31" s="10" t="n">
        <f aca="false">D31*E31</f>
        <v>758883265395.739</v>
      </c>
      <c r="G31" s="10" t="n">
        <f aca="false">Assumptions!$C$7*(1+Assumptions!$C$14)^(B31-1)*(Assumptions!$C$47+(1-Assumptions!$C$47)*MAX(0,1-B31/Assumptions!$C$18))*Assumptions!$C$10*(1+Assumptions!$C$13)^(B31-1)</f>
        <v>1563971570339.37</v>
      </c>
      <c r="H31" s="10" t="n">
        <f aca="false">IF(B31&lt;=Assumptions!$C$18+Assumptions!$C$35,SUMPRODUCT((ROW(H$4:H31)&gt;=ROW(H31)-Assumptions!$C$35+1)*IF(ROW(H$4:H31)-3&lt;=Assumptions!$C$18,(Assumptions!$C$7*(1+Assumptions!$C$14)^(ROW(H$4:H31)-4)*(1-Assumptions!$C$47)/Assumptions!$C$18),0))*Assumptions!$C$34/Assumptions!$C$35,0)</f>
        <v>302503926820.095</v>
      </c>
      <c r="I31" s="10" t="n">
        <f aca="false">Assumptions!$C$7*(1+Assumptions!$C$14)^(B31-1)*(1-Assumptions!$C$47)*MIN(1,B31/Assumptions!$C$18)</f>
        <v>100894971.482999</v>
      </c>
      <c r="J31" s="10" t="n">
        <f aca="false">I31*Assumptions!$C$8*(1+Assumptions!$C$13)^(B31-1)*Assumptions!$C$39*(IF(AND(B31&gt;=5,B31&lt;=7),0.85,1))</f>
        <v>1930991131757.46</v>
      </c>
      <c r="K31" s="10" t="n">
        <f aca="false">J31*Assumptions!$C$40</f>
        <v>386198226351.492</v>
      </c>
      <c r="L31" s="10" t="n">
        <f aca="false">J31*(1-Assumptions!$C$40)</f>
        <v>1544792905405.97</v>
      </c>
      <c r="M31" s="10" t="n">
        <f aca="false">O30*(VLOOKUP(B31,'Scenario Inputs'!B10:I69,COLUMN('Scenario Inputs'!I1)-1,FALSE())-Assumptions!$C$42)</f>
        <v>338212203819.6</v>
      </c>
      <c r="N31" s="10" t="n">
        <f aca="false">IF(B31&lt;=Assumptions!$C$43,0,MIN(O30*Assumptions!$C$44,MAX(0,F31+H31-G31)))</f>
        <v>0</v>
      </c>
      <c r="O31" s="10" t="n">
        <f aca="false">O30+K31+M31-N31</f>
        <v>6456820664401.6</v>
      </c>
      <c r="P31" s="10" t="n">
        <f aca="false">G31-F31-H31</f>
        <v>502584378123.537</v>
      </c>
      <c r="Q31" s="10" t="n">
        <f aca="false">N31</f>
        <v>0</v>
      </c>
      <c r="R31" s="10" t="n">
        <f aca="false">P31+Q31-T31</f>
        <v>444654644170.814</v>
      </c>
      <c r="S31" s="10" t="n">
        <f aca="false">S30*(1+0.03)+R31</f>
        <v>-289946631637.323</v>
      </c>
      <c r="T31" s="15" t="n">
        <f aca="false">J31*Assumptions!$C$52*MAX(0,1-(B31-1)/Assumptions!$C$53)</f>
        <v>57929733952.7238</v>
      </c>
    </row>
    <row r="32" customFormat="false" ht="15" hidden="false" customHeight="true" outlineLevel="0" collapsed="false">
      <c r="B32" s="1" t="n">
        <v>29</v>
      </c>
      <c r="C32" s="1" t="n">
        <f aca="false">2025+B32</f>
        <v>2054</v>
      </c>
      <c r="D32" s="10" t="n">
        <f aca="false">D31*(1-IF(B32&lt;=10,Assumptions!$C$25,IF(B32&lt;=20,Assumptions!$C$26,IF(B32&lt;=30,Assumptions!$C$27,IF(B32&lt;=40,Assumptions!$C$28,IF(B32&lt;=50,Assumptions!$C$29,Assumptions!$C$30))))))</f>
        <v>16146490.9288347</v>
      </c>
      <c r="E32" s="56" t="n">
        <f aca="false">E31*(1+Assumptions!$C$20)</f>
        <v>44561.7688186608</v>
      </c>
      <c r="F32" s="10" t="n">
        <f aca="false">D32*E32</f>
        <v>719516196003.335</v>
      </c>
      <c r="G32" s="10" t="n">
        <f aca="false">Assumptions!$C$7*(1+Assumptions!$C$14)^(B32-1)*(Assumptions!$C$47+(1-Assumptions!$C$47)*MAX(0,1-B32/Assumptions!$C$18))*Assumptions!$C$10*(1+Assumptions!$C$13)^(B32-1)</f>
        <v>1564012164063.24</v>
      </c>
      <c r="H32" s="10" t="n">
        <f aca="false">IF(B32&lt;=Assumptions!$C$18+Assumptions!$C$35,SUMPRODUCT((ROW(H$4:H32)&gt;=ROW(H32)-Assumptions!$C$35+1)*IF(ROW(H$4:H32)-3&lt;=Assumptions!$C$18,(Assumptions!$C$7*(1+Assumptions!$C$14)^(ROW(H$4:H32)-4)*(1-Assumptions!$C$47)/Assumptions!$C$18),0))*Assumptions!$C$34/Assumptions!$C$35,0)</f>
        <v>304016446454.195</v>
      </c>
      <c r="I32" s="10" t="n">
        <f aca="false">Assumptions!$C$7*(1+Assumptions!$C$14)^(B32-1)*(1-Assumptions!$C$47)*MIN(1,B32/Assumptions!$C$18)</f>
        <v>105020855.138286</v>
      </c>
      <c r="J32" s="10" t="n">
        <f aca="false">I32*Assumptions!$C$8*(1+Assumptions!$C$13)^(B32-1)*Assumptions!$C$39*(IF(AND(B32&gt;=5,B32&lt;=7),0.85,1))</f>
        <v>2070253522540.12</v>
      </c>
      <c r="K32" s="10" t="n">
        <f aca="false">J32*Assumptions!$C$40</f>
        <v>414050704508.024</v>
      </c>
      <c r="L32" s="10" t="n">
        <f aca="false">J32*(1-Assumptions!$C$40)</f>
        <v>1656202818032.1</v>
      </c>
      <c r="M32" s="10" t="n">
        <f aca="false">O31*(VLOOKUP(B32,'Scenario Inputs'!B10:I69,COLUMN('Scenario Inputs'!I1)-1,FALSE())-Assumptions!$C$42)</f>
        <v>380952419199.694</v>
      </c>
      <c r="N32" s="10" t="n">
        <f aca="false">IF(B32&lt;=Assumptions!$C$43,0,MIN(O31*Assumptions!$C$44,MAX(0,F32+H32-G32)))</f>
        <v>0</v>
      </c>
      <c r="O32" s="10" t="n">
        <f aca="false">O31+K32+M32-N32</f>
        <v>7251823788109.32</v>
      </c>
      <c r="P32" s="10" t="n">
        <f aca="false">G32-F32-H32</f>
        <v>540479521605.712</v>
      </c>
      <c r="Q32" s="10" t="n">
        <f aca="false">N32</f>
        <v>0</v>
      </c>
      <c r="R32" s="10" t="n">
        <f aca="false">P32+Q32-T32</f>
        <v>499074451154.91</v>
      </c>
      <c r="S32" s="10" t="n">
        <f aca="false">S31*(1+0.03)+R32</f>
        <v>200429420568.467</v>
      </c>
      <c r="T32" s="15" t="n">
        <f aca="false">J32*Assumptions!$C$52*MAX(0,1-(B32-1)/Assumptions!$C$53)</f>
        <v>41405070450.8024</v>
      </c>
    </row>
    <row r="33" customFormat="false" ht="15" hidden="false" customHeight="true" outlineLevel="0" collapsed="false">
      <c r="B33" s="1" t="n">
        <v>30</v>
      </c>
      <c r="C33" s="1" t="n">
        <f aca="false">2025+B33</f>
        <v>2055</v>
      </c>
      <c r="D33" s="10" t="n">
        <f aca="false">D32*(1-IF(B33&lt;=10,Assumptions!$C$25,IF(B33&lt;=20,Assumptions!$C$26,IF(B33&lt;=30,Assumptions!$C$27,IF(B33&lt;=40,Assumptions!$C$28,IF(B33&lt;=50,Assumptions!$C$29,Assumptions!$C$30))))))</f>
        <v>14935504.1091721</v>
      </c>
      <c r="E33" s="56" t="n">
        <f aca="false">E32*(1+Assumptions!$C$20)</f>
        <v>45675.8130391273</v>
      </c>
      <c r="F33" s="10" t="n">
        <f aca="false">D33*E33</f>
        <v>682191293335.662</v>
      </c>
      <c r="G33" s="10" t="n">
        <f aca="false">Assumptions!$C$7*(1+Assumptions!$C$14)^(B33-1)*(Assumptions!$C$47+(1-Assumptions!$C$47)*MAX(0,1-B33/Assumptions!$C$18))*Assumptions!$C$10*(1+Assumptions!$C$13)^(B33-1)</f>
        <v>1562123289461.39</v>
      </c>
      <c r="H33" s="10" t="n">
        <f aca="false">IF(B33&lt;=Assumptions!$C$18+Assumptions!$C$35,SUMPRODUCT((ROW(H$4:H33)&gt;=ROW(H33)-Assumptions!$C$35+1)*IF(ROW(H$4:H33)-3&lt;=Assumptions!$C$18,(Assumptions!$C$7*(1+Assumptions!$C$14)^(ROW(H$4:H33)-4)*(1-Assumptions!$C$47)/Assumptions!$C$18),0))*Assumptions!$C$34/Assumptions!$C$35,0)</f>
        <v>305536528686.466</v>
      </c>
      <c r="I33" s="10" t="n">
        <f aca="false">Assumptions!$C$7*(1+Assumptions!$C$14)^(B33-1)*(1-Assumptions!$C$47)*MIN(1,B33/Assumptions!$C$18)</f>
        <v>109185475.255839</v>
      </c>
      <c r="J33" s="10" t="n">
        <f aca="false">I33*Assumptions!$C$8*(1+Assumptions!$C$13)^(B33-1)*Assumptions!$C$39*(IF(AND(B33&gt;=5,B33&lt;=7),0.85,1))</f>
        <v>2216920276404.21</v>
      </c>
      <c r="K33" s="10" t="n">
        <f aca="false">J33*Assumptions!$C$40</f>
        <v>443384055280.842</v>
      </c>
      <c r="L33" s="10" t="n">
        <f aca="false">J33*(1-Assumptions!$C$40)</f>
        <v>1773536221123.37</v>
      </c>
      <c r="M33" s="10" t="n">
        <f aca="false">O32*(VLOOKUP(B33,'Scenario Inputs'!B10:I69,COLUMN('Scenario Inputs'!I1)-1,FALSE())-Assumptions!$C$42)</f>
        <v>427857603498.45</v>
      </c>
      <c r="N33" s="10" t="n">
        <f aca="false">IF(B33&lt;=Assumptions!$C$43,0,MIN(O32*Assumptions!$C$44,MAX(0,F33+H33-G33)))</f>
        <v>0</v>
      </c>
      <c r="O33" s="10" t="n">
        <f aca="false">O32+K33+M33-N33</f>
        <v>8123065446888.61</v>
      </c>
      <c r="P33" s="10" t="n">
        <f aca="false">G33-F33-H33</f>
        <v>574395467439.259</v>
      </c>
      <c r="Q33" s="10" t="n">
        <f aca="false">N33</f>
        <v>0</v>
      </c>
      <c r="R33" s="10" t="n">
        <f aca="false">P33+Q33-T33</f>
        <v>552226264675.217</v>
      </c>
      <c r="S33" s="10" t="n">
        <f aca="false">S32*(1+0.03)+R33</f>
        <v>758668567860.738</v>
      </c>
      <c r="T33" s="15" t="n">
        <f aca="false">J33*Assumptions!$C$52*MAX(0,1-(B33-1)/Assumptions!$C$53)</f>
        <v>22169202764.0421</v>
      </c>
    </row>
    <row r="34" customFormat="false" ht="15" hidden="false" customHeight="true" outlineLevel="0" collapsed="false">
      <c r="B34" s="1" t="n">
        <v>31</v>
      </c>
      <c r="C34" s="1" t="n">
        <f aca="false">2025+B34</f>
        <v>2056</v>
      </c>
      <c r="D34" s="10" t="n">
        <f aca="false">D33*(1-IF(B34&lt;=10,Assumptions!$C$25,IF(B34&lt;=20,Assumptions!$C$26,IF(B34&lt;=30,Assumptions!$C$27,IF(B34&lt;=40,Assumptions!$C$28,IF(B34&lt;=50,Assumptions!$C$29,Assumptions!$C$30))))))</f>
        <v>12919211.0544339</v>
      </c>
      <c r="E34" s="56" t="n">
        <f aca="false">E33*(1+Assumptions!$C$20)</f>
        <v>46817.7083651055</v>
      </c>
      <c r="F34" s="10" t="n">
        <f aca="false">D34*E34</f>
        <v>604847855453.731</v>
      </c>
      <c r="G34" s="10" t="n">
        <f aca="false">Assumptions!$C$7*(1+Assumptions!$C$14)^(B34-1)*(Assumptions!$C$47+(1-Assumptions!$C$47)*MAX(0,1-B34/Assumptions!$C$18))*Assumptions!$C$10*(1+Assumptions!$C$13)^(B34-1)</f>
        <v>1558169254756.05</v>
      </c>
      <c r="H34" s="10" t="n">
        <f aca="false">IF(B34&lt;=Assumptions!$C$18+Assumptions!$C$35,SUMPRODUCT((ROW(H$4:H34)&gt;=ROW(H34)-Assumptions!$C$35+1)*IF(ROW(H$4:H34)-3&lt;=Assumptions!$C$18,(Assumptions!$C$7*(1+Assumptions!$C$14)^(ROW(H$4:H34)-4)*(1-Assumptions!$C$47)/Assumptions!$C$18),0))*Assumptions!$C$34/Assumptions!$C$35,0)</f>
        <v>307064211329.898</v>
      </c>
      <c r="I34" s="10" t="n">
        <f aca="false">Assumptions!$C$7*(1+Assumptions!$C$14)^(B34-1)*(1-Assumptions!$C$47)*MIN(1,B34/Assumptions!$C$18)</f>
        <v>113389116.053188</v>
      </c>
      <c r="J34" s="10" t="n">
        <f aca="false">I34*Assumptions!$C$8*(1+Assumptions!$C$13)^(B34-1)*Assumptions!$C$39*(IF(AND(B34&gt;=5,B34&lt;=7),0.85,1))</f>
        <v>2371339858257.15</v>
      </c>
      <c r="K34" s="10" t="n">
        <f aca="false">J34*Assumptions!$C$40</f>
        <v>474267971651.429</v>
      </c>
      <c r="L34" s="10" t="n">
        <f aca="false">J34*(1-Assumptions!$C$40)</f>
        <v>1897071886605.72</v>
      </c>
      <c r="M34" s="10" t="n">
        <f aca="false">O33*(VLOOKUP(B34,'Scenario Inputs'!B10:I69,COLUMN('Scenario Inputs'!I1)-1,FALSE())-Assumptions!$C$42)</f>
        <v>479260861366.428</v>
      </c>
      <c r="N34" s="10" t="n">
        <f aca="false">IF(B34&lt;=Assumptions!$C$43,0,MIN(O33*Assumptions!$C$44,MAX(0,F34+H34-G34)))</f>
        <v>0</v>
      </c>
      <c r="O34" s="10" t="n">
        <f aca="false">O33+K34+M34-N34</f>
        <v>9076594279906.47</v>
      </c>
      <c r="P34" s="10" t="n">
        <f aca="false">G34-F34-H34</f>
        <v>646257187972.418</v>
      </c>
      <c r="Q34" s="10" t="n">
        <f aca="false">N34</f>
        <v>0</v>
      </c>
      <c r="R34" s="10" t="n">
        <f aca="false">P34+Q34-T34</f>
        <v>646257187972.418</v>
      </c>
      <c r="S34" s="10" t="n">
        <f aca="false">S33*(1+0.03)+R34</f>
        <v>1427685812868.98</v>
      </c>
      <c r="T34" s="15" t="n">
        <f aca="false">J34*Assumptions!$C$52*MAX(0,1-(B34-1)/Assumptions!$C$53)</f>
        <v>0</v>
      </c>
    </row>
    <row r="35" customFormat="false" ht="15" hidden="false" customHeight="true" outlineLevel="0" collapsed="false">
      <c r="B35" s="1" t="n">
        <v>32</v>
      </c>
      <c r="C35" s="1" t="n">
        <f aca="false">2025+B35</f>
        <v>2057</v>
      </c>
      <c r="D35" s="10" t="n">
        <f aca="false">D34*(1-IF(B35&lt;=10,Assumptions!$C$25,IF(B35&lt;=20,Assumptions!$C$26,IF(B35&lt;=30,Assumptions!$C$27,IF(B35&lt;=40,Assumptions!$C$28,IF(B35&lt;=50,Assumptions!$C$29,Assumptions!$C$30))))))</f>
        <v>11175117.5620853</v>
      </c>
      <c r="E35" s="56" t="n">
        <f aca="false">E34*(1+Assumptions!$C$20)</f>
        <v>47988.1510742331</v>
      </c>
      <c r="F35" s="10" t="n">
        <f aca="false">D35*E35</f>
        <v>536273229841.665</v>
      </c>
      <c r="G35" s="10" t="n">
        <f aca="false">Assumptions!$C$7*(1+Assumptions!$C$14)^(B35-1)*(Assumptions!$C$47+(1-Assumptions!$C$47)*MAX(0,1-B35/Assumptions!$C$18))*Assumptions!$C$10*(1+Assumptions!$C$13)^(B35-1)</f>
        <v>1552007212939.02</v>
      </c>
      <c r="H35" s="10" t="n">
        <f aca="false">IF(B35&lt;=Assumptions!$C$18+Assumptions!$C$35,SUMPRODUCT((ROW(H$4:H35)&gt;=ROW(H35)-Assumptions!$C$35+1)*IF(ROW(H$4:H35)-3&lt;=Assumptions!$C$18,(Assumptions!$C$7*(1+Assumptions!$C$14)^(ROW(H$4:H35)-4)*(1-Assumptions!$C$47)/Assumptions!$C$18),0))*Assumptions!$C$34/Assumptions!$C$35,0)</f>
        <v>308599532386.548</v>
      </c>
      <c r="I35" s="10" t="n">
        <f aca="false">Assumptions!$C$7*(1+Assumptions!$C$14)^(B35-1)*(1-Assumptions!$C$47)*MIN(1,B35/Assumptions!$C$18)</f>
        <v>117632063.62163</v>
      </c>
      <c r="J35" s="10" t="n">
        <f aca="false">I35*Assumptions!$C$8*(1+Assumptions!$C$13)^(B35-1)*Assumptions!$C$39*(IF(AND(B35&gt;=5,B35&lt;=7),0.85,1))</f>
        <v>2533876081832.14</v>
      </c>
      <c r="K35" s="10" t="n">
        <f aca="false">J35*Assumptions!$C$40</f>
        <v>506775216366.428</v>
      </c>
      <c r="L35" s="10" t="n">
        <f aca="false">J35*(1-Assumptions!$C$40)</f>
        <v>2027100865465.71</v>
      </c>
      <c r="M35" s="10" t="n">
        <f aca="false">O34*(VLOOKUP(B35,'Scenario Inputs'!B10:I69,COLUMN('Scenario Inputs'!I1)-1,FALSE())-Assumptions!$C$42)</f>
        <v>535519062514.482</v>
      </c>
      <c r="N35" s="10" t="n">
        <f aca="false">IF(B35&lt;=Assumptions!$C$43,0,MIN(O34*Assumptions!$C$44,MAX(0,F35+H35-G35)))</f>
        <v>0</v>
      </c>
      <c r="O35" s="10" t="n">
        <f aca="false">O34+K35+M35-N35</f>
        <v>10118888558787.4</v>
      </c>
      <c r="P35" s="10" t="n">
        <f aca="false">G35-F35-H35</f>
        <v>707134450710.807</v>
      </c>
      <c r="Q35" s="10" t="n">
        <f aca="false">N35</f>
        <v>0</v>
      </c>
      <c r="R35" s="10" t="n">
        <f aca="false">P35+Q35-T35</f>
        <v>707134450710.807</v>
      </c>
      <c r="S35" s="10" t="n">
        <f aca="false">S34*(1+0.03)+R35</f>
        <v>2177650837965.85</v>
      </c>
      <c r="T35" s="15" t="n">
        <f aca="false">J35*Assumptions!$C$52*MAX(0,1-(B35-1)/Assumptions!$C$53)</f>
        <v>0</v>
      </c>
    </row>
    <row r="36" customFormat="false" ht="15" hidden="false" customHeight="true" outlineLevel="0" collapsed="false">
      <c r="B36" s="1" t="n">
        <v>33</v>
      </c>
      <c r="C36" s="1" t="n">
        <f aca="false">2025+B36</f>
        <v>2058</v>
      </c>
      <c r="D36" s="10" t="n">
        <f aca="false">D35*(1-IF(B36&lt;=10,Assumptions!$C$25,IF(B36&lt;=20,Assumptions!$C$26,IF(B36&lt;=30,Assumptions!$C$27,IF(B36&lt;=40,Assumptions!$C$28,IF(B36&lt;=50,Assumptions!$C$29,Assumptions!$C$30))))))</f>
        <v>9666476.69120378</v>
      </c>
      <c r="E36" s="56" t="n">
        <f aca="false">E35*(1+Assumptions!$C$20)</f>
        <v>49187.8548510889</v>
      </c>
      <c r="F36" s="10" t="n">
        <f aca="false">D36*E36</f>
        <v>475473252408.366</v>
      </c>
      <c r="G36" s="10" t="n">
        <f aca="false">Assumptions!$C$7*(1+Assumptions!$C$14)^(B36-1)*(Assumptions!$C$47+(1-Assumptions!$C$47)*MAX(0,1-B36/Assumptions!$C$18))*Assumptions!$C$10*(1+Assumptions!$C$13)^(B36-1)</f>
        <v>1543486826409.19</v>
      </c>
      <c r="H36" s="10" t="n">
        <f aca="false">IF(B36&lt;=Assumptions!$C$18+Assumptions!$C$35,SUMPRODUCT((ROW(H$4:H36)&gt;=ROW(H36)-Assumptions!$C$35+1)*IF(ROW(H$4:H36)-3&lt;=Assumptions!$C$18,(Assumptions!$C$7*(1+Assumptions!$C$14)^(ROW(H$4:H36)-4)*(1-Assumptions!$C$47)/Assumptions!$C$18),0))*Assumptions!$C$34/Assumptions!$C$35,0)</f>
        <v>310142530048.481</v>
      </c>
      <c r="I36" s="10" t="n">
        <f aca="false">Assumptions!$C$7*(1+Assumptions!$C$14)^(B36-1)*(1-Assumptions!$C$47)*MIN(1,B36/Assumptions!$C$18)</f>
        <v>121914605.937855</v>
      </c>
      <c r="J36" s="10" t="n">
        <f aca="false">I36*Assumptions!$C$8*(1+Assumptions!$C$13)^(B36-1)*Assumptions!$C$39*(IF(AND(B36&gt;=5,B36&lt;=7),0.85,1))</f>
        <v>2704908758174.43</v>
      </c>
      <c r="K36" s="10" t="n">
        <f aca="false">J36*Assumptions!$C$40</f>
        <v>540981751634.886</v>
      </c>
      <c r="L36" s="10" t="n">
        <f aca="false">J36*(1-Assumptions!$C$40)</f>
        <v>2163927006539.54</v>
      </c>
      <c r="M36" s="10" t="n">
        <f aca="false">O35*(VLOOKUP(B36,'Scenario Inputs'!B10:I69,COLUMN('Scenario Inputs'!I1)-1,FALSE())-Assumptions!$C$42)</f>
        <v>597014424968.455</v>
      </c>
      <c r="N36" s="10" t="n">
        <f aca="false">IF(B36&lt;=Assumptions!$C$43,0,MIN(O35*Assumptions!$C$44,MAX(0,F36+H36-G36)))</f>
        <v>0</v>
      </c>
      <c r="O36" s="10" t="n">
        <f aca="false">O35+K36+M36-N36</f>
        <v>11256884735390.7</v>
      </c>
      <c r="P36" s="10" t="n">
        <f aca="false">G36-F36-H36</f>
        <v>757871043952.348</v>
      </c>
      <c r="Q36" s="10" t="n">
        <f aca="false">N36</f>
        <v>0</v>
      </c>
      <c r="R36" s="10" t="n">
        <f aca="false">P36+Q36-T36</f>
        <v>757871043952.348</v>
      </c>
      <c r="S36" s="10" t="n">
        <f aca="false">S35*(1+0.03)+R36</f>
        <v>3000851407057.18</v>
      </c>
      <c r="T36" s="15" t="n">
        <f aca="false">J36*Assumptions!$C$52*MAX(0,1-(B36-1)/Assumptions!$C$53)</f>
        <v>0</v>
      </c>
    </row>
    <row r="37" customFormat="false" ht="15" hidden="false" customHeight="true" outlineLevel="0" collapsed="false">
      <c r="B37" s="1" t="n">
        <v>34</v>
      </c>
      <c r="C37" s="1" t="n">
        <f aca="false">2025+B37</f>
        <v>2059</v>
      </c>
      <c r="D37" s="10" t="n">
        <f aca="false">D36*(1-IF(B37&lt;=10,Assumptions!$C$25,IF(B37&lt;=20,Assumptions!$C$26,IF(B37&lt;=30,Assumptions!$C$27,IF(B37&lt;=40,Assumptions!$C$28,IF(B37&lt;=50,Assumptions!$C$29,Assumptions!$C$30))))))</f>
        <v>8361502.33789127</v>
      </c>
      <c r="E37" s="56" t="n">
        <f aca="false">E36*(1+Assumptions!$C$20)</f>
        <v>50417.5512223661</v>
      </c>
      <c r="F37" s="10" t="n">
        <f aca="false">D37*E37</f>
        <v>421566472416.567</v>
      </c>
      <c r="G37" s="10" t="n">
        <f aca="false">Assumptions!$C$7*(1+Assumptions!$C$14)^(B37-1)*(Assumptions!$C$47+(1-Assumptions!$C$47)*MAX(0,1-B37/Assumptions!$C$18))*Assumptions!$C$10*(1+Assumptions!$C$13)^(B37-1)</f>
        <v>1532449916874.57</v>
      </c>
      <c r="H37" s="10" t="n">
        <f aca="false">IF(B37&lt;=Assumptions!$C$18+Assumptions!$C$35,SUMPRODUCT((ROW(H$4:H37)&gt;=ROW(H37)-Assumptions!$C$35+1)*IF(ROW(H$4:H37)-3&lt;=Assumptions!$C$18,(Assumptions!$C$7*(1+Assumptions!$C$14)^(ROW(H$4:H37)-4)*(1-Assumptions!$C$47)/Assumptions!$C$18),0))*Assumptions!$C$34/Assumptions!$C$35,0)</f>
        <v>311693242698.723</v>
      </c>
      <c r="I37" s="10" t="n">
        <f aca="false">Assumptions!$C$7*(1+Assumptions!$C$14)^(B37-1)*(1-Assumptions!$C$47)*MIN(1,B37/Assumptions!$C$18)</f>
        <v>126237032.875652</v>
      </c>
      <c r="J37" s="10" t="n">
        <f aca="false">I37*Assumptions!$C$8*(1+Assumptions!$C$13)^(B37-1)*Assumptions!$C$39*(IF(AND(B37&gt;=5,B37&lt;=7),0.85,1))</f>
        <v>2884834370752.27</v>
      </c>
      <c r="K37" s="10" t="n">
        <f aca="false">J37*Assumptions!$C$40</f>
        <v>576966874150.454</v>
      </c>
      <c r="L37" s="10" t="n">
        <f aca="false">J37*(1-Assumptions!$C$40)</f>
        <v>2307867496601.82</v>
      </c>
      <c r="M37" s="10" t="n">
        <f aca="false">O36*(VLOOKUP(B37,'Scenario Inputs'!B10:I69,COLUMN('Scenario Inputs'!I1)-1,FALSE())-Assumptions!$C$42)</f>
        <v>664156199388.052</v>
      </c>
      <c r="N37" s="10" t="n">
        <f aca="false">IF(B37&lt;=Assumptions!$C$43,0,MIN(O36*Assumptions!$C$44,MAX(0,F37+H37-G37)))</f>
        <v>0</v>
      </c>
      <c r="O37" s="10" t="n">
        <f aca="false">O36+K37+M37-N37</f>
        <v>12498007808929.2</v>
      </c>
      <c r="P37" s="10" t="n">
        <f aca="false">G37-F37-H37</f>
        <v>799190201759.284</v>
      </c>
      <c r="Q37" s="10" t="n">
        <f aca="false">N37</f>
        <v>0</v>
      </c>
      <c r="R37" s="10" t="n">
        <f aca="false">P37+Q37-T37</f>
        <v>799190201759.284</v>
      </c>
      <c r="S37" s="10" t="n">
        <f aca="false">S36*(1+0.03)+R37</f>
        <v>3890067151028.18</v>
      </c>
      <c r="T37" s="15" t="n">
        <f aca="false">J37*Assumptions!$C$52*MAX(0,1-(B37-1)/Assumptions!$C$53)</f>
        <v>0</v>
      </c>
    </row>
    <row r="38" customFormat="false" ht="15" hidden="false" customHeight="true" outlineLevel="0" collapsed="false">
      <c r="B38" s="1" t="n">
        <v>35</v>
      </c>
      <c r="C38" s="1" t="n">
        <f aca="false">2025+B38</f>
        <v>2060</v>
      </c>
      <c r="D38" s="10" t="n">
        <f aca="false">D37*(1-IF(B38&lt;=10,Assumptions!$C$25,IF(B38&lt;=20,Assumptions!$C$26,IF(B38&lt;=30,Assumptions!$C$27,IF(B38&lt;=40,Assumptions!$C$28,IF(B38&lt;=50,Assumptions!$C$29,Assumptions!$C$30))))))</f>
        <v>7232699.52227595</v>
      </c>
      <c r="E38" s="56" t="n">
        <f aca="false">E37*(1+Assumptions!$C$20)</f>
        <v>51677.9900029253</v>
      </c>
      <c r="F38" s="10" t="n">
        <f aca="false">D38*E38</f>
        <v>373771373606.339</v>
      </c>
      <c r="G38" s="10" t="n">
        <f aca="false">Assumptions!$C$7*(1+Assumptions!$C$14)^(B38-1)*(Assumptions!$C$47+(1-Assumptions!$C$47)*MAX(0,1-B38/Assumptions!$C$18))*Assumptions!$C$10*(1+Assumptions!$C$13)^(B38-1)</f>
        <v>1518730099897.19</v>
      </c>
      <c r="H38" s="10" t="n">
        <f aca="false">IF(B38&lt;=Assumptions!$C$18+Assumptions!$C$35,SUMPRODUCT((ROW(H$4:H38)&gt;=ROW(H38)-Assumptions!$C$35+1)*IF(ROW(H$4:H38)-3&lt;=Assumptions!$C$18,(Assumptions!$C$7*(1+Assumptions!$C$14)^(ROW(H$4:H38)-4)*(1-Assumptions!$C$47)/Assumptions!$C$18),0))*Assumptions!$C$34/Assumptions!$C$35,0)</f>
        <v>313251708912.217</v>
      </c>
      <c r="I38" s="10" t="n">
        <f aca="false">Assumptions!$C$7*(1+Assumptions!$C$14)^(B38-1)*(1-Assumptions!$C$47)*MIN(1,B38/Assumptions!$C$18)</f>
        <v>130599636.217678</v>
      </c>
      <c r="J38" s="10" t="n">
        <f aca="false">I38*Assumptions!$C$8*(1+Assumptions!$C$13)^(B38-1)*Assumptions!$C$39*(IF(AND(B38&gt;=5,B38&lt;=7),0.85,1))</f>
        <v>3074066778263.16</v>
      </c>
      <c r="K38" s="10" t="n">
        <f aca="false">J38*Assumptions!$C$40</f>
        <v>614813355652.632</v>
      </c>
      <c r="L38" s="10" t="n">
        <f aca="false">J38*(1-Assumptions!$C$40)</f>
        <v>2459253422610.53</v>
      </c>
      <c r="M38" s="10" t="n">
        <f aca="false">O37*(VLOOKUP(B38,'Scenario Inputs'!B10:I69,COLUMN('Scenario Inputs'!I1)-1,FALSE())-Assumptions!$C$42)</f>
        <v>737382460726.824</v>
      </c>
      <c r="N38" s="10" t="n">
        <f aca="false">IF(B38&lt;=Assumptions!$C$43,0,MIN(O37*Assumptions!$C$44,MAX(0,F38+H38-G38)))</f>
        <v>0</v>
      </c>
      <c r="O38" s="10" t="n">
        <f aca="false">O37+K38+M38-N38</f>
        <v>13850203625308.7</v>
      </c>
      <c r="P38" s="10" t="n">
        <f aca="false">G38-F38-H38</f>
        <v>831707017378.633</v>
      </c>
      <c r="Q38" s="10" t="n">
        <f aca="false">N38</f>
        <v>0</v>
      </c>
      <c r="R38" s="10" t="n">
        <f aca="false">P38+Q38-T38</f>
        <v>831707017378.633</v>
      </c>
      <c r="S38" s="10" t="n">
        <f aca="false">S37*(1+0.03)+R38</f>
        <v>4838476182937.66</v>
      </c>
      <c r="T38" s="15" t="n">
        <f aca="false">J38*Assumptions!$C$52*MAX(0,1-(B38-1)/Assumptions!$C$53)</f>
        <v>0</v>
      </c>
    </row>
    <row r="39" customFormat="false" ht="15" hidden="false" customHeight="true" outlineLevel="0" collapsed="false">
      <c r="B39" s="1" t="n">
        <v>36</v>
      </c>
      <c r="C39" s="1" t="n">
        <f aca="false">2025+B39</f>
        <v>2061</v>
      </c>
      <c r="D39" s="10" t="n">
        <f aca="false">D38*(1-IF(B39&lt;=10,Assumptions!$C$25,IF(B39&lt;=20,Assumptions!$C$26,IF(B39&lt;=30,Assumptions!$C$27,IF(B39&lt;=40,Assumptions!$C$28,IF(B39&lt;=50,Assumptions!$C$29,Assumptions!$C$30))))))</f>
        <v>6256285.0867687</v>
      </c>
      <c r="E39" s="56" t="n">
        <f aca="false">E38*(1+Assumptions!$C$20)</f>
        <v>52969.9397529984</v>
      </c>
      <c r="F39" s="10" t="n">
        <f aca="false">D39*E39</f>
        <v>331395044123.72</v>
      </c>
      <c r="G39" s="10" t="n">
        <f aca="false">Assumptions!$C$7*(1+Assumptions!$C$14)^(B39-1)*(Assumptions!$C$47+(1-Assumptions!$C$47)*MAX(0,1-B39/Assumptions!$C$18))*Assumptions!$C$10*(1+Assumptions!$C$13)^(B39-1)</f>
        <v>1502152403433.87</v>
      </c>
      <c r="H39" s="10" t="n">
        <f aca="false">IF(B39&lt;=Assumptions!$C$18+Assumptions!$C$35,SUMPRODUCT((ROW(H$4:H39)&gt;=ROW(H39)-Assumptions!$C$35+1)*IF(ROW(H$4:H39)-3&lt;=Assumptions!$C$18,(Assumptions!$C$7*(1+Assumptions!$C$14)^(ROW(H$4:H39)-4)*(1-Assumptions!$C$47)/Assumptions!$C$18),0))*Assumptions!$C$34/Assumptions!$C$35,0)</f>
        <v>314817967456.778</v>
      </c>
      <c r="I39" s="10" t="n">
        <f aca="false">Assumptions!$C$7*(1+Assumptions!$C$14)^(B39-1)*(1-Assumptions!$C$47)*MIN(1,B39/Assumptions!$C$18)</f>
        <v>135002709.667303</v>
      </c>
      <c r="J39" s="10" t="n">
        <f aca="false">I39*Assumptions!$C$8*(1+Assumptions!$C$13)^(B39-1)*Assumptions!$C$39*(IF(AND(B39&gt;=5,B39&lt;=7),0.85,1))</f>
        <v>3273037946248.23</v>
      </c>
      <c r="K39" s="10" t="n">
        <f aca="false">J39*Assumptions!$C$40</f>
        <v>654607589249.645</v>
      </c>
      <c r="L39" s="10" t="n">
        <f aca="false">J39*(1-Assumptions!$C$40)</f>
        <v>2618430356998.58</v>
      </c>
      <c r="M39" s="10" t="n">
        <f aca="false">O38*(VLOOKUP(B39,'Scenario Inputs'!B10:I69,COLUMN('Scenario Inputs'!I1)-1,FALSE())-Assumptions!$C$42)</f>
        <v>817162013893.212</v>
      </c>
      <c r="N39" s="10" t="n">
        <f aca="false">IF(B39&lt;=Assumptions!$C$43,0,MIN(O38*Assumptions!$C$44,MAX(0,F39+H39-G39)))</f>
        <v>0</v>
      </c>
      <c r="O39" s="10" t="n">
        <f aca="false">O38+K39+M39-N39</f>
        <v>15321973228451.5</v>
      </c>
      <c r="P39" s="10" t="n">
        <f aca="false">G39-F39-H39</f>
        <v>855939391853.374</v>
      </c>
      <c r="Q39" s="10" t="n">
        <f aca="false">N39</f>
        <v>0</v>
      </c>
      <c r="R39" s="10" t="n">
        <f aca="false">P39+Q39-T39</f>
        <v>855939391853.374</v>
      </c>
      <c r="S39" s="10" t="n">
        <f aca="false">S38*(1+0.03)+R39</f>
        <v>5839569860279.16</v>
      </c>
      <c r="T39" s="15" t="n">
        <f aca="false">J39*Assumptions!$C$52*MAX(0,1-(B39-1)/Assumptions!$C$53)</f>
        <v>0</v>
      </c>
    </row>
    <row r="40" customFormat="false" ht="15" hidden="false" customHeight="true" outlineLevel="0" collapsed="false">
      <c r="B40" s="1" t="n">
        <v>37</v>
      </c>
      <c r="C40" s="1" t="n">
        <f aca="false">2025+B40</f>
        <v>2062</v>
      </c>
      <c r="D40" s="10" t="n">
        <f aca="false">D39*(1-IF(B40&lt;=10,Assumptions!$C$25,IF(B40&lt;=20,Assumptions!$C$26,IF(B40&lt;=30,Assumptions!$C$27,IF(B40&lt;=40,Assumptions!$C$28,IF(B40&lt;=50,Assumptions!$C$29,Assumptions!$C$30))))))</f>
        <v>5411686.60005492</v>
      </c>
      <c r="E40" s="56" t="n">
        <f aca="false">E39*(1+Assumptions!$C$20)</f>
        <v>54294.1882468234</v>
      </c>
      <c r="F40" s="10" t="n">
        <f aca="false">D40*E40</f>
        <v>293823130996.193</v>
      </c>
      <c r="G40" s="10" t="n">
        <f aca="false">Assumptions!$C$7*(1+Assumptions!$C$14)^(B40-1)*(Assumptions!$C$47+(1-Assumptions!$C$47)*MAX(0,1-B40/Assumptions!$C$18))*Assumptions!$C$10*(1+Assumptions!$C$13)^(B40-1)</f>
        <v>1482532869699.33</v>
      </c>
      <c r="H40" s="10" t="n">
        <f aca="false">IF(B40&lt;=Assumptions!$C$18+Assumptions!$C$35,SUMPRODUCT((ROW(H$4:H40)&gt;=ROW(H40)-Assumptions!$C$35+1)*IF(ROW(H$4:H40)-3&lt;=Assumptions!$C$18,(Assumptions!$C$7*(1+Assumptions!$C$14)^(ROW(H$4:H40)-4)*(1-Assumptions!$C$47)/Assumptions!$C$18),0))*Assumptions!$C$34/Assumptions!$C$35,0)</f>
        <v>316392057294.061</v>
      </c>
      <c r="I40" s="10" t="n">
        <f aca="false">Assumptions!$C$7*(1+Assumptions!$C$14)^(B40-1)*(1-Assumptions!$C$47)*MIN(1,B40/Assumptions!$C$18)</f>
        <v>139446548.860518</v>
      </c>
      <c r="J40" s="10" t="n">
        <f aca="false">I40*Assumptions!$C$8*(1+Assumptions!$C$13)^(B40-1)*Assumptions!$C$39*(IF(AND(B40&gt;=5,B40&lt;=7),0.85,1))</f>
        <v>3482198708671.6</v>
      </c>
      <c r="K40" s="10" t="n">
        <f aca="false">J40*Assumptions!$C$40</f>
        <v>696439741734.319</v>
      </c>
      <c r="L40" s="10" t="n">
        <f aca="false">J40*(1-Assumptions!$C$40)</f>
        <v>2785758966937.28</v>
      </c>
      <c r="M40" s="10" t="n">
        <f aca="false">O39*(VLOOKUP(B40,'Scenario Inputs'!B10:I69,COLUMN('Scenario Inputs'!I1)-1,FALSE())-Assumptions!$C$42)</f>
        <v>903996420478.641</v>
      </c>
      <c r="N40" s="10" t="n">
        <f aca="false">IF(B40&lt;=Assumptions!$C$43,0,MIN(O39*Assumptions!$C$44,MAX(0,F40+H40-G40)))</f>
        <v>0</v>
      </c>
      <c r="O40" s="10" t="n">
        <f aca="false">O39+K40+M40-N40</f>
        <v>16922409390664.5</v>
      </c>
      <c r="P40" s="10" t="n">
        <f aca="false">G40-F40-H40</f>
        <v>872317681409.077</v>
      </c>
      <c r="Q40" s="10" t="n">
        <f aca="false">N40</f>
        <v>0</v>
      </c>
      <c r="R40" s="10" t="n">
        <f aca="false">P40+Q40-T40</f>
        <v>872317681409.077</v>
      </c>
      <c r="S40" s="10" t="n">
        <f aca="false">S39*(1+0.03)+R40</f>
        <v>6887074637496.61</v>
      </c>
      <c r="T40" s="15" t="n">
        <f aca="false">J40*Assumptions!$C$52*MAX(0,1-(B40-1)/Assumptions!$C$53)</f>
        <v>0</v>
      </c>
    </row>
    <row r="41" customFormat="false" ht="15" hidden="false" customHeight="true" outlineLevel="0" collapsed="false">
      <c r="B41" s="1" t="n">
        <v>38</v>
      </c>
      <c r="C41" s="1" t="n">
        <f aca="false">2025+B41</f>
        <v>2063</v>
      </c>
      <c r="D41" s="10" t="n">
        <f aca="false">D40*(1-IF(B41&lt;=10,Assumptions!$C$25,IF(B41&lt;=20,Assumptions!$C$26,IF(B41&lt;=30,Assumptions!$C$27,IF(B41&lt;=40,Assumptions!$C$28,IF(B41&lt;=50,Assumptions!$C$29,Assumptions!$C$30))))))</f>
        <v>4681108.90904751</v>
      </c>
      <c r="E41" s="56" t="n">
        <f aca="false">E40*(1+Assumptions!$C$20)</f>
        <v>55651.5429529939</v>
      </c>
      <c r="F41" s="10" t="n">
        <f aca="false">D41*E41</f>
        <v>260510933519.5</v>
      </c>
      <c r="G41" s="10" t="n">
        <f aca="false">Assumptions!$C$7*(1+Assumptions!$C$14)^(B41-1)*(Assumptions!$C$47+(1-Assumptions!$C$47)*MAX(0,1-B41/Assumptions!$C$18))*Assumptions!$C$10*(1+Assumptions!$C$13)^(B41-1)</f>
        <v>1459678139650.38</v>
      </c>
      <c r="H41" s="10" t="n">
        <f aca="false">IF(B41&lt;=Assumptions!$C$18+Assumptions!$C$35,SUMPRODUCT((ROW(H$4:H41)&gt;=ROW(H41)-Assumptions!$C$35+1)*IF(ROW(H$4:H41)-3&lt;=Assumptions!$C$18,(Assumptions!$C$7*(1+Assumptions!$C$14)^(ROW(H$4:H41)-4)*(1-Assumptions!$C$47)/Assumptions!$C$18),0))*Assumptions!$C$34/Assumptions!$C$35,0)</f>
        <v>317974017580.532</v>
      </c>
      <c r="I41" s="10" t="n">
        <f aca="false">Assumptions!$C$7*(1+Assumptions!$C$14)^(B41-1)*(1-Assumptions!$C$47)*MIN(1,B41/Assumptions!$C$18)</f>
        <v>143931451.377924</v>
      </c>
      <c r="J41" s="10" t="n">
        <f aca="false">I41*Assumptions!$C$8*(1+Assumptions!$C$13)^(B41-1)*Assumptions!$C$39*(IF(AND(B41&gt;=5,B41&lt;=7),0.85,1))</f>
        <v>3702019560667.39</v>
      </c>
      <c r="K41" s="10" t="n">
        <f aca="false">J41*Assumptions!$C$40</f>
        <v>740403912133.477</v>
      </c>
      <c r="L41" s="10" t="n">
        <f aca="false">J41*(1-Assumptions!$C$40)</f>
        <v>2961615648533.91</v>
      </c>
      <c r="M41" s="10" t="n">
        <f aca="false">O40*(VLOOKUP(B41,'Scenario Inputs'!B10:I69,COLUMN('Scenario Inputs'!I1)-1,FALSE())-Assumptions!$C$42)</f>
        <v>998422154049.205</v>
      </c>
      <c r="N41" s="10" t="n">
        <f aca="false">IF(B41&lt;=Assumptions!$C$43,0,MIN(O40*Assumptions!$C$44,MAX(0,F41+H41-G41)))</f>
        <v>0</v>
      </c>
      <c r="O41" s="10" t="n">
        <f aca="false">O40+K41+M41-N41</f>
        <v>18661235456847.2</v>
      </c>
      <c r="P41" s="10" t="n">
        <f aca="false">G41-F41-H41</f>
        <v>881193188550.351</v>
      </c>
      <c r="Q41" s="10" t="n">
        <f aca="false">N41</f>
        <v>0</v>
      </c>
      <c r="R41" s="10" t="n">
        <f aca="false">P41+Q41-T41</f>
        <v>881193188550.351</v>
      </c>
      <c r="S41" s="10" t="n">
        <f aca="false">S40*(1+0.03)+R41</f>
        <v>7974880065171.86</v>
      </c>
      <c r="T41" s="15" t="n">
        <f aca="false">J41*Assumptions!$C$52*MAX(0,1-(B41-1)/Assumptions!$C$53)</f>
        <v>0</v>
      </c>
    </row>
    <row r="42" customFormat="false" ht="15" hidden="false" customHeight="true" outlineLevel="0" collapsed="false">
      <c r="B42" s="1" t="n">
        <v>39</v>
      </c>
      <c r="C42" s="1" t="n">
        <f aca="false">2025+B42</f>
        <v>2064</v>
      </c>
      <c r="D42" s="10" t="n">
        <f aca="false">D41*(1-IF(B42&lt;=10,Assumptions!$C$25,IF(B42&lt;=20,Assumptions!$C$26,IF(B42&lt;=30,Assumptions!$C$27,IF(B42&lt;=40,Assumptions!$C$28,IF(B42&lt;=50,Assumptions!$C$29,Assumptions!$C$30))))))</f>
        <v>4049159.20632609</v>
      </c>
      <c r="E42" s="56" t="n">
        <f aca="false">E41*(1+Assumptions!$C$20)</f>
        <v>57042.8315268188</v>
      </c>
      <c r="F42" s="10" t="n">
        <f aca="false">D42*E42</f>
        <v>230975506431.727</v>
      </c>
      <c r="G42" s="10" t="n">
        <f aca="false">Assumptions!$C$7*(1+Assumptions!$C$14)^(B42-1)*(Assumptions!$C$47+(1-Assumptions!$C$47)*MAX(0,1-B42/Assumptions!$C$18))*Assumptions!$C$10*(1+Assumptions!$C$13)^(B42-1)</f>
        <v>1433385019361.49</v>
      </c>
      <c r="H42" s="10" t="n">
        <f aca="false">IF(B42&lt;=Assumptions!$C$18+Assumptions!$C$35,SUMPRODUCT((ROW(H$4:H42)&gt;=ROW(H42)-Assumptions!$C$35+1)*IF(ROW(H$4:H42)-3&lt;=Assumptions!$C$18,(Assumptions!$C$7*(1+Assumptions!$C$14)^(ROW(H$4:H42)-4)*(1-Assumptions!$C$47)/Assumptions!$C$18),0))*Assumptions!$C$34/Assumptions!$C$35,0)</f>
        <v>319563887668.434</v>
      </c>
      <c r="I42" s="10" t="n">
        <f aca="false">Assumptions!$C$7*(1+Assumptions!$C$14)^(B42-1)*(1-Assumptions!$C$47)*MIN(1,B42/Assumptions!$C$18)</f>
        <v>148457716.756782</v>
      </c>
      <c r="J42" s="10" t="n">
        <f aca="false">I42*Assumptions!$C$8*(1+Assumptions!$C$13)^(B42-1)*Assumptions!$C$39*(IF(AND(B42&gt;=5,B42&lt;=7),0.85,1))</f>
        <v>3932991483704.45</v>
      </c>
      <c r="K42" s="10" t="n">
        <f aca="false">J42*Assumptions!$C$40</f>
        <v>786598296740.889</v>
      </c>
      <c r="L42" s="10" t="n">
        <f aca="false">J42*(1-Assumptions!$C$40)</f>
        <v>3146393186963.56</v>
      </c>
      <c r="M42" s="10" t="n">
        <f aca="false">O41*(VLOOKUP(B42,'Scenario Inputs'!B10:I69,COLUMN('Scenario Inputs'!I1)-1,FALSE())-Assumptions!$C$42)</f>
        <v>1101012891953.98</v>
      </c>
      <c r="N42" s="10" t="n">
        <f aca="false">IF(B42&lt;=Assumptions!$C$43,0,MIN(O41*Assumptions!$C$44,MAX(0,F42+H42-G42)))</f>
        <v>0</v>
      </c>
      <c r="O42" s="10" t="n">
        <f aca="false">O41+K42+M42-N42</f>
        <v>20548846645542.1</v>
      </c>
      <c r="P42" s="10" t="n">
        <f aca="false">G42-F42-H42</f>
        <v>882845625261.329</v>
      </c>
      <c r="Q42" s="10" t="n">
        <f aca="false">N42</f>
        <v>0</v>
      </c>
      <c r="R42" s="10" t="n">
        <f aca="false">P42+Q42-T42</f>
        <v>882845625261.329</v>
      </c>
      <c r="S42" s="10" t="n">
        <f aca="false">S41*(1+0.03)+R42</f>
        <v>9096972092388.35</v>
      </c>
      <c r="T42" s="15" t="n">
        <f aca="false">J42*Assumptions!$C$52*MAX(0,1-(B42-1)/Assumptions!$C$53)</f>
        <v>0</v>
      </c>
    </row>
    <row r="43" customFormat="false" ht="15" hidden="false" customHeight="true" outlineLevel="0" collapsed="false">
      <c r="B43" s="1" t="n">
        <v>40</v>
      </c>
      <c r="C43" s="1" t="n">
        <f aca="false">2025+B43</f>
        <v>2065</v>
      </c>
      <c r="D43" s="10" t="n">
        <f aca="false">D42*(1-IF(B43&lt;=10,Assumptions!$C$25,IF(B43&lt;=20,Assumptions!$C$26,IF(B43&lt;=30,Assumptions!$C$27,IF(B43&lt;=40,Assumptions!$C$28,IF(B43&lt;=50,Assumptions!$C$29,Assumptions!$C$30))))))</f>
        <v>3502522.71347207</v>
      </c>
      <c r="E43" s="56" t="n">
        <f aca="false">E42*(1+Assumptions!$C$20)</f>
        <v>58468.9023149892</v>
      </c>
      <c r="F43" s="10" t="n">
        <f aca="false">D43*E43</f>
        <v>204788658390.03</v>
      </c>
      <c r="G43" s="10" t="n">
        <f aca="false">Assumptions!$C$7*(1+Assumptions!$C$14)^(B43-1)*(Assumptions!$C$47+(1-Assumptions!$C$47)*MAX(0,1-B43/Assumptions!$C$18))*Assumptions!$C$10*(1+Assumptions!$C$13)^(B43-1)</f>
        <v>1403440027531.99</v>
      </c>
      <c r="H43" s="10" t="n">
        <f aca="false">IF(B43&lt;=Assumptions!$C$18+Assumptions!$C$35,SUMPRODUCT((ROW(H$4:H43)&gt;=ROW(H43)-Assumptions!$C$35+1)*IF(ROW(H$4:H43)-3&lt;=Assumptions!$C$18,(Assumptions!$C$7*(1+Assumptions!$C$14)^(ROW(H$4:H43)-4)*(1-Assumptions!$C$47)/Assumptions!$C$18),0))*Assumptions!$C$34/Assumptions!$C$35,0)</f>
        <v>321161707106.776</v>
      </c>
      <c r="I43" s="10" t="n">
        <f aca="false">Assumptions!$C$7*(1+Assumptions!$C$14)^(B43-1)*(1-Assumptions!$C$47)*MIN(1,B43/Assumptions!$C$18)</f>
        <v>153025646.503145</v>
      </c>
      <c r="J43" s="10" t="n">
        <f aca="false">I43*Assumptions!$C$8*(1+Assumptions!$C$13)^(B43-1)*Assumptions!$C$39*(IF(AND(B43&gt;=5,B43&lt;=7),0.85,1))</f>
        <v>4175626804468.37</v>
      </c>
      <c r="K43" s="10" t="n">
        <f aca="false">J43*Assumptions!$C$40</f>
        <v>835125360893.673</v>
      </c>
      <c r="L43" s="10" t="n">
        <f aca="false">J43*(1-Assumptions!$C$40)</f>
        <v>3340501443574.69</v>
      </c>
      <c r="M43" s="10" t="n">
        <f aca="false">O42*(VLOOKUP(B43,'Scenario Inputs'!B10:I69,COLUMN('Scenario Inputs'!I1)-1,FALSE())-Assumptions!$C$42)</f>
        <v>1212381952086.98</v>
      </c>
      <c r="N43" s="10" t="n">
        <f aca="false">IF(B43&lt;=Assumptions!$C$43,0,MIN(O42*Assumptions!$C$44,MAX(0,F43+H43-G43)))</f>
        <v>0</v>
      </c>
      <c r="O43" s="10" t="n">
        <f aca="false">O42+K43+M43-N43</f>
        <v>22596353958522.7</v>
      </c>
      <c r="P43" s="10" t="n">
        <f aca="false">G43-F43-H43</f>
        <v>877489662035.185</v>
      </c>
      <c r="Q43" s="10" t="n">
        <f aca="false">N43</f>
        <v>0</v>
      </c>
      <c r="R43" s="10" t="n">
        <f aca="false">P43+Q43-T43</f>
        <v>877489662035.185</v>
      </c>
      <c r="S43" s="10" t="n">
        <f aca="false">S42*(1+0.03)+R43</f>
        <v>10247370917195.2</v>
      </c>
      <c r="T43" s="15" t="n">
        <f aca="false">J43*Assumptions!$C$52*MAX(0,1-(B43-1)/Assumptions!$C$53)</f>
        <v>0</v>
      </c>
    </row>
    <row r="44" customFormat="false" ht="15" hidden="false" customHeight="true" outlineLevel="0" collapsed="false">
      <c r="B44" s="1" t="n">
        <v>41</v>
      </c>
      <c r="C44" s="1" t="n">
        <f aca="false">2025+B44</f>
        <v>2066</v>
      </c>
      <c r="D44" s="10" t="n">
        <f aca="false">D43*(1-IF(B44&lt;=10,Assumptions!$C$25,IF(B44&lt;=20,Assumptions!$C$26,IF(B44&lt;=30,Assumptions!$C$27,IF(B44&lt;=40,Assumptions!$C$28,IF(B44&lt;=50,Assumptions!$C$29,Assumptions!$C$30))))))</f>
        <v>2731967.71650822</v>
      </c>
      <c r="E44" s="56" t="n">
        <f aca="false">E43*(1+Assumptions!$C$20)</f>
        <v>59930.624872864</v>
      </c>
      <c r="F44" s="10" t="n">
        <f aca="false">D44*E44</f>
        <v>163728532382.829</v>
      </c>
      <c r="G44" s="10" t="n">
        <f aca="false">Assumptions!$C$7*(1+Assumptions!$C$14)^(B44-1)*(Assumptions!$C$47+(1-Assumptions!$C$47)*MAX(0,1-B44/Assumptions!$C$18))*Assumptions!$C$10*(1+Assumptions!$C$13)^(B44-1)</f>
        <v>1369618923334.3</v>
      </c>
      <c r="H44" s="10" t="n">
        <f aca="false">IF(B44&lt;=Assumptions!$C$18+Assumptions!$C$35,SUMPRODUCT((ROW(H$4:H44)&gt;=ROW(H44)-Assumptions!$C$35+1)*IF(ROW(H$4:H44)-3&lt;=Assumptions!$C$18,(Assumptions!$C$7*(1+Assumptions!$C$14)^(ROW(H$4:H44)-4)*(1-Assumptions!$C$47)/Assumptions!$C$18),0))*Assumptions!$C$34/Assumptions!$C$35,0)</f>
        <v>322767515642.31</v>
      </c>
      <c r="I44" s="10" t="n">
        <f aca="false">Assumptions!$C$7*(1+Assumptions!$C$14)^(B44-1)*(1-Assumptions!$C$47)*MIN(1,B44/Assumptions!$C$18)</f>
        <v>157635544.104052</v>
      </c>
      <c r="J44" s="10" t="n">
        <f aca="false">I44*Assumptions!$C$8*(1+Assumptions!$C$13)^(B44-1)*Assumptions!$C$39*(IF(AND(B44&gt;=5,B44&lt;=7),0.85,1))</f>
        <v>4430460088811.56</v>
      </c>
      <c r="K44" s="10" t="n">
        <f aca="false">J44*Assumptions!$C$40</f>
        <v>886092017762.313</v>
      </c>
      <c r="L44" s="10" t="n">
        <f aca="false">J44*(1-Assumptions!$C$40)</f>
        <v>3544368071049.25</v>
      </c>
      <c r="M44" s="10" t="n">
        <f aca="false">O43*(VLOOKUP(B44,'Scenario Inputs'!B10:I69,COLUMN('Scenario Inputs'!I1)-1,FALSE())-Assumptions!$C$42)</f>
        <v>1333184883552.84</v>
      </c>
      <c r="N44" s="10" t="n">
        <f aca="false">IF(B44&lt;=Assumptions!$C$43,0,MIN(O43*Assumptions!$C$44,MAX(0,F44+H44-G44)))</f>
        <v>0</v>
      </c>
      <c r="O44" s="10" t="n">
        <f aca="false">O43+K44+M44-N44</f>
        <v>24815630859837.9</v>
      </c>
      <c r="P44" s="10" t="n">
        <f aca="false">G44-F44-H44</f>
        <v>883122875309.157</v>
      </c>
      <c r="Q44" s="10" t="n">
        <f aca="false">N44</f>
        <v>0</v>
      </c>
      <c r="R44" s="10" t="n">
        <f aca="false">P44+Q44-T44</f>
        <v>883122875309.157</v>
      </c>
      <c r="S44" s="10" t="n">
        <f aca="false">S43*(1+0.03)+R44</f>
        <v>11437914920020.2</v>
      </c>
      <c r="T44" s="15" t="n">
        <f aca="false">J44*Assumptions!$C$52*MAX(0,1-(B44-1)/Assumptions!$C$53)</f>
        <v>0</v>
      </c>
    </row>
    <row r="45" customFormat="false" ht="15" hidden="false" customHeight="true" outlineLevel="0" collapsed="false">
      <c r="B45" s="1" t="n">
        <v>42</v>
      </c>
      <c r="C45" s="1" t="n">
        <f aca="false">2025+B45</f>
        <v>2067</v>
      </c>
      <c r="D45" s="10" t="n">
        <f aca="false">D44*(1-IF(B45&lt;=10,Assumptions!$C$25,IF(B45&lt;=20,Assumptions!$C$26,IF(B45&lt;=30,Assumptions!$C$27,IF(B45&lt;=40,Assumptions!$C$28,IF(B45&lt;=50,Assumptions!$C$29,Assumptions!$C$30))))))</f>
        <v>2130934.81887641</v>
      </c>
      <c r="E45" s="56" t="n">
        <f aca="false">E44*(1+Assumptions!$C$20)</f>
        <v>61428.8904946856</v>
      </c>
      <c r="F45" s="10" t="n">
        <f aca="false">D45*E45</f>
        <v>130900961640.072</v>
      </c>
      <c r="G45" s="10" t="n">
        <f aca="false">Assumptions!$C$7*(1+Assumptions!$C$14)^(B45-1)*(Assumptions!$C$47+(1-Assumptions!$C$47)*MAX(0,1-B45/Assumptions!$C$18))*Assumptions!$C$10*(1+Assumptions!$C$13)^(B45-1)</f>
        <v>1331686213780.08</v>
      </c>
      <c r="H45" s="10" t="n">
        <f aca="false">IF(B45&lt;=Assumptions!$C$18+Assumptions!$C$35,SUMPRODUCT((ROW(H$4:H45)&gt;=ROW(H45)-Assumptions!$C$35+1)*IF(ROW(H$4:H45)-3&lt;=Assumptions!$C$18,(Assumptions!$C$7*(1+Assumptions!$C$14)^(ROW(H$4:H45)-4)*(1-Assumptions!$C$47)/Assumptions!$C$18),0))*Assumptions!$C$34/Assumptions!$C$35,0)</f>
        <v>324381353220.522</v>
      </c>
      <c r="I45" s="10" t="n">
        <f aca="false">Assumptions!$C$7*(1+Assumptions!$C$14)^(B45-1)*(1-Assumptions!$C$47)*MIN(1,B45/Assumptions!$C$18)</f>
        <v>162287715.039806</v>
      </c>
      <c r="J45" s="10" t="n">
        <f aca="false">I45*Assumptions!$C$8*(1+Assumptions!$C$13)^(B45-1)*Assumptions!$C$39*(IF(AND(B45&gt;=5,B45&lt;=7),0.85,1))</f>
        <v>4698049072175.57</v>
      </c>
      <c r="K45" s="10" t="n">
        <f aca="false">J45*Assumptions!$C$40</f>
        <v>939609814435.113</v>
      </c>
      <c r="L45" s="10" t="n">
        <f aca="false">J45*(1-Assumptions!$C$40)</f>
        <v>3758439257740.45</v>
      </c>
      <c r="M45" s="10" t="n">
        <f aca="false">O44*(VLOOKUP(B45,'Scenario Inputs'!B10:I69,COLUMN('Scenario Inputs'!I1)-1,FALSE())-Assumptions!$C$42)</f>
        <v>1464122220730.43</v>
      </c>
      <c r="N45" s="10" t="n">
        <f aca="false">IF(B45&lt;=Assumptions!$C$43,0,MIN(O44*Assumptions!$C$44,MAX(0,F45+H45-G45)))</f>
        <v>0</v>
      </c>
      <c r="O45" s="10" t="n">
        <f aca="false">O44+K45+M45-N45</f>
        <v>27219362895003.4</v>
      </c>
      <c r="P45" s="10" t="n">
        <f aca="false">G45-F45-H45</f>
        <v>876403898919.491</v>
      </c>
      <c r="Q45" s="10" t="n">
        <f aca="false">N45</f>
        <v>0</v>
      </c>
      <c r="R45" s="10" t="n">
        <f aca="false">P45+Q45-T45</f>
        <v>876403898919.491</v>
      </c>
      <c r="S45" s="10" t="n">
        <f aca="false">S44*(1+0.03)+R45</f>
        <v>12657456266540.3</v>
      </c>
      <c r="T45" s="15" t="n">
        <f aca="false">J45*Assumptions!$C$52*MAX(0,1-(B45-1)/Assumptions!$C$53)</f>
        <v>0</v>
      </c>
    </row>
    <row r="46" customFormat="false" ht="15" hidden="false" customHeight="true" outlineLevel="0" collapsed="false">
      <c r="B46" s="1" t="n">
        <v>43</v>
      </c>
      <c r="C46" s="1" t="n">
        <f aca="false">2025+B46</f>
        <v>2068</v>
      </c>
      <c r="D46" s="10" t="n">
        <f aca="false">D45*(1-IF(B46&lt;=10,Assumptions!$C$25,IF(B46&lt;=20,Assumptions!$C$26,IF(B46&lt;=30,Assumptions!$C$27,IF(B46&lt;=40,Assumptions!$C$28,IF(B46&lt;=50,Assumptions!$C$29,Assumptions!$C$30))))))</f>
        <v>1662129.1587236</v>
      </c>
      <c r="E46" s="56" t="n">
        <f aca="false">E45*(1+Assumptions!$C$20)</f>
        <v>62964.6127570527</v>
      </c>
      <c r="F46" s="10" t="n">
        <f aca="false">D46*E46</f>
        <v>104655318831.237</v>
      </c>
      <c r="G46" s="10" t="n">
        <f aca="false">Assumptions!$C$7*(1+Assumptions!$C$14)^(B46-1)*(Assumptions!$C$47+(1-Assumptions!$C$47)*MAX(0,1-B46/Assumptions!$C$18))*Assumptions!$C$10*(1+Assumptions!$C$13)^(B46-1)</f>
        <v>1289394639748.01</v>
      </c>
      <c r="H46" s="10" t="n">
        <f aca="false">IF(B46&lt;=Assumptions!$C$18+Assumptions!$C$35,SUMPRODUCT((ROW(H$4:H46)&gt;=ROW(H46)-Assumptions!$C$35+1)*IF(ROW(H$4:H46)-3&lt;=Assumptions!$C$18,(Assumptions!$C$7*(1+Assumptions!$C$14)^(ROW(H$4:H46)-4)*(1-Assumptions!$C$47)/Assumptions!$C$18),0))*Assumptions!$C$34/Assumptions!$C$35,0)</f>
        <v>326003259986.624</v>
      </c>
      <c r="I46" s="10" t="n">
        <f aca="false">Assumptions!$C$7*(1+Assumptions!$C$14)^(B46-1)*(1-Assumptions!$C$47)*MIN(1,B46/Assumptions!$C$18)</f>
        <v>166982466.796314</v>
      </c>
      <c r="J46" s="10" t="n">
        <f aca="false">I46*Assumptions!$C$8*(1+Assumptions!$C$13)^(B46-1)*Assumptions!$C$39*(IF(AND(B46&gt;=5,B46&lt;=7),0.85,1))</f>
        <v>4978975627944.98</v>
      </c>
      <c r="K46" s="10" t="n">
        <f aca="false">J46*Assumptions!$C$40</f>
        <v>995795125588.996</v>
      </c>
      <c r="L46" s="10" t="n">
        <f aca="false">J46*(1-Assumptions!$C$40)</f>
        <v>3983180502355.98</v>
      </c>
      <c r="M46" s="10" t="n">
        <f aca="false">O45*(VLOOKUP(B46,'Scenario Inputs'!B10:I69,COLUMN('Scenario Inputs'!I1)-1,FALSE())-Assumptions!$C$42)</f>
        <v>1605942410805.2</v>
      </c>
      <c r="N46" s="10" t="n">
        <f aca="false">IF(B46&lt;=Assumptions!$C$43,0,MIN(O45*Assumptions!$C$44,MAX(0,F46+H46-G46)))</f>
        <v>0</v>
      </c>
      <c r="O46" s="10" t="n">
        <f aca="false">O45+K46+M46-N46</f>
        <v>29821100431397.6</v>
      </c>
      <c r="P46" s="10" t="n">
        <f aca="false">G46-F46-H46</f>
        <v>858736060930.146</v>
      </c>
      <c r="Q46" s="10" t="n">
        <f aca="false">N46</f>
        <v>0</v>
      </c>
      <c r="R46" s="10" t="n">
        <f aca="false">P46+Q46-T46</f>
        <v>858736060930.146</v>
      </c>
      <c r="S46" s="10" t="n">
        <f aca="false">S45*(1+0.03)+R46</f>
        <v>13895916015466.6</v>
      </c>
      <c r="T46" s="15" t="n">
        <f aca="false">J46*Assumptions!$C$52*MAX(0,1-(B46-1)/Assumptions!$C$53)</f>
        <v>0</v>
      </c>
    </row>
    <row r="47" customFormat="false" ht="15" hidden="false" customHeight="true" outlineLevel="0" collapsed="false">
      <c r="B47" s="1" t="n">
        <v>44</v>
      </c>
      <c r="C47" s="1" t="n">
        <f aca="false">2025+B47</f>
        <v>2069</v>
      </c>
      <c r="D47" s="10" t="n">
        <f aca="false">D46*(1-IF(B47&lt;=10,Assumptions!$C$25,IF(B47&lt;=20,Assumptions!$C$26,IF(B47&lt;=30,Assumptions!$C$27,IF(B47&lt;=40,Assumptions!$C$28,IF(B47&lt;=50,Assumptions!$C$29,Assumptions!$C$30))))))</f>
        <v>1296460.74380441</v>
      </c>
      <c r="E47" s="56" t="n">
        <f aca="false">E46*(1+Assumptions!$C$20)</f>
        <v>64538.728075979</v>
      </c>
      <c r="F47" s="10" t="n">
        <f aca="false">D47*E47</f>
        <v>83671927405.5741</v>
      </c>
      <c r="G47" s="10" t="n">
        <f aca="false">Assumptions!$C$7*(1+Assumptions!$C$14)^(B47-1)*(Assumptions!$C$47+(1-Assumptions!$C$47)*MAX(0,1-B47/Assumptions!$C$18))*Assumptions!$C$10*(1+Assumptions!$C$13)^(B47-1)</f>
        <v>1242484639781.41</v>
      </c>
      <c r="H47" s="10" t="n">
        <f aca="false">IF(B47&lt;=Assumptions!$C$18+Assumptions!$C$35,SUMPRODUCT((ROW(H$4:H47)&gt;=ROW(H47)-Assumptions!$C$35+1)*IF(ROW(H$4:H47)-3&lt;=Assumptions!$C$18,(Assumptions!$C$7*(1+Assumptions!$C$14)^(ROW(H$4:H47)-4)*(1-Assumptions!$C$47)/Assumptions!$C$18),0))*Assumptions!$C$34/Assumptions!$C$35,0)</f>
        <v>327633276286.558</v>
      </c>
      <c r="I47" s="10" t="n">
        <f aca="false">Assumptions!$C$7*(1+Assumptions!$C$14)^(B47-1)*(1-Assumptions!$C$47)*MIN(1,B47/Assumptions!$C$18)</f>
        <v>171720108.877512</v>
      </c>
      <c r="J47" s="10" t="n">
        <f aca="false">I47*Assumptions!$C$8*(1+Assumptions!$C$13)^(B47-1)*Assumptions!$C$39*(IF(AND(B47&gt;=5,B47&lt;=7),0.85,1))</f>
        <v>5273846775250.2</v>
      </c>
      <c r="K47" s="10" t="n">
        <f aca="false">J47*Assumptions!$C$40</f>
        <v>1054769355050.04</v>
      </c>
      <c r="L47" s="10" t="n">
        <f aca="false">J47*(1-Assumptions!$C$40)</f>
        <v>4219077420200.16</v>
      </c>
      <c r="M47" s="10" t="n">
        <f aca="false">O46*(VLOOKUP(B47,'Scenario Inputs'!B10:I69,COLUMN('Scenario Inputs'!I1)-1,FALSE())-Assumptions!$C$42)</f>
        <v>1759444925452.46</v>
      </c>
      <c r="N47" s="10" t="n">
        <f aca="false">IF(B47&lt;=Assumptions!$C$43,0,MIN(O46*Assumptions!$C$44,MAX(0,F47+H47-G47)))</f>
        <v>0</v>
      </c>
      <c r="O47" s="10" t="n">
        <f aca="false">O46+K47+M47-N47</f>
        <v>32635314711900.1</v>
      </c>
      <c r="P47" s="10" t="n">
        <f aca="false">G47-F47-H47</f>
        <v>831179436089.278</v>
      </c>
      <c r="Q47" s="10" t="n">
        <f aca="false">N47</f>
        <v>0</v>
      </c>
      <c r="R47" s="10" t="n">
        <f aca="false">P47+Q47-T47</f>
        <v>831179436089.278</v>
      </c>
      <c r="S47" s="10" t="n">
        <f aca="false">S46*(1+0.03)+R47</f>
        <v>15143972932019.9</v>
      </c>
      <c r="T47" s="15" t="n">
        <f aca="false">J47*Assumptions!$C$52*MAX(0,1-(B47-1)/Assumptions!$C$53)</f>
        <v>0</v>
      </c>
    </row>
    <row r="48" customFormat="false" ht="15" hidden="false" customHeight="true" outlineLevel="0" collapsed="false">
      <c r="B48" s="1" t="n">
        <v>45</v>
      </c>
      <c r="C48" s="1" t="n">
        <f aca="false">2025+B48</f>
        <v>2070</v>
      </c>
      <c r="D48" s="10" t="n">
        <f aca="false">D47*(1-IF(B48&lt;=10,Assumptions!$C$25,IF(B48&lt;=20,Assumptions!$C$26,IF(B48&lt;=30,Assumptions!$C$27,IF(B48&lt;=40,Assumptions!$C$28,IF(B48&lt;=50,Assumptions!$C$29,Assumptions!$C$30))))))</f>
        <v>1011239.38016744</v>
      </c>
      <c r="E48" s="56" t="n">
        <f aca="false">E47*(1+Assumptions!$C$20)</f>
        <v>66152.1962778785</v>
      </c>
      <c r="F48" s="10" t="n">
        <f aca="false">D48*E48</f>
        <v>66895705960.7565</v>
      </c>
      <c r="G48" s="10" t="n">
        <f aca="false">Assumptions!$C$7*(1+Assumptions!$C$14)^(B48-1)*(Assumptions!$C$47+(1-Assumptions!$C$47)*MAX(0,1-B48/Assumptions!$C$18))*Assumptions!$C$10*(1+Assumptions!$C$13)^(B48-1)</f>
        <v>1190683790728.37</v>
      </c>
      <c r="H48" s="10" t="n">
        <f aca="false">IF(B48&lt;=Assumptions!$C$18+Assumptions!$C$35,SUMPRODUCT((ROW(H$4:H48)&gt;=ROW(H48)-Assumptions!$C$35+1)*IF(ROW(H$4:H48)-3&lt;=Assumptions!$C$18,(Assumptions!$C$7*(1+Assumptions!$C$14)^(ROW(H$4:H48)-4)*(1-Assumptions!$C$47)/Assumptions!$C$18),0))*Assumptions!$C$34/Assumptions!$C$35,0)</f>
        <v>329271442667.99</v>
      </c>
      <c r="I48" s="10" t="n">
        <f aca="false">Assumptions!$C$7*(1+Assumptions!$C$14)^(B48-1)*(1-Assumptions!$C$47)*MIN(1,B48/Assumptions!$C$18)</f>
        <v>176500952.817852</v>
      </c>
      <c r="J48" s="10" t="n">
        <f aca="false">I48*Assumptions!$C$8*(1+Assumptions!$C$13)^(B48-1)*Assumptions!$C$39*(IF(AND(B48&gt;=5,B48&lt;=7),0.85,1))</f>
        <v>5583295727795.71</v>
      </c>
      <c r="K48" s="10" t="n">
        <f aca="false">J48*Assumptions!$C$40</f>
        <v>1116659145559.14</v>
      </c>
      <c r="L48" s="10" t="n">
        <f aca="false">J48*(1-Assumptions!$C$40)</f>
        <v>4466636582236.57</v>
      </c>
      <c r="M48" s="10" t="n">
        <f aca="false">O47*(VLOOKUP(B48,'Scenario Inputs'!B10:I69,COLUMN('Scenario Inputs'!I1)-1,FALSE())-Assumptions!$C$42)</f>
        <v>1925483568002.11</v>
      </c>
      <c r="N48" s="10" t="n">
        <f aca="false">IF(B48&lt;=Assumptions!$C$43,0,MIN(O47*Assumptions!$C$44,MAX(0,F48+H48-G48)))</f>
        <v>0</v>
      </c>
      <c r="O48" s="10" t="n">
        <f aca="false">O47+K48+M48-N48</f>
        <v>35677457425461.3</v>
      </c>
      <c r="P48" s="10" t="n">
        <f aca="false">G48-F48-H48</f>
        <v>794516642099.626</v>
      </c>
      <c r="Q48" s="10" t="n">
        <f aca="false">N48</f>
        <v>0</v>
      </c>
      <c r="R48" s="10" t="n">
        <f aca="false">P48+Q48-T48</f>
        <v>794516642099.626</v>
      </c>
      <c r="S48" s="10" t="n">
        <f aca="false">S47*(1+0.03)+R48</f>
        <v>16392808762080.1</v>
      </c>
      <c r="T48" s="15" t="n">
        <f aca="false">J48*Assumptions!$C$52*MAX(0,1-(B48-1)/Assumptions!$C$53)</f>
        <v>0</v>
      </c>
    </row>
    <row r="49" customFormat="false" ht="15" hidden="false" customHeight="true" outlineLevel="0" collapsed="false">
      <c r="B49" s="1" t="n">
        <v>46</v>
      </c>
      <c r="C49" s="1" t="n">
        <f aca="false">2025+B49</f>
        <v>2071</v>
      </c>
      <c r="D49" s="10" t="n">
        <f aca="false">D48*(1-IF(B49&lt;=10,Assumptions!$C$25,IF(B49&lt;=20,Assumptions!$C$26,IF(B49&lt;=30,Assumptions!$C$27,IF(B49&lt;=40,Assumptions!$C$28,IF(B49&lt;=50,Assumptions!$C$29,Assumptions!$C$30))))))</f>
        <v>788766.716530601</v>
      </c>
      <c r="E49" s="56" t="n">
        <f aca="false">E48*(1+Assumptions!$C$20)</f>
        <v>67806.0011848254</v>
      </c>
      <c r="F49" s="10" t="n">
        <f aca="false">D49*E49</f>
        <v>53483116915.6248</v>
      </c>
      <c r="G49" s="10" t="n">
        <f aca="false">Assumptions!$C$7*(1+Assumptions!$C$14)^(B49-1)*(Assumptions!$C$47+(1-Assumptions!$C$47)*MAX(0,1-B49/Assumptions!$C$18))*Assumptions!$C$10*(1+Assumptions!$C$13)^(B49-1)</f>
        <v>1133706224258.55</v>
      </c>
      <c r="H49" s="10" t="n">
        <f aca="false">IF(B49&lt;=Assumptions!$C$18+Assumptions!$C$35,SUMPRODUCT((ROW(H$4:H49)&gt;=ROW(H49)-Assumptions!$C$35+1)*IF(ROW(H$4:H49)-3&lt;=Assumptions!$C$18,(Assumptions!$C$7*(1+Assumptions!$C$14)^(ROW(H$4:H49)-4)*(1-Assumptions!$C$47)/Assumptions!$C$18),0))*Assumptions!$C$34/Assumptions!$C$35,0)</f>
        <v>330917799881.33</v>
      </c>
      <c r="I49" s="10" t="n">
        <f aca="false">Assumptions!$C$7*(1+Assumptions!$C$14)^(B49-1)*(1-Assumptions!$C$47)*MIN(1,B49/Assumptions!$C$18)</f>
        <v>181325312.194873</v>
      </c>
      <c r="J49" s="10" t="n">
        <f aca="false">I49*Assumptions!$C$8*(1+Assumptions!$C$13)^(B49-1)*Assumptions!$C$39*(IF(AND(B49&gt;=5,B49&lt;=7),0.85,1))</f>
        <v>5907982985352.79</v>
      </c>
      <c r="K49" s="10" t="n">
        <f aca="false">J49*Assumptions!$C$40</f>
        <v>1181596597070.56</v>
      </c>
      <c r="L49" s="10" t="n">
        <f aca="false">J49*(1-Assumptions!$C$40)</f>
        <v>4726386388282.23</v>
      </c>
      <c r="M49" s="10" t="n">
        <f aca="false">O48*(VLOOKUP(B49,'Scenario Inputs'!B10:I69,COLUMN('Scenario Inputs'!I1)-1,FALSE())-Assumptions!$C$42)</f>
        <v>2104969988102.22</v>
      </c>
      <c r="N49" s="10" t="n">
        <f aca="false">IF(B49&lt;=Assumptions!$C$43,0,MIN(O48*Assumptions!$C$44,MAX(0,F49+H49-G49)))</f>
        <v>0</v>
      </c>
      <c r="O49" s="10" t="n">
        <f aca="false">O48+K49+M49-N49</f>
        <v>38964024010634.1</v>
      </c>
      <c r="P49" s="10" t="n">
        <f aca="false">G49-F49-H49</f>
        <v>749305307461.598</v>
      </c>
      <c r="Q49" s="10" t="n">
        <f aca="false">N49</f>
        <v>0</v>
      </c>
      <c r="R49" s="10" t="n">
        <f aca="false">P49+Q49-T49</f>
        <v>749305307461.598</v>
      </c>
      <c r="S49" s="10" t="n">
        <f aca="false">S48*(1+0.03)+R49</f>
        <v>17633898332404.2</v>
      </c>
      <c r="T49" s="15" t="n">
        <f aca="false">J49*Assumptions!$C$52*MAX(0,1-(B49-1)/Assumptions!$C$53)</f>
        <v>0</v>
      </c>
    </row>
    <row r="50" customFormat="false" ht="15" hidden="false" customHeight="true" outlineLevel="0" collapsed="false">
      <c r="B50" s="1" t="n">
        <v>47</v>
      </c>
      <c r="C50" s="1" t="n">
        <f aca="false">2025+B50</f>
        <v>2072</v>
      </c>
      <c r="D50" s="10" t="n">
        <f aca="false">D49*(1-IF(B50&lt;=10,Assumptions!$C$25,IF(B50&lt;=20,Assumptions!$C$26,IF(B50&lt;=30,Assumptions!$C$27,IF(B50&lt;=40,Assumptions!$C$28,IF(B50&lt;=50,Assumptions!$C$29,Assumptions!$C$30))))))</f>
        <v>615238.038893869</v>
      </c>
      <c r="E50" s="56" t="n">
        <f aca="false">E49*(1+Assumptions!$C$20)</f>
        <v>69501.1512144461</v>
      </c>
      <c r="F50" s="10" t="n">
        <f aca="false">D50*E50</f>
        <v>42759751974.042</v>
      </c>
      <c r="G50" s="10" t="n">
        <f aca="false">Assumptions!$C$7*(1+Assumptions!$C$14)^(B50-1)*(Assumptions!$C$47+(1-Assumptions!$C$47)*MAX(0,1-B50/Assumptions!$C$18))*Assumptions!$C$10*(1+Assumptions!$C$13)^(B50-1)</f>
        <v>1071252018252.08</v>
      </c>
      <c r="H50" s="10" t="n">
        <f aca="false">IF(B50&lt;=Assumptions!$C$18+Assumptions!$C$35,SUMPRODUCT((ROW(H$4:H50)&gt;=ROW(H50)-Assumptions!$C$35+1)*IF(ROW(H$4:H50)-3&lt;=Assumptions!$C$18,(Assumptions!$C$7*(1+Assumptions!$C$14)^(ROW(H$4:H50)-4)*(1-Assumptions!$C$47)/Assumptions!$C$18),0))*Assumptions!$C$34/Assumptions!$C$35,0)</f>
        <v>332572388880.737</v>
      </c>
      <c r="I50" s="10" t="n">
        <f aca="false">Assumptions!$C$7*(1+Assumptions!$C$14)^(B50-1)*(1-Assumptions!$C$47)*MIN(1,B50/Assumptions!$C$18)</f>
        <v>186193502.641844</v>
      </c>
      <c r="J50" s="10" t="n">
        <f aca="false">I50*Assumptions!$C$8*(1+Assumptions!$C$13)^(B50-1)*Assumptions!$C$39*(IF(AND(B50&gt;=5,B50&lt;=7),0.85,1))</f>
        <v>6248597469620.28</v>
      </c>
      <c r="K50" s="10" t="n">
        <f aca="false">J50*Assumptions!$C$40</f>
        <v>1249719493924.06</v>
      </c>
      <c r="L50" s="10" t="n">
        <f aca="false">J50*(1-Assumptions!$C$40)</f>
        <v>4998877975696.23</v>
      </c>
      <c r="M50" s="10" t="n">
        <f aca="false">O49*(VLOOKUP(B50,'Scenario Inputs'!B10:I69,COLUMN('Scenario Inputs'!I1)-1,FALSE())-Assumptions!$C$42)</f>
        <v>2298877416627.41</v>
      </c>
      <c r="N50" s="10" t="n">
        <f aca="false">IF(B50&lt;=Assumptions!$C$43,0,MIN(O49*Assumptions!$C$44,MAX(0,F50+H50-G50)))</f>
        <v>0</v>
      </c>
      <c r="O50" s="10" t="n">
        <f aca="false">O49+K50+M50-N50</f>
        <v>42512620921185.6</v>
      </c>
      <c r="P50" s="10" t="n">
        <f aca="false">G50-F50-H50</f>
        <v>695919877397.297</v>
      </c>
      <c r="Q50" s="10" t="n">
        <f aca="false">N50</f>
        <v>0</v>
      </c>
      <c r="R50" s="10" t="n">
        <f aca="false">P50+Q50-T50</f>
        <v>695919877397.297</v>
      </c>
      <c r="S50" s="10" t="n">
        <f aca="false">S49*(1+0.03)+R50</f>
        <v>18858835159773.6</v>
      </c>
      <c r="T50" s="15" t="n">
        <f aca="false">J50*Assumptions!$C$52*MAX(0,1-(B50-1)/Assumptions!$C$53)</f>
        <v>0</v>
      </c>
    </row>
    <row r="51" customFormat="false" ht="15" hidden="false" customHeight="true" outlineLevel="0" collapsed="false">
      <c r="B51" s="1" t="n">
        <v>48</v>
      </c>
      <c r="C51" s="1" t="n">
        <f aca="false">2025+B51</f>
        <v>2073</v>
      </c>
      <c r="D51" s="10" t="n">
        <f aca="false">D50*(1-IF(B51&lt;=10,Assumptions!$C$25,IF(B51&lt;=20,Assumptions!$C$26,IF(B51&lt;=30,Assumptions!$C$27,IF(B51&lt;=40,Assumptions!$C$28,IF(B51&lt;=50,Assumptions!$C$29,Assumptions!$C$30))))))</f>
        <v>479885.670337218</v>
      </c>
      <c r="E51" s="56" t="n">
        <f aca="false">E50*(1+Assumptions!$C$20)</f>
        <v>71238.6799948072</v>
      </c>
      <c r="F51" s="10" t="n">
        <f aca="false">D51*E51</f>
        <v>34186421703.2466</v>
      </c>
      <c r="G51" s="10" t="n">
        <f aca="false">Assumptions!$C$7*(1+Assumptions!$C$14)^(B51-1)*(Assumptions!$C$47+(1-Assumptions!$C$47)*MAX(0,1-B51/Assumptions!$C$18))*Assumptions!$C$10*(1+Assumptions!$C$13)^(B51-1)</f>
        <v>1003006562014.88</v>
      </c>
      <c r="H51" s="10" t="n">
        <f aca="false">IF(B51&lt;=Assumptions!$C$18+Assumptions!$C$35,SUMPRODUCT((ROW(H$4:H51)&gt;=ROW(H51)-Assumptions!$C$35+1)*IF(ROW(H$4:H51)-3&lt;=Assumptions!$C$18,(Assumptions!$C$7*(1+Assumptions!$C$14)^(ROW(H$4:H51)-4)*(1-Assumptions!$C$47)/Assumptions!$C$18),0))*Assumptions!$C$34/Assumptions!$C$35,0)</f>
        <v>334235250825.14</v>
      </c>
      <c r="I51" s="10" t="n">
        <f aca="false">Assumptions!$C$7*(1+Assumptions!$C$14)^(B51-1)*(1-Assumptions!$C$47)*MIN(1,B51/Assumptions!$C$18)</f>
        <v>191105841.86048</v>
      </c>
      <c r="J51" s="10" t="n">
        <f aca="false">I51*Assumptions!$C$8*(1+Assumptions!$C$13)^(B51-1)*Assumptions!$C$39*(IF(AND(B51&gt;=5,B51&lt;=7),0.85,1))</f>
        <v>6605857706223.76</v>
      </c>
      <c r="K51" s="10" t="n">
        <f aca="false">J51*Assumptions!$C$40</f>
        <v>1321171541244.75</v>
      </c>
      <c r="L51" s="10" t="n">
        <f aca="false">J51*(1-Assumptions!$C$40)</f>
        <v>5284686164979.01</v>
      </c>
      <c r="M51" s="10" t="n">
        <f aca="false">O50*(VLOOKUP(B51,'Scenario Inputs'!B10:I69,COLUMN('Scenario Inputs'!I1)-1,FALSE())-Assumptions!$C$42)</f>
        <v>2508244634349.95</v>
      </c>
      <c r="N51" s="10" t="n">
        <f aca="false">IF(B51&lt;=Assumptions!$C$43,0,MIN(O50*Assumptions!$C$44,MAX(0,F51+H51-G51)))</f>
        <v>0</v>
      </c>
      <c r="O51" s="10" t="n">
        <f aca="false">O50+K51+M51-N51</f>
        <v>46342037096780.3</v>
      </c>
      <c r="P51" s="10" t="n">
        <f aca="false">G51-F51-H51</f>
        <v>634584889486.493</v>
      </c>
      <c r="Q51" s="10" t="n">
        <f aca="false">N51</f>
        <v>0</v>
      </c>
      <c r="R51" s="10" t="n">
        <f aca="false">P51+Q51-T51</f>
        <v>634584889486.493</v>
      </c>
      <c r="S51" s="10" t="n">
        <f aca="false">S50*(1+0.03)+R51</f>
        <v>20059185104053.3</v>
      </c>
      <c r="T51" s="15" t="n">
        <f aca="false">J51*Assumptions!$C$52*MAX(0,1-(B51-1)/Assumptions!$C$53)</f>
        <v>0</v>
      </c>
    </row>
    <row r="52" customFormat="false" ht="15" hidden="false" customHeight="true" outlineLevel="0" collapsed="false">
      <c r="B52" s="1" t="n">
        <v>49</v>
      </c>
      <c r="C52" s="1" t="n">
        <f aca="false">2025+B52</f>
        <v>2074</v>
      </c>
      <c r="D52" s="10" t="n">
        <f aca="false">D51*(1-IF(B52&lt;=10,Assumptions!$C$25,IF(B52&lt;=20,Assumptions!$C$26,IF(B52&lt;=30,Assumptions!$C$27,IF(B52&lt;=40,Assumptions!$C$28,IF(B52&lt;=50,Assumptions!$C$29,Assumptions!$C$30))))))</f>
        <v>374310.82286303</v>
      </c>
      <c r="E52" s="56" t="n">
        <f aca="false">E51*(1+Assumptions!$C$20)</f>
        <v>73019.6469946774</v>
      </c>
      <c r="F52" s="10" t="n">
        <f aca="false">D52*E52</f>
        <v>27332044151.7457</v>
      </c>
      <c r="G52" s="10" t="n">
        <f aca="false">Assumptions!$C$7*(1+Assumptions!$C$14)^(B52-1)*(Assumptions!$C$47+(1-Assumptions!$C$47)*MAX(0,1-B52/Assumptions!$C$18))*Assumptions!$C$10*(1+Assumptions!$C$13)^(B52-1)</f>
        <v>928639894232.489</v>
      </c>
      <c r="H52" s="10" t="n">
        <f aca="false">IF(B52&lt;=Assumptions!$C$18+Assumptions!$C$35,SUMPRODUCT((ROW(H$4:H52)&gt;=ROW(H52)-Assumptions!$C$35+1)*IF(ROW(H$4:H52)-3&lt;=Assumptions!$C$18,(Assumptions!$C$7*(1+Assumptions!$C$14)^(ROW(H$4:H52)-4)*(1-Assumptions!$C$47)/Assumptions!$C$18),0))*Assumptions!$C$34/Assumptions!$C$35,0)</f>
        <v>335906427079.266</v>
      </c>
      <c r="I52" s="10" t="n">
        <f aca="false">Assumptions!$C$7*(1+Assumptions!$C$14)^(B52-1)*(1-Assumptions!$C$47)*MIN(1,B52/Assumptions!$C$18)</f>
        <v>196062649.633736</v>
      </c>
      <c r="J52" s="10" t="n">
        <f aca="false">I52*Assumptions!$C$8*(1+Assumptions!$C$13)^(B52-1)*Assumptions!$C$39*(IF(AND(B52&gt;=5,B52&lt;=7),0.85,1))</f>
        <v>6980513054693.31</v>
      </c>
      <c r="K52" s="10" t="n">
        <f aca="false">J52*Assumptions!$C$40</f>
        <v>1396102610938.66</v>
      </c>
      <c r="L52" s="10" t="n">
        <f aca="false">J52*(1-Assumptions!$C$40)</f>
        <v>5584410443754.65</v>
      </c>
      <c r="M52" s="10" t="n">
        <f aca="false">O51*(VLOOKUP(B52,'Scenario Inputs'!B10:I69,COLUMN('Scenario Inputs'!I1)-1,FALSE())-Assumptions!$C$42)</f>
        <v>2734180188710.04</v>
      </c>
      <c r="N52" s="10" t="n">
        <f aca="false">IF(B52&lt;=Assumptions!$C$43,0,MIN(O51*Assumptions!$C$44,MAX(0,F52+H52-G52)))</f>
        <v>0</v>
      </c>
      <c r="O52" s="10" t="n">
        <f aca="false">O51+K52+M52-N52</f>
        <v>50472319896429</v>
      </c>
      <c r="P52" s="10" t="n">
        <f aca="false">G52-F52-H52</f>
        <v>565401423001.477</v>
      </c>
      <c r="Q52" s="10" t="n">
        <f aca="false">N52</f>
        <v>0</v>
      </c>
      <c r="R52" s="10" t="n">
        <f aca="false">P52+Q52-T52</f>
        <v>565401423001.477</v>
      </c>
      <c r="S52" s="10" t="n">
        <f aca="false">S51*(1+0.03)+R52</f>
        <v>21226362080176.3</v>
      </c>
      <c r="T52" s="15" t="n">
        <f aca="false">J52*Assumptions!$C$52*MAX(0,1-(B52-1)/Assumptions!$C$53)</f>
        <v>0</v>
      </c>
    </row>
    <row r="53" customFormat="false" ht="15" hidden="false" customHeight="true" outlineLevel="0" collapsed="false">
      <c r="B53" s="1" t="n">
        <v>50</v>
      </c>
      <c r="C53" s="1" t="n">
        <f aca="false">2025+B53</f>
        <v>2075</v>
      </c>
      <c r="D53" s="10" t="n">
        <f aca="false">D52*(1-IF(B53&lt;=10,Assumptions!$C$25,IF(B53&lt;=20,Assumptions!$C$26,IF(B53&lt;=30,Assumptions!$C$27,IF(B53&lt;=40,Assumptions!$C$28,IF(B53&lt;=50,Assumptions!$C$29,Assumptions!$C$30))))))</f>
        <v>291962.441833163</v>
      </c>
      <c r="E53" s="56" t="n">
        <f aca="false">E52*(1+Assumptions!$C$20)</f>
        <v>74845.1381695443</v>
      </c>
      <c r="F53" s="10" t="n">
        <f aca="false">D53*E53</f>
        <v>21851969299.3207</v>
      </c>
      <c r="G53" s="10" t="n">
        <f aca="false">Assumptions!$C$7*(1+Assumptions!$C$14)^(B53-1)*(Assumptions!$C$47+(1-Assumptions!$C$47)*MAX(0,1-B53/Assumptions!$C$18))*Assumptions!$C$10*(1+Assumptions!$C$13)^(B53-1)</f>
        <v>847806012529.979</v>
      </c>
      <c r="H53" s="10" t="n">
        <f aca="false">IF(B53&lt;=Assumptions!$C$18+Assumptions!$C$35,SUMPRODUCT((ROW(H$4:H53)&gt;=ROW(H53)-Assumptions!$C$35+1)*IF(ROW(H$4:H53)-3&lt;=Assumptions!$C$18,(Assumptions!$C$7*(1+Assumptions!$C$14)^(ROW(H$4:H53)-4)*(1-Assumptions!$C$47)/Assumptions!$C$18),0))*Assumptions!$C$34/Assumptions!$C$35,0)</f>
        <v>337585959214.662</v>
      </c>
      <c r="I53" s="10" t="n">
        <f aca="false">Assumptions!$C$7*(1+Assumptions!$C$14)^(B53-1)*(1-Assumptions!$C$47)*MIN(1,B53/Assumptions!$C$18)</f>
        <v>201064247.838678</v>
      </c>
      <c r="J53" s="10" t="n">
        <f aca="false">I53*Assumptions!$C$8*(1+Assumptions!$C$13)^(B53-1)*Assumptions!$C$39*(IF(AND(B53&gt;=5,B53&lt;=7),0.85,1))</f>
        <v>7373344988332.43</v>
      </c>
      <c r="K53" s="10" t="n">
        <f aca="false">J53*Assumptions!$C$40</f>
        <v>1474668997666.49</v>
      </c>
      <c r="L53" s="10" t="n">
        <f aca="false">J53*(1-Assumptions!$C$40)</f>
        <v>5898675990665.94</v>
      </c>
      <c r="M53" s="10" t="n">
        <f aca="false">O52*(VLOOKUP(B53,'Scenario Inputs'!B10:I69,COLUMN('Scenario Inputs'!I1)-1,FALSE())-Assumptions!$C$42)</f>
        <v>2977866873889.31</v>
      </c>
      <c r="N53" s="10" t="n">
        <f aca="false">IF(B53&lt;=Assumptions!$C$43,0,MIN(O52*Assumptions!$C$44,MAX(0,F53+H53-G53)))</f>
        <v>0</v>
      </c>
      <c r="O53" s="10" t="n">
        <f aca="false">O52+K53+M53-N53</f>
        <v>54924855767984.8</v>
      </c>
      <c r="P53" s="10" t="n">
        <f aca="false">G53-F53-H53</f>
        <v>488368084015.996</v>
      </c>
      <c r="Q53" s="10" t="n">
        <f aca="false">N53</f>
        <v>0</v>
      </c>
      <c r="R53" s="10" t="n">
        <f aca="false">P53+Q53-T53</f>
        <v>488368084015.996</v>
      </c>
      <c r="S53" s="10" t="n">
        <f aca="false">S52*(1+0.03)+R53</f>
        <v>22351521026597.6</v>
      </c>
      <c r="T53" s="15" t="n">
        <f aca="false">J53*Assumptions!$C$52*MAX(0,1-(B53-1)/Assumptions!$C$53)</f>
        <v>0</v>
      </c>
    </row>
    <row r="54" customFormat="false" ht="15" hidden="false" customHeight="true" outlineLevel="0" collapsed="false">
      <c r="B54" s="1" t="n">
        <v>51</v>
      </c>
      <c r="C54" s="1" t="n">
        <f aca="false">2025+B54</f>
        <v>2076</v>
      </c>
      <c r="D54" s="10" t="n">
        <f aca="false">D53*(1-IF(B54&lt;=10,Assumptions!$C$25,IF(B54&lt;=20,Assumptions!$C$26,IF(B54&lt;=30,Assumptions!$C$27,IF(B54&lt;=40,Assumptions!$C$28,IF(B54&lt;=50,Assumptions!$C$29,Assumptions!$C$30))))))</f>
        <v>189775.587191556</v>
      </c>
      <c r="E54" s="56" t="n">
        <f aca="false">E53*(1+Assumptions!$C$20)</f>
        <v>76716.2666237829</v>
      </c>
      <c r="F54" s="10" t="n">
        <f aca="false">D54*E54</f>
        <v>14558874545.6724</v>
      </c>
      <c r="G54" s="10" t="n">
        <f aca="false">Assumptions!$C$7*(1+Assumptions!$C$14)^(B54-1)*(Assumptions!$C$47+(1-Assumptions!$C$47)*MAX(0,1-B54/Assumptions!$C$18))*Assumptions!$C$10*(1+Assumptions!$C$13)^(B54-1)</f>
        <v>877606393870.408</v>
      </c>
      <c r="H54" s="10" t="n">
        <f aca="false">IF(B54&lt;=Assumptions!$C$18+Assumptions!$C$35,SUMPRODUCT((ROW(H$4:H54)&gt;=ROW(H54)-Assumptions!$C$35+1)*IF(ROW(H$4:H54)-3&lt;=Assumptions!$C$18,(Assumptions!$C$7*(1+Assumptions!$C$14)^(ROW(H$4:H54)-4)*(1-Assumptions!$C$47)/Assumptions!$C$18),0))*Assumptions!$C$34/Assumptions!$C$35,0)</f>
        <v>282020844438.672</v>
      </c>
      <c r="I54" s="10" t="n">
        <f aca="false">Assumptions!$C$7*(1+Assumptions!$C$14)^(B54-1)*(1-Assumptions!$C$47)*MIN(1,B54/Assumptions!$C$18)</f>
        <v>202069569.077872</v>
      </c>
      <c r="J54" s="10" t="n">
        <f aca="false">I54*Assumptions!$C$8*(1+Assumptions!$C$13)^(B54-1)*Assumptions!$C$39*(IF(AND(B54&gt;=5,B54&lt;=7),0.85,1))</f>
        <v>7632518064672.31</v>
      </c>
      <c r="K54" s="10" t="n">
        <f aca="false">J54*Assumptions!$C$40</f>
        <v>1526503612934.46</v>
      </c>
      <c r="L54" s="10" t="n">
        <f aca="false">J54*(1-Assumptions!$C$40)</f>
        <v>6106014451737.85</v>
      </c>
      <c r="M54" s="10" t="n">
        <f aca="false">O53*(VLOOKUP(B54,'Scenario Inputs'!B10:I69,COLUMN('Scenario Inputs'!I1)-1,FALSE())-Assumptions!$C$42)</f>
        <v>3240566490311.1</v>
      </c>
      <c r="N54" s="10" t="n">
        <f aca="false">IF(B54&lt;=Assumptions!$C$43,0,MIN(O53*Assumptions!$C$44,MAX(0,F54+H54-G54)))</f>
        <v>0</v>
      </c>
      <c r="O54" s="10" t="n">
        <f aca="false">O53+K54+M54-N54</f>
        <v>59691925871230.3</v>
      </c>
      <c r="P54" s="10" t="n">
        <f aca="false">G54-F54-H54</f>
        <v>581026674886.063</v>
      </c>
      <c r="Q54" s="10" t="n">
        <f aca="false">N54</f>
        <v>0</v>
      </c>
      <c r="R54" s="10" t="n">
        <f aca="false">P54+Q54-T54</f>
        <v>581026674886.063</v>
      </c>
      <c r="S54" s="10" t="n">
        <f aca="false">S53*(1+0.03)+R54</f>
        <v>23603093332281.6</v>
      </c>
      <c r="T54" s="15" t="n">
        <f aca="false">J54*Assumptions!$C$52*MAX(0,1-(B54-1)/Assumptions!$C$53)</f>
        <v>0</v>
      </c>
    </row>
    <row r="55" customFormat="false" ht="15" hidden="false" customHeight="true" outlineLevel="0" collapsed="false">
      <c r="B55" s="1" t="n">
        <v>52</v>
      </c>
      <c r="C55" s="1" t="n">
        <f aca="false">2025+B55</f>
        <v>2077</v>
      </c>
      <c r="D55" s="10" t="n">
        <f aca="false">D54*(1-IF(B55&lt;=10,Assumptions!$C$25,IF(B55&lt;=20,Assumptions!$C$26,IF(B55&lt;=30,Assumptions!$C$27,IF(B55&lt;=40,Assumptions!$C$28,IF(B55&lt;=50,Assumptions!$C$29,Assumptions!$C$30))))))</f>
        <v>123354.131674511</v>
      </c>
      <c r="E55" s="56" t="n">
        <f aca="false">E54*(1+Assumptions!$C$20)</f>
        <v>78634.1732893775</v>
      </c>
      <c r="F55" s="10" t="n">
        <f aca="false">D55*E55</f>
        <v>9699850166.05422</v>
      </c>
      <c r="G55" s="10" t="n">
        <f aca="false">Assumptions!$C$7*(1+Assumptions!$C$14)^(B55-1)*(Assumptions!$C$47+(1-Assumptions!$C$47)*MAX(0,1-B55/Assumptions!$C$18))*Assumptions!$C$10*(1+Assumptions!$C$13)^(B55-1)</f>
        <v>908454258614.952</v>
      </c>
      <c r="H55" s="10" t="n">
        <f aca="false">IF(B55&lt;=Assumptions!$C$18+Assumptions!$C$35,SUMPRODUCT((ROW(H$4:H55)&gt;=ROW(H55)-Assumptions!$C$35+1)*IF(ROW(H$4:H55)-3&lt;=Assumptions!$C$18,(Assumptions!$C$7*(1+Assumptions!$C$14)^(ROW(H$4:H55)-4)*(1-Assumptions!$C$47)/Assumptions!$C$18),0))*Assumptions!$C$34/Assumptions!$C$35,0)</f>
        <v>226177904088.802</v>
      </c>
      <c r="I55" s="10" t="n">
        <f aca="false">Assumptions!$C$7*(1+Assumptions!$C$14)^(B55-1)*(1-Assumptions!$C$47)*MIN(1,B55/Assumptions!$C$18)</f>
        <v>203079916.923261</v>
      </c>
      <c r="J55" s="10" t="n">
        <f aca="false">I55*Assumptions!$C$8*(1+Assumptions!$C$13)^(B55-1)*Assumptions!$C$39*(IF(AND(B55&gt;=5,B55&lt;=7),0.85,1))</f>
        <v>7900801074645.54</v>
      </c>
      <c r="K55" s="10" t="n">
        <f aca="false">J55*Assumptions!$C$40</f>
        <v>1580160214929.11</v>
      </c>
      <c r="L55" s="10" t="n">
        <f aca="false">J55*(1-Assumptions!$C$40)</f>
        <v>6320640859716.44</v>
      </c>
      <c r="M55" s="10" t="n">
        <f aca="false">O54*(VLOOKUP(B55,'Scenario Inputs'!B10:I69,COLUMN('Scenario Inputs'!I1)-1,FALSE())-Assumptions!$C$42)</f>
        <v>3521823626402.59</v>
      </c>
      <c r="N55" s="10" t="n">
        <f aca="false">IF(B55&lt;=Assumptions!$C$43,0,MIN(O54*Assumptions!$C$44,MAX(0,F55+H55-G55)))</f>
        <v>0</v>
      </c>
      <c r="O55" s="10" t="n">
        <f aca="false">O54+K55+M55-N55</f>
        <v>64793909712562.1</v>
      </c>
      <c r="P55" s="10" t="n">
        <f aca="false">G55-F55-H55</f>
        <v>672576504360.096</v>
      </c>
      <c r="Q55" s="10" t="n">
        <f aca="false">N55</f>
        <v>0</v>
      </c>
      <c r="R55" s="10" t="n">
        <f aca="false">P55+Q55-T55</f>
        <v>672576504360.096</v>
      </c>
      <c r="S55" s="10" t="n">
        <f aca="false">S54*(1+0.03)+R55</f>
        <v>24983762636610.2</v>
      </c>
      <c r="T55" s="15" t="n">
        <f aca="false">J55*Assumptions!$C$52*MAX(0,1-(B55-1)/Assumptions!$C$53)</f>
        <v>0</v>
      </c>
    </row>
    <row r="56" customFormat="false" ht="15" hidden="false" customHeight="true" outlineLevel="0" collapsed="false">
      <c r="B56" s="1" t="n">
        <v>53</v>
      </c>
      <c r="C56" s="1" t="n">
        <f aca="false">2025+B56</f>
        <v>2078</v>
      </c>
      <c r="D56" s="10" t="n">
        <f aca="false">D55*(1-IF(B56&lt;=10,Assumptions!$C$25,IF(B56&lt;=20,Assumptions!$C$26,IF(B56&lt;=30,Assumptions!$C$27,IF(B56&lt;=40,Assumptions!$C$28,IF(B56&lt;=50,Assumptions!$C$29,Assumptions!$C$30))))))</f>
        <v>80180.1855884325</v>
      </c>
      <c r="E56" s="56" t="n">
        <f aca="false">E55*(1+Assumptions!$C$20)</f>
        <v>80600.0276216119</v>
      </c>
      <c r="F56" s="10" t="n">
        <f aca="false">D56*E56</f>
        <v>6462525173.13363</v>
      </c>
      <c r="G56" s="10" t="n">
        <f aca="false">Assumptions!$C$7*(1+Assumptions!$C$14)^(B56-1)*(Assumptions!$C$47+(1-Assumptions!$C$47)*MAX(0,1-B56/Assumptions!$C$18))*Assumptions!$C$10*(1+Assumptions!$C$13)^(B56-1)</f>
        <v>940386425805.268</v>
      </c>
      <c r="H56" s="10" t="n">
        <f aca="false">IF(B56&lt;=Assumptions!$C$18+Assumptions!$C$35,SUMPRODUCT((ROW(H$4:H56)&gt;=ROW(H56)-Assumptions!$C$35+1)*IF(ROW(H$4:H56)-3&lt;=Assumptions!$C$18,(Assumptions!$C$7*(1+Assumptions!$C$14)^(ROW(H$4:H56)-4)*(1-Assumptions!$C$47)/Assumptions!$C$18),0))*Assumptions!$C$34/Assumptions!$C$35,0)</f>
        <v>170055749037.182</v>
      </c>
      <c r="I56" s="10" t="n">
        <f aca="false">Assumptions!$C$7*(1+Assumptions!$C$14)^(B56-1)*(1-Assumptions!$C$47)*MIN(1,B56/Assumptions!$C$18)</f>
        <v>204095316.507877</v>
      </c>
      <c r="J56" s="10" t="n">
        <f aca="false">I56*Assumptions!$C$8*(1+Assumptions!$C$13)^(B56-1)*Assumptions!$C$39*(IF(AND(B56&gt;=5,B56&lt;=7),0.85,1))</f>
        <v>8178514232419.33</v>
      </c>
      <c r="K56" s="10" t="n">
        <f aca="false">J56*Assumptions!$C$40</f>
        <v>1635702846483.87</v>
      </c>
      <c r="L56" s="10" t="n">
        <f aca="false">J56*(1-Assumptions!$C$40)</f>
        <v>6542811385935.47</v>
      </c>
      <c r="M56" s="10" t="n">
        <f aca="false">O55*(VLOOKUP(B56,'Scenario Inputs'!B10:I69,COLUMN('Scenario Inputs'!I1)-1,FALSE())-Assumptions!$C$42)</f>
        <v>3822840673041.16</v>
      </c>
      <c r="N56" s="10" t="n">
        <f aca="false">IF(B56&lt;=Assumptions!$C$43,0,MIN(O55*Assumptions!$C$44,MAX(0,F56+H56-G56)))</f>
        <v>0</v>
      </c>
      <c r="O56" s="10" t="n">
        <f aca="false">O55+K56+M56-N56</f>
        <v>70252453232087.1</v>
      </c>
      <c r="P56" s="10" t="n">
        <f aca="false">G56-F56-H56</f>
        <v>763868151594.952</v>
      </c>
      <c r="Q56" s="10" t="n">
        <f aca="false">N56</f>
        <v>0</v>
      </c>
      <c r="R56" s="10" t="n">
        <f aca="false">P56+Q56-T56</f>
        <v>763868151594.952</v>
      </c>
      <c r="S56" s="10" t="n">
        <f aca="false">S55*(1+0.03)+R56</f>
        <v>26497143667303.4</v>
      </c>
      <c r="T56" s="15" t="n">
        <f aca="false">J56*Assumptions!$C$52*MAX(0,1-(B56-1)/Assumptions!$C$53)</f>
        <v>0</v>
      </c>
    </row>
    <row r="57" customFormat="false" ht="15" hidden="false" customHeight="true" outlineLevel="0" collapsed="false">
      <c r="B57" s="1" t="n">
        <v>54</v>
      </c>
      <c r="C57" s="1" t="n">
        <f aca="false">2025+B57</f>
        <v>2079</v>
      </c>
      <c r="D57" s="10" t="n">
        <f aca="false">D56*(1-IF(B57&lt;=10,Assumptions!$C$25,IF(B57&lt;=20,Assumptions!$C$26,IF(B57&lt;=30,Assumptions!$C$27,IF(B57&lt;=40,Assumptions!$C$28,IF(B57&lt;=50,Assumptions!$C$29,Assumptions!$C$30))))))</f>
        <v>52117.1206324811</v>
      </c>
      <c r="E57" s="56" t="n">
        <f aca="false">E56*(1+Assumptions!$C$20)</f>
        <v>82615.0283121522</v>
      </c>
      <c r="F57" s="10" t="n">
        <f aca="false">D57*E57</f>
        <v>4305657396.60028</v>
      </c>
      <c r="G57" s="10" t="n">
        <f aca="false">Assumptions!$C$7*(1+Assumptions!$C$14)^(B57-1)*(Assumptions!$C$47+(1-Assumptions!$C$47)*MAX(0,1-B57/Assumptions!$C$18))*Assumptions!$C$10*(1+Assumptions!$C$13)^(B57-1)</f>
        <v>973441008672.323</v>
      </c>
      <c r="H57" s="10" t="n">
        <f aca="false">IF(B57&lt;=Assumptions!$C$18+Assumptions!$C$35,SUMPRODUCT((ROW(H$4:H57)&gt;=ROW(H57)-Assumptions!$C$35+1)*IF(ROW(H$4:H57)-3&lt;=Assumptions!$C$18,(Assumptions!$C$7*(1+Assumptions!$C$14)^(ROW(H$4:H57)-4)*(1-Assumptions!$C$47)/Assumptions!$C$18),0))*Assumptions!$C$34/Assumptions!$C$35,0)</f>
        <v>113652983210.304</v>
      </c>
      <c r="I57" s="10" t="n">
        <f aca="false">Assumptions!$C$7*(1+Assumptions!$C$14)^(B57-1)*(1-Assumptions!$C$47)*MIN(1,B57/Assumptions!$C$18)</f>
        <v>205115793.090417</v>
      </c>
      <c r="J57" s="10" t="n">
        <f aca="false">I57*Assumptions!$C$8*(1+Assumptions!$C$13)^(B57-1)*Assumptions!$C$39*(IF(AND(B57&gt;=5,B57&lt;=7),0.85,1))</f>
        <v>8465989007688.87</v>
      </c>
      <c r="K57" s="10" t="n">
        <f aca="false">J57*Assumptions!$C$40</f>
        <v>1693197801537.77</v>
      </c>
      <c r="L57" s="10" t="n">
        <f aca="false">J57*(1-Assumptions!$C$40)</f>
        <v>6772791206151.1</v>
      </c>
      <c r="M57" s="10" t="n">
        <f aca="false">O56*(VLOOKUP(B57,'Scenario Inputs'!B10:I69,COLUMN('Scenario Inputs'!I1)-1,FALSE())-Assumptions!$C$42)</f>
        <v>4144894740693.14</v>
      </c>
      <c r="N57" s="10" t="n">
        <f aca="false">IF(B57&lt;=Assumptions!$C$43,0,MIN(O56*Assumptions!$C$44,MAX(0,F57+H57-G57)))</f>
        <v>0</v>
      </c>
      <c r="O57" s="10" t="n">
        <f aca="false">O56+K57+M57-N57</f>
        <v>76090545774318</v>
      </c>
      <c r="P57" s="10" t="n">
        <f aca="false">G57-F57-H57</f>
        <v>855482368065.419</v>
      </c>
      <c r="Q57" s="10" t="n">
        <f aca="false">N57</f>
        <v>0</v>
      </c>
      <c r="R57" s="10" t="n">
        <f aca="false">P57+Q57-T57</f>
        <v>855482368065.419</v>
      </c>
      <c r="S57" s="10" t="n">
        <f aca="false">S56*(1+0.03)+R57</f>
        <v>28147540345388</v>
      </c>
      <c r="T57" s="15" t="n">
        <f aca="false">J57*Assumptions!$C$52*MAX(0,1-(B57-1)/Assumptions!$C$53)</f>
        <v>0</v>
      </c>
    </row>
    <row r="58" customFormat="false" ht="15" hidden="false" customHeight="true" outlineLevel="0" collapsed="false">
      <c r="B58" s="1" t="n">
        <v>55</v>
      </c>
      <c r="C58" s="1" t="n">
        <f aca="false">2025+B58</f>
        <v>2080</v>
      </c>
      <c r="D58" s="10" t="n">
        <f aca="false">D57*(1-IF(B58&lt;=10,Assumptions!$C$25,IF(B58&lt;=20,Assumptions!$C$26,IF(B58&lt;=30,Assumptions!$C$27,IF(B58&lt;=40,Assumptions!$C$28,IF(B58&lt;=50,Assumptions!$C$29,Assumptions!$C$30))))))</f>
        <v>33876.1284111127</v>
      </c>
      <c r="E58" s="56" t="n">
        <f aca="false">E57*(1+Assumptions!$C$20)</f>
        <v>84680.404019956</v>
      </c>
      <c r="F58" s="10" t="n">
        <f aca="false">D58*E58</f>
        <v>2868644240.48494</v>
      </c>
      <c r="G58" s="10" t="n">
        <f aca="false">Assumptions!$C$7*(1+Assumptions!$C$14)^(B58-1)*(Assumptions!$C$47+(1-Assumptions!$C$47)*MAX(0,1-B58/Assumptions!$C$18))*Assumptions!$C$10*(1+Assumptions!$C$13)^(B58-1)</f>
        <v>1007657460127.16</v>
      </c>
      <c r="H58" s="10" t="n">
        <f aca="false">IF(B58&lt;=Assumptions!$C$18+Assumptions!$C$35,SUMPRODUCT((ROW(H$4:H58)&gt;=ROW(H58)-Assumptions!$C$35+1)*IF(ROW(H$4:H58)-3&lt;=Assumptions!$C$18,(Assumptions!$C$7*(1+Assumptions!$C$14)^(ROW(H$4:H58)-4)*(1-Assumptions!$C$47)/Assumptions!$C$18),0))*Assumptions!$C$34/Assumptions!$C$35,0)</f>
        <v>56968203554.2922</v>
      </c>
      <c r="I58" s="10" t="n">
        <f aca="false">Assumptions!$C$7*(1+Assumptions!$C$14)^(B58-1)*(1-Assumptions!$C$47)*MIN(1,B58/Assumptions!$C$18)</f>
        <v>206141372.055869</v>
      </c>
      <c r="J58" s="10" t="n">
        <f aca="false">I58*Assumptions!$C$8*(1+Assumptions!$C$13)^(B58-1)*Assumptions!$C$39*(IF(AND(B58&gt;=5,B58&lt;=7),0.85,1))</f>
        <v>8763568521309.14</v>
      </c>
      <c r="K58" s="10" t="n">
        <f aca="false">J58*Assumptions!$C$40</f>
        <v>1752713704261.83</v>
      </c>
      <c r="L58" s="10" t="n">
        <f aca="false">J58*(1-Assumptions!$C$40)</f>
        <v>7010854817047.31</v>
      </c>
      <c r="M58" s="10" t="n">
        <f aca="false">O57*(VLOOKUP(B58,'Scenario Inputs'!B10:I69,COLUMN('Scenario Inputs'!I1)-1,FALSE())-Assumptions!$C$42)</f>
        <v>4489342200684.76</v>
      </c>
      <c r="N58" s="10" t="n">
        <f aca="false">IF(B58&lt;=Assumptions!$C$43,0,MIN(O57*Assumptions!$C$44,MAX(0,F58+H58-G58)))</f>
        <v>0</v>
      </c>
      <c r="O58" s="10" t="n">
        <f aca="false">O57+K58+M58-N58</f>
        <v>82332601679264.6</v>
      </c>
      <c r="P58" s="10" t="n">
        <f aca="false">G58-F58-H58</f>
        <v>947820612332.378</v>
      </c>
      <c r="Q58" s="10" t="n">
        <f aca="false">N58</f>
        <v>0</v>
      </c>
      <c r="R58" s="10" t="n">
        <f aca="false">P58+Q58-T58</f>
        <v>947820612332.378</v>
      </c>
      <c r="S58" s="10" t="n">
        <f aca="false">S57*(1+0.03)+R58</f>
        <v>29939787168082</v>
      </c>
      <c r="T58" s="15" t="n">
        <f aca="false">J58*Assumptions!$C$52*MAX(0,1-(B58-1)/Assumptions!$C$53)</f>
        <v>0</v>
      </c>
    </row>
    <row r="59" customFormat="false" ht="15" hidden="false" customHeight="true" outlineLevel="0" collapsed="false">
      <c r="B59" s="1" t="n">
        <v>56</v>
      </c>
      <c r="C59" s="1" t="n">
        <f aca="false">2025+B59</f>
        <v>2081</v>
      </c>
      <c r="D59" s="10" t="n">
        <f aca="false">D58*(1-IF(B59&lt;=10,Assumptions!$C$25,IF(B59&lt;=20,Assumptions!$C$26,IF(B59&lt;=30,Assumptions!$C$27,IF(B59&lt;=40,Assumptions!$C$28,IF(B59&lt;=50,Assumptions!$C$29,Assumptions!$C$30))))))</f>
        <v>22019.4834672233</v>
      </c>
      <c r="E59" s="56" t="n">
        <f aca="false">E58*(1+Assumptions!$C$20)</f>
        <v>86797.4141204549</v>
      </c>
      <c r="F59" s="10" t="n">
        <f aca="false">D59*E59</f>
        <v>1911234225.22309</v>
      </c>
      <c r="G59" s="10" t="n">
        <f aca="false">Assumptions!$C$7*(1+Assumptions!$C$14)^(B59-1)*(Assumptions!$C$47+(1-Assumptions!$C$47)*MAX(0,1-B59/Assumptions!$C$18))*Assumptions!$C$10*(1+Assumptions!$C$13)^(B59-1)</f>
        <v>1043076619850.62</v>
      </c>
      <c r="H59" s="10" t="n">
        <f aca="false">IF(B59&lt;=Assumptions!$C$18+Assumptions!$C$35,SUMPRODUCT((ROW(H$4:H59)&gt;=ROW(H59)-Assumptions!$C$35+1)*IF(ROW(H$4:H59)-3&lt;=Assumptions!$C$18,(Assumptions!$C$7*(1+Assumptions!$C$14)^(ROW(H$4:H59)-4)*(1-Assumptions!$C$47)/Assumptions!$C$18),0))*Assumptions!$C$34/Assumptions!$C$35,0)</f>
        <v>0</v>
      </c>
      <c r="I59" s="10" t="n">
        <f aca="false">Assumptions!$C$7*(1+Assumptions!$C$14)^(B59-1)*(1-Assumptions!$C$47)*MIN(1,B59/Assumptions!$C$18)</f>
        <v>207172078.916148</v>
      </c>
      <c r="J59" s="10" t="n">
        <f aca="false">I59*Assumptions!$C$8*(1+Assumptions!$C$13)^(B59-1)*Assumptions!$C$39*(IF(AND(B59&gt;=5,B59&lt;=7),0.85,1))</f>
        <v>9071607954833.15</v>
      </c>
      <c r="K59" s="10" t="n">
        <f aca="false">J59*Assumptions!$C$40</f>
        <v>1814321590966.63</v>
      </c>
      <c r="L59" s="10" t="n">
        <f aca="false">J59*(1-Assumptions!$C$40)</f>
        <v>7257286363866.52</v>
      </c>
      <c r="M59" s="10" t="n">
        <f aca="false">O58*(VLOOKUP(B59,'Scenario Inputs'!B10:I69,COLUMN('Scenario Inputs'!I1)-1,FALSE())-Assumptions!$C$42)</f>
        <v>4857623499076.61</v>
      </c>
      <c r="N59" s="10" t="n">
        <f aca="false">IF(B59&lt;=Assumptions!$C$43,0,MIN(O58*Assumptions!$C$44,MAX(0,F59+H59-G59)))</f>
        <v>0</v>
      </c>
      <c r="O59" s="10" t="n">
        <f aca="false">O58+K59+M59-N59</f>
        <v>89004546769307.8</v>
      </c>
      <c r="P59" s="10" t="n">
        <f aca="false">G59-F59-H59</f>
        <v>1041165385625.4</v>
      </c>
      <c r="Q59" s="10" t="n">
        <f aca="false">N59</f>
        <v>0</v>
      </c>
      <c r="R59" s="10" t="n">
        <f aca="false">P59+Q59-T59</f>
        <v>1041165385625.4</v>
      </c>
      <c r="S59" s="10" t="n">
        <f aca="false">S58*(1+0.03)+R59</f>
        <v>31879146168749.8</v>
      </c>
      <c r="T59" s="15" t="n">
        <f aca="false">J59*Assumptions!$C$52*MAX(0,1-(B59-1)/Assumptions!$C$53)</f>
        <v>0</v>
      </c>
    </row>
    <row r="60" customFormat="false" ht="15" hidden="false" customHeight="true" outlineLevel="0" collapsed="false">
      <c r="B60" s="1" t="n">
        <v>57</v>
      </c>
      <c r="C60" s="1" t="n">
        <f aca="false">2025+B60</f>
        <v>2082</v>
      </c>
      <c r="D60" s="10" t="n">
        <f aca="false">D59*(1-IF(B60&lt;=10,Assumptions!$C$25,IF(B60&lt;=20,Assumptions!$C$26,IF(B60&lt;=30,Assumptions!$C$27,IF(B60&lt;=40,Assumptions!$C$28,IF(B60&lt;=50,Assumptions!$C$29,Assumptions!$C$30))))))</f>
        <v>14312.6642536951</v>
      </c>
      <c r="E60" s="56" t="n">
        <f aca="false">E59*(1+Assumptions!$C$20)</f>
        <v>88967.3494734663</v>
      </c>
      <c r="F60" s="10" t="n">
        <f aca="false">D60*E60</f>
        <v>1273359802.55488</v>
      </c>
      <c r="G60" s="10" t="n">
        <f aca="false">Assumptions!$C$7*(1+Assumptions!$C$14)^(B60-1)*(Assumptions!$C$47+(1-Assumptions!$C$47)*MAX(0,1-B60/Assumptions!$C$18))*Assumptions!$C$10*(1+Assumptions!$C$13)^(B60-1)</f>
        <v>1079740763038.37</v>
      </c>
      <c r="H60" s="10" t="n">
        <f aca="false">IF(B60&lt;=Assumptions!$C$18+Assumptions!$C$35,SUMPRODUCT((ROW(H$4:H60)&gt;=ROW(H60)-Assumptions!$C$35+1)*IF(ROW(H$4:H60)-3&lt;=Assumptions!$C$18,(Assumptions!$C$7*(1+Assumptions!$C$14)^(ROW(H$4:H60)-4)*(1-Assumptions!$C$47)/Assumptions!$C$18),0))*Assumptions!$C$34/Assumptions!$C$35,0)</f>
        <v>0</v>
      </c>
      <c r="I60" s="10" t="n">
        <f aca="false">Assumptions!$C$7*(1+Assumptions!$C$14)^(B60-1)*(1-Assumptions!$C$47)*MIN(1,B60/Assumptions!$C$18)</f>
        <v>208207939.310729</v>
      </c>
      <c r="J60" s="10" t="n">
        <f aca="false">I60*Assumptions!$C$8*(1+Assumptions!$C$13)^(B60-1)*Assumptions!$C$39*(IF(AND(B60&gt;=5,B60&lt;=7),0.85,1))</f>
        <v>9390474974445.54</v>
      </c>
      <c r="K60" s="10" t="n">
        <f aca="false">J60*Assumptions!$C$40</f>
        <v>1878094994889.11</v>
      </c>
      <c r="L60" s="10" t="n">
        <f aca="false">J60*(1-Assumptions!$C$40)</f>
        <v>7512379979556.43</v>
      </c>
      <c r="M60" s="10" t="n">
        <f aca="false">O59*(VLOOKUP(B60,'Scenario Inputs'!B10:I69,COLUMN('Scenario Inputs'!I1)-1,FALSE())-Assumptions!$C$42)</f>
        <v>5251268259389.16</v>
      </c>
      <c r="N60" s="10" t="n">
        <f aca="false">IF(B60&lt;=Assumptions!$C$43,0,MIN(O59*Assumptions!$C$44,MAX(0,F60+H60-G60)))</f>
        <v>0</v>
      </c>
      <c r="O60" s="10" t="n">
        <f aca="false">O59+K60+M60-N60</f>
        <v>96133910023586.1</v>
      </c>
      <c r="P60" s="10" t="n">
        <f aca="false">G60-F60-H60</f>
        <v>1078467403235.82</v>
      </c>
      <c r="Q60" s="10" t="n">
        <f aca="false">N60</f>
        <v>0</v>
      </c>
      <c r="R60" s="10" t="n">
        <f aca="false">P60+Q60-T60</f>
        <v>1078467403235.82</v>
      </c>
      <c r="S60" s="10" t="n">
        <f aca="false">S59*(1+0.03)+R60</f>
        <v>33913987957048.2</v>
      </c>
      <c r="T60" s="15" t="n">
        <f aca="false">J60*Assumptions!$C$52*MAX(0,1-(B60-1)/Assumptions!$C$53)</f>
        <v>0</v>
      </c>
    </row>
    <row r="61" customFormat="false" ht="15" hidden="false" customHeight="true" outlineLevel="0" collapsed="false">
      <c r="B61" s="1" t="n">
        <v>58</v>
      </c>
      <c r="C61" s="1" t="n">
        <f aca="false">2025+B61</f>
        <v>2083</v>
      </c>
      <c r="D61" s="10" t="n">
        <f aca="false">D60*(1-IF(B61&lt;=10,Assumptions!$C$25,IF(B61&lt;=20,Assumptions!$C$26,IF(B61&lt;=30,Assumptions!$C$27,IF(B61&lt;=40,Assumptions!$C$28,IF(B61&lt;=50,Assumptions!$C$29,Assumptions!$C$30))))))</f>
        <v>9303.23176490183</v>
      </c>
      <c r="E61" s="56" t="n">
        <f aca="false">E60*(1+Assumptions!$C$20)</f>
        <v>91191.5332103029</v>
      </c>
      <c r="F61" s="10" t="n">
        <f aca="false">D61*E61</f>
        <v>848375968.45219</v>
      </c>
      <c r="G61" s="10" t="n">
        <f aca="false">Assumptions!$C$7*(1+Assumptions!$C$14)^(B61-1)*(Assumptions!$C$47+(1-Assumptions!$C$47)*MAX(0,1-B61/Assumptions!$C$18))*Assumptions!$C$10*(1+Assumptions!$C$13)^(B61-1)</f>
        <v>1117693650859.17</v>
      </c>
      <c r="H61" s="10" t="n">
        <f aca="false">IF(B61&lt;=Assumptions!$C$18+Assumptions!$C$35,SUMPRODUCT((ROW(H$4:H61)&gt;=ROW(H61)-Assumptions!$C$35+1)*IF(ROW(H$4:H61)-3&lt;=Assumptions!$C$18,(Assumptions!$C$7*(1+Assumptions!$C$14)^(ROW(H$4:H61)-4)*(1-Assumptions!$C$47)/Assumptions!$C$18),0))*Assumptions!$C$34/Assumptions!$C$35,0)</f>
        <v>0</v>
      </c>
      <c r="I61" s="10" t="n">
        <f aca="false">Assumptions!$C$7*(1+Assumptions!$C$14)^(B61-1)*(1-Assumptions!$C$47)*MIN(1,B61/Assumptions!$C$18)</f>
        <v>209248979.007282</v>
      </c>
      <c r="J61" s="10" t="n">
        <f aca="false">I61*Assumptions!$C$8*(1+Assumptions!$C$13)^(B61-1)*Assumptions!$C$39*(IF(AND(B61&gt;=5,B61&lt;=7),0.85,1))</f>
        <v>9720550169797.3</v>
      </c>
      <c r="K61" s="10" t="n">
        <f aca="false">J61*Assumptions!$C$40</f>
        <v>1944110033959.46</v>
      </c>
      <c r="L61" s="10" t="n">
        <f aca="false">J61*(1-Assumptions!$C$40)</f>
        <v>7776440135837.84</v>
      </c>
      <c r="M61" s="10" t="n">
        <f aca="false">O60*(VLOOKUP(B61,'Scenario Inputs'!B10:I69,COLUMN('Scenario Inputs'!I1)-1,FALSE())-Assumptions!$C$42)</f>
        <v>5671900691391.58</v>
      </c>
      <c r="N61" s="10" t="n">
        <f aca="false">IF(B61&lt;=Assumptions!$C$43,0,MIN(O60*Assumptions!$C$44,MAX(0,F61+H61-G61)))</f>
        <v>0</v>
      </c>
      <c r="O61" s="10" t="n">
        <f aca="false">O60+K61+M61-N61</f>
        <v>103749920748937</v>
      </c>
      <c r="P61" s="10" t="n">
        <f aca="false">G61-F61-H61</f>
        <v>1116845274890.72</v>
      </c>
      <c r="Q61" s="10" t="n">
        <f aca="false">N61</f>
        <v>0</v>
      </c>
      <c r="R61" s="10" t="n">
        <f aca="false">P61+Q61-T61</f>
        <v>1116845274890.72</v>
      </c>
      <c r="S61" s="10" t="n">
        <f aca="false">S60*(1+0.03)+R61</f>
        <v>36048252870650.3</v>
      </c>
      <c r="T61" s="15" t="n">
        <f aca="false">J61*Assumptions!$C$52*MAX(0,1-(B61-1)/Assumptions!$C$53)</f>
        <v>0</v>
      </c>
    </row>
    <row r="62" customFormat="false" ht="15" hidden="false" customHeight="true" outlineLevel="0" collapsed="false">
      <c r="B62" s="1" t="n">
        <v>59</v>
      </c>
      <c r="C62" s="1" t="n">
        <f aca="false">2025+B62</f>
        <v>2084</v>
      </c>
      <c r="D62" s="10" t="n">
        <f aca="false">D61*(1-IF(B62&lt;=10,Assumptions!$C$25,IF(B62&lt;=20,Assumptions!$C$26,IF(B62&lt;=30,Assumptions!$C$27,IF(B62&lt;=40,Assumptions!$C$28,IF(B62&lt;=50,Assumptions!$C$29,Assumptions!$C$30))))))</f>
        <v>6047.10064718619</v>
      </c>
      <c r="E62" s="56" t="n">
        <f aca="false">E61*(1+Assumptions!$C$20)</f>
        <v>93471.3215405605</v>
      </c>
      <c r="F62" s="10" t="n">
        <f aca="false">D62*E62</f>
        <v>565230488.981272</v>
      </c>
      <c r="G62" s="10" t="n">
        <f aca="false">Assumptions!$C$7*(1+Assumptions!$C$14)^(B62-1)*(Assumptions!$C$47+(1-Assumptions!$C$47)*MAX(0,1-B62/Assumptions!$C$18))*Assumptions!$C$10*(1+Assumptions!$C$13)^(B62-1)</f>
        <v>1156980582686.87</v>
      </c>
      <c r="H62" s="10" t="n">
        <f aca="false">IF(B62&lt;=Assumptions!$C$18+Assumptions!$C$35,SUMPRODUCT((ROW(H$4:H62)&gt;=ROW(H62)-Assumptions!$C$35+1)*IF(ROW(H$4:H62)-3&lt;=Assumptions!$C$18,(Assumptions!$C$7*(1+Assumptions!$C$14)^(ROW(H$4:H62)-4)*(1-Assumptions!$C$47)/Assumptions!$C$18),0))*Assumptions!$C$34/Assumptions!$C$35,0)</f>
        <v>0</v>
      </c>
      <c r="I62" s="10" t="n">
        <f aca="false">Assumptions!$C$7*(1+Assumptions!$C$14)^(B62-1)*(1-Assumptions!$C$47)*MIN(1,B62/Assumptions!$C$18)</f>
        <v>210295223.902319</v>
      </c>
      <c r="J62" s="10" t="n">
        <f aca="false">I62*Assumptions!$C$8*(1+Assumptions!$C$13)^(B62-1)*Assumptions!$C$39*(IF(AND(B62&gt;=5,B62&lt;=7),0.85,1))</f>
        <v>10062227508265.7</v>
      </c>
      <c r="K62" s="10" t="n">
        <f aca="false">J62*Assumptions!$C$40</f>
        <v>2012445501653.13</v>
      </c>
      <c r="L62" s="10" t="n">
        <f aca="false">J62*(1-Assumptions!$C$40)</f>
        <v>8049782006612.54</v>
      </c>
      <c r="M62" s="10" t="n">
        <f aca="false">O61*(VLOOKUP(B62,'Scenario Inputs'!B10:I69,COLUMN('Scenario Inputs'!I1)-1,FALSE())-Assumptions!$C$42)</f>
        <v>6121245324187.29</v>
      </c>
      <c r="N62" s="10" t="n">
        <f aca="false">IF(B62&lt;=Assumptions!$C$43,0,MIN(O61*Assumptions!$C$44,MAX(0,F62+H62-G62)))</f>
        <v>0</v>
      </c>
      <c r="O62" s="10" t="n">
        <f aca="false">O61+K62+M62-N62</f>
        <v>111883611574778</v>
      </c>
      <c r="P62" s="10" t="n">
        <f aca="false">G62-F62-H62</f>
        <v>1156415352197.89</v>
      </c>
      <c r="Q62" s="10" t="n">
        <f aca="false">N62</f>
        <v>0</v>
      </c>
      <c r="R62" s="10" t="n">
        <f aca="false">P62+Q62-T62</f>
        <v>1156415352197.89</v>
      </c>
      <c r="S62" s="10" t="n">
        <f aca="false">S61*(1+0.03)+R62</f>
        <v>38286115808967.7</v>
      </c>
      <c r="T62" s="15" t="n">
        <f aca="false">J62*Assumptions!$C$52*MAX(0,1-(B62-1)/Assumptions!$C$53)</f>
        <v>0</v>
      </c>
    </row>
    <row r="63" customFormat="false" ht="15" hidden="false" customHeight="true" outlineLevel="0" collapsed="false">
      <c r="B63" s="1" t="n">
        <v>60</v>
      </c>
      <c r="C63" s="1" t="n">
        <f aca="false">2025+B63</f>
        <v>2085</v>
      </c>
      <c r="D63" s="10" t="n">
        <f aca="false">D62*(1-IF(B63&lt;=10,Assumptions!$C$25,IF(B63&lt;=20,Assumptions!$C$26,IF(B63&lt;=30,Assumptions!$C$27,IF(B63&lt;=40,Assumptions!$C$28,IF(B63&lt;=50,Assumptions!$C$29,Assumptions!$C$30))))))</f>
        <v>3930.61542067102</v>
      </c>
      <c r="E63" s="56" t="n">
        <f aca="false">E62*(1+Assumptions!$C$20)</f>
        <v>95808.1045790745</v>
      </c>
      <c r="F63" s="10" t="n">
        <f aca="false">D63*E63</f>
        <v>376584813.283772</v>
      </c>
      <c r="G63" s="10" t="n">
        <f aca="false">Assumptions!$C$7*(1+Assumptions!$C$14)^(B63-1)*(Assumptions!$C$47+(1-Assumptions!$C$47)*MAX(0,1-B63/Assumptions!$C$18))*Assumptions!$C$10*(1+Assumptions!$C$13)^(B63-1)</f>
        <v>1197648450168.32</v>
      </c>
      <c r="H63" s="10" t="n">
        <f aca="false">IF(B63&lt;=Assumptions!$C$18+Assumptions!$C$35,SUMPRODUCT((ROW(H$4:H63)&gt;=ROW(H63)-Assumptions!$C$35+1)*IF(ROW(H$4:H63)-3&lt;=Assumptions!$C$18,(Assumptions!$C$7*(1+Assumptions!$C$14)^(ROW(H$4:H63)-4)*(1-Assumptions!$C$47)/Assumptions!$C$18),0))*Assumptions!$C$34/Assumptions!$C$35,0)</f>
        <v>0</v>
      </c>
      <c r="I63" s="10" t="n">
        <f aca="false">Assumptions!$C$7*(1+Assumptions!$C$14)^(B63-1)*(1-Assumptions!$C$47)*MIN(1,B63/Assumptions!$C$18)</f>
        <v>211346700.02183</v>
      </c>
      <c r="J63" s="10" t="n">
        <f aca="false">I63*Assumptions!$C$8*(1+Assumptions!$C$13)^(B63-1)*Assumptions!$C$39*(IF(AND(B63&gt;=5,B63&lt;=7),0.85,1))</f>
        <v>10415914805181.2</v>
      </c>
      <c r="K63" s="10" t="n">
        <f aca="false">J63*Assumptions!$C$40</f>
        <v>2083182961036.24</v>
      </c>
      <c r="L63" s="10" t="n">
        <f aca="false">J63*(1-Assumptions!$C$40)</f>
        <v>8332731844144.97</v>
      </c>
      <c r="M63" s="10" t="n">
        <f aca="false">O62*(VLOOKUP(B63,'Scenario Inputs'!B10:I69,COLUMN('Scenario Inputs'!I1)-1,FALSE())-Assumptions!$C$42)</f>
        <v>6601133082911.88</v>
      </c>
      <c r="N63" s="10" t="n">
        <f aca="false">IF(B63&lt;=Assumptions!$C$43,0,MIN(O62*Assumptions!$C$44,MAX(0,F63+H63-G63)))</f>
        <v>0</v>
      </c>
      <c r="O63" s="10" t="n">
        <f aca="false">O62+K63+M63-N63</f>
        <v>120567927618726</v>
      </c>
      <c r="P63" s="10" t="n">
        <f aca="false">G63-F63-H63</f>
        <v>1197271865355.03</v>
      </c>
      <c r="Q63" s="10" t="n">
        <f aca="false">N63</f>
        <v>0</v>
      </c>
      <c r="R63" s="10" t="n">
        <f aca="false">P63+Q63-T63</f>
        <v>1197271865355.03</v>
      </c>
      <c r="S63" s="10" t="n">
        <f aca="false">S62*(1+0.03)+R63</f>
        <v>40631971148591.8</v>
      </c>
      <c r="T63" s="15" t="n">
        <f aca="false">J63*Assumptions!$C$52*MAX(0,1-(B63-1)/Assumptions!$C$53)</f>
        <v>0</v>
      </c>
    </row>
  </sheetData>
  <mergeCells count="2">
    <mergeCell ref="B1:S1"/>
    <mergeCell ref="B2:S2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2026-04-30T21:42:25Z</dcterms:created>
  <dc:creator>openpyxl</dc:creator>
  <dc:description/>
  <dc:language>en-US</dc:language>
  <cp:lastModifiedBy/>
  <dcterms:modified xsi:type="dcterms:W3CDTF">2026-05-04T19:46:01Z</dcterms:modified>
  <cp:revision>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