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Optimistic Scenario" sheetId="2" state="visible" r:id="rId4"/>
    <sheet name="Working-Class Conversion" sheetId="3" state="visible" r:id="rId5"/>
    <sheet name="Geographic Distribution" sheetId="4" state="visible" r:id="rId6"/>
    <sheet name="Henderson Family" sheetId="5" state="visible" r:id="rId7"/>
    <sheet name="Combined Sensitivity" sheetId="6" state="visible" r:id="rId8"/>
    <sheet name="Dashboard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<sst xmlns="http://schemas.openxmlformats.org/spreadsheetml/2006/main" count="215" uniqueCount="207">
  <si>
    <t xml:space="preserve">Coalition Walkthrough Model</t>
  </si>
  <si>
    <t xml:space="preserve">Purpose</t>
  </si>
  <si>
    <t xml:space="preserve">Companion to the Coalition Walkthrough document. Provides interactive analysis of the four walkthrough scenarios: optimistic scenario conditions, working-class conversion by subsegment, geographic Senate seat math, and the Henderson family cumulative household impact tracker.</t>
  </si>
  <si>
    <t xml:space="preserve">How to Use</t>
  </si>
  <si>
    <t xml:space="preserve">Each sheet corresponds to one of the four walkthroughs in the document.</t>
  </si>
  <si>
    <t xml:space="preserve">Inputs in BLUE are editable; everything else is computed.</t>
  </si>
  <si>
    <t xml:space="preserve">Adjust inputs to test sensitivity and explore alternative scenarios.</t>
  </si>
  <si>
    <t xml:space="preserve">Dashboard sheet shows all key headline metrics together.</t>
  </si>
  <si>
    <t xml:space="preserve">Sheet Map</t>
  </si>
  <si>
    <t xml:space="preserve">OPTIMISTIC SCENARIO — six conditions and resulting supporter count</t>
  </si>
  <si>
    <t xml:space="preserve">WORKING-CLASS CONVERSION — subsegment breakdown and aggregate effect</t>
  </si>
  <si>
    <t xml:space="preserve">GEOGRAPHIC DISTRIBUTION — Senate seat math by scenario</t>
  </si>
  <si>
    <t xml:space="preserve">HENDERSON FAMILY — cumulative household impact across 30-year timeline</t>
  </si>
  <si>
    <t xml:space="preserve">COMBINED SENSITIVITY — how the four walkthroughs interact</t>
  </si>
  <si>
    <t xml:space="preserve">DASHBOARD — headline metrics from all four walkthroughs</t>
  </si>
  <si>
    <t xml:space="preserve">Optimistic Scenario: Six Conditions</t>
  </si>
  <si>
    <t xml:space="preserve">The optimistic scenario produces ~100M supporters. This sheet specifies the conditions and arithmetic.</t>
  </si>
  <si>
    <t xml:space="preserve">Inputs (editable)</t>
  </si>
  <si>
    <t xml:space="preserve">Condition</t>
  </si>
  <si>
    <t xml:space="preserve">Optimistic Value</t>
  </si>
  <si>
    <t xml:space="preserve">Notes</t>
  </si>
  <si>
    <t xml:space="preserve">1. Voter turnout (% of eligible)</t>
  </si>
  <si>
    <t xml:space="preserve">Above 2024's 64%, below 2020's 66.6%</t>
  </si>
  <si>
    <t xml:space="preserve">2. Working-class conversion</t>
  </si>
  <si>
    <t xml:space="preserve">Above 2024 baseline, near 2008-2012 levels</t>
  </si>
  <si>
    <t xml:space="preserve">3. Middle-income family conversion</t>
  </si>
  <si>
    <t xml:space="preserve">Family-frame messaging effective</t>
  </si>
  <si>
    <t xml:space="preserve">4. Upper-middle conversion</t>
  </si>
  <si>
    <t xml:space="preserve">Some respond to civic concern</t>
  </si>
  <si>
    <t xml:space="preserve">5. Top 10-1% conversion</t>
  </si>
  <si>
    <t xml:space="preserve">Mixed beneficiary/cost-bearer</t>
  </si>
  <si>
    <t xml:space="preserve">6. Top 1% conversion (cost-bearers)</t>
  </si>
  <si>
    <t xml:space="preserve">Some support out of altruism</t>
  </si>
  <si>
    <t xml:space="preserve">Supporter Calculation</t>
  </si>
  <si>
    <t xml:space="preserve">Household Type</t>
  </si>
  <si>
    <t xml:space="preserve">Voters (M)</t>
  </si>
  <si>
    <t xml:space="preserve">Conversion</t>
  </si>
  <si>
    <t xml:space="preserve">Supporters (M)</t>
  </si>
  <si>
    <t xml:space="preserve">Low-income family with kids</t>
  </si>
  <si>
    <t xml:space="preserve">Middle-income family with kids</t>
  </si>
  <si>
    <t xml:space="preserve">Low-income single</t>
  </si>
  <si>
    <t xml:space="preserve">Middle-income single</t>
  </si>
  <si>
    <t xml:space="preserve">Retiree on fixed income</t>
  </si>
  <si>
    <t xml:space="preserve">Upper-middle family</t>
  </si>
  <si>
    <t xml:space="preserve">Top 10-1% (mixed)</t>
  </si>
  <si>
    <t xml:space="preserve">Top 1% (net negative)</t>
  </si>
  <si>
    <t xml:space="preserve">Top 0.1% (strong negative)</t>
  </si>
  <si>
    <t xml:space="preserve">Total Optimistic Supporters</t>
  </si>
  <si>
    <t xml:space="preserve">As % of expected voters</t>
  </si>
  <si>
    <t xml:space="preserve">Threshold Comparison</t>
  </si>
  <si>
    <t xml:space="preserve">Threshold</t>
  </si>
  <si>
    <t xml:space="preserve">Required</t>
  </si>
  <si>
    <t xml:space="preserve">Optimistic Result</t>
  </si>
  <si>
    <t xml:space="preserve">Status</t>
  </si>
  <si>
    <t xml:space="preserve">Bare majority</t>
  </si>
  <si>
    <t xml:space="preserve">Durable mandate</t>
  </si>
  <si>
    <t xml:space="preserve">Filibuster-proof</t>
  </si>
  <si>
    <t xml:space="preserve">Working-Class Conversion by Subsegment</t>
  </si>
  <si>
    <t xml:space="preserve">Working-class voters are not a monolith. Different subsegments respond to different messaging.</t>
  </si>
  <si>
    <t xml:space="preserve">Subsegment</t>
  </si>
  <si>
    <t xml:space="preserve">2024 Dem Share</t>
  </si>
  <si>
    <t xml:space="preserve">Floor</t>
  </si>
  <si>
    <t xml:space="preserve">Optimistic Ceiling</t>
  </si>
  <si>
    <t xml:space="preserve">White working class (no degree)</t>
  </si>
  <si>
    <t xml:space="preserve">Black working class</t>
  </si>
  <si>
    <t xml:space="preserve">Hispanic working class</t>
  </si>
  <si>
    <t xml:space="preserve">Asian working class</t>
  </si>
  <si>
    <t xml:space="preserve">Rural working class (any race)</t>
  </si>
  <si>
    <t xml:space="preserve">Urban working class (any race)</t>
  </si>
  <si>
    <t xml:space="preserve">Strategic Options</t>
  </si>
  <si>
    <t xml:space="preserve">Different proponent strategies yield different aggregate working-class conversion rates.</t>
  </si>
  <si>
    <t xml:space="preserve">Strategy</t>
  </si>
  <si>
    <t xml:space="preserve">Approach</t>
  </si>
  <si>
    <t xml:space="preserve">White WC</t>
  </si>
  <si>
    <t xml:space="preserve">Black WC</t>
  </si>
  <si>
    <t xml:space="preserve">Hisp WC</t>
  </si>
  <si>
    <t xml:space="preserve">Asian WC</t>
  </si>
  <si>
    <t xml:space="preserve">Rural WC</t>
  </si>
  <si>
    <t xml:space="preserve">Urban WC</t>
  </si>
  <si>
    <t xml:space="preserve">Aggregate</t>
  </si>
  <si>
    <t xml:space="preserve">Pure base mobilization</t>
  </si>
  <si>
    <t xml:space="preserve">Maximize core</t>
  </si>
  <si>
    <t xml:space="preserve">Cross-cultural messaging</t>
  </si>
  <si>
    <t xml:space="preserve">Plus white WC</t>
  </si>
  <si>
    <t xml:space="preserve">Stretch coalition</t>
  </si>
  <si>
    <t xml:space="preserve">Plus rural</t>
  </si>
  <si>
    <t xml:space="preserve">Partisan-coded</t>
  </si>
  <si>
    <t xml:space="preserve">Identity frame</t>
  </si>
  <si>
    <t xml:space="preserve">Aggregate Impact on Total Supporters</t>
  </si>
  <si>
    <t xml:space="preserve">Working-class conversion rate change of 1 percentage point shifts total supporters by approximately:</t>
  </si>
  <si>
    <t xml:space="preserve">Working-class voters in coalition (total):</t>
  </si>
  <si>
    <t xml:space="preserve">Supporter shift per 1pp conversion change:</t>
  </si>
  <si>
    <t xml:space="preserve">15pp shift (50%-&gt;65%):</t>
  </si>
  <si>
    <t xml:space="preserve">Geographic Distribution: Senate Seat Math</t>
  </si>
  <si>
    <t xml:space="preserve">Translates national popular vote to Senate seat outcomes by scenario.</t>
  </si>
  <si>
    <t xml:space="preserve">Senate State Buckets</t>
  </si>
  <si>
    <t xml:space="preserve">State Type</t>
  </si>
  <si>
    <t xml:space="preserve">Senators</t>
  </si>
  <si>
    <t xml:space="preserve">Description</t>
  </si>
  <si>
    <t xml:space="preserve">Solid base states</t>
  </si>
  <si>
    <t xml:space="preserve">Coastal and blue-leaning (CA, NY, NJ, MA, MD, IL, WA, OR, MN, CO, NM, VA, HI, DE, RI)</t>
  </si>
  <si>
    <t xml:space="preserve">Competitive states</t>
  </si>
  <si>
    <t xml:space="preserve">Rust Belt + Sun Belt swing (PA, MI, WI, OH, AZ, GA, NV, NC, FL, NH, ME, MT)</t>
  </si>
  <si>
    <t xml:space="preserve">Hostile territory</t>
  </si>
  <si>
    <t xml:space="preserve">Small Republican-leaning + Deep South</t>
  </si>
  <si>
    <t xml:space="preserve">Total</t>
  </si>
  <si>
    <t xml:space="preserve">National Popular Vote → Senate Seats</t>
  </si>
  <si>
    <t xml:space="preserve">Scenario</t>
  </si>
  <si>
    <t xml:space="preserve">National %</t>
  </si>
  <si>
    <t xml:space="preserve">Base Won</t>
  </si>
  <si>
    <t xml:space="preserve">Comp Won</t>
  </si>
  <si>
    <t xml:space="preserve">Hostile Won</t>
  </si>
  <si>
    <t xml:space="preserve">Total Senators</t>
  </si>
  <si>
    <t xml:space="preserve">Pessimistic (47%)</t>
  </si>
  <si>
    <t xml:space="preserve">Moderate (57%)</t>
  </si>
  <si>
    <t xml:space="preserve">Optimistic (65%)</t>
  </si>
  <si>
    <t xml:space="preserve">Maximum plausible (72%)</t>
  </si>
  <si>
    <t xml:space="preserve">Senate Threshold Outcomes</t>
  </si>
  <si>
    <t xml:space="preserve">Bare 51</t>
  </si>
  <si>
    <t xml:space="preserve">Filibuster-Proof 60</t>
  </si>
  <si>
    <t xml:space="preserve">Veto-Override 67</t>
  </si>
  <si>
    <t xml:space="preserve">Strategic Implication</t>
  </si>
  <si>
    <t xml:space="preserve">Even the optimistic scenario produces approximately 50 senators - bare majority enabling</t>
  </si>
  <si>
    <t xml:space="preserve">reconciliation but not filibuster-proof legislation. Reaching 60 Senate seats requires</t>
  </si>
  <si>
    <t xml:space="preserve">either filibuster reform (separate political project), reconciliation packaging (legislative</t>
  </si>
  <si>
    <t xml:space="preserve">design choice), or sustained multi-cycle effort to shift hostile territory.</t>
  </si>
  <si>
    <t xml:space="preserve">The Hendersons: Year-by-Year Household Impact</t>
  </si>
  <si>
    <t xml:space="preserve">Suburban Cleveland family of 4. Combined income $130K. Walkthrough of platform impact across 30 years.</t>
  </si>
  <si>
    <t xml:space="preserve">Pre-Platform Baseline (Year 0)</t>
  </si>
  <si>
    <t xml:space="preserve">Combined household income</t>
  </si>
  <si>
    <t xml:space="preserve">Annual housing costs</t>
  </si>
  <si>
    <t xml:space="preserve">Annual healthcare costs</t>
  </si>
  <si>
    <t xml:space="preserve">Annual childcare costs</t>
  </si>
  <si>
    <t xml:space="preserve">Annual debt service</t>
  </si>
  <si>
    <t xml:space="preserve">Annual savings rate</t>
  </si>
  <si>
    <t xml:space="preserve">Year-by-Year Impact</t>
  </si>
  <si>
    <t xml:space="preserve">Year</t>
  </si>
  <si>
    <t xml:space="preserve">Healthcare
Savings</t>
  </si>
  <si>
    <t xml:space="preserve">Childcare
Savings</t>
  </si>
  <si>
    <t xml:space="preserve">Education
Savings</t>
  </si>
  <si>
    <t xml:space="preserve">Broadband
Savings</t>
  </si>
  <si>
    <t xml:space="preserve">Tax
Increase</t>
  </si>
  <si>
    <t xml:space="preserve">Net Annual
Impact</t>
  </si>
  <si>
    <t xml:space="preserve">Cumulative</t>
  </si>
  <si>
    <t xml:space="preserve">Combined Sensitivity: How Walkthroughs Interact</t>
  </si>
  <si>
    <t xml:space="preserve">The four walkthroughs interact. This sheet shows how variables across walkthroughs combine.</t>
  </si>
  <si>
    <t xml:space="preserve">Critical Path Variables</t>
  </si>
  <si>
    <t xml:space="preserve">Variable</t>
  </si>
  <si>
    <t xml:space="preserve">Walkthrough</t>
  </si>
  <si>
    <t xml:space="preserve">Pessimistic</t>
  </si>
  <si>
    <t xml:space="preserve">Moderate</t>
  </si>
  <si>
    <t xml:space="preserve">Optimistic</t>
  </si>
  <si>
    <t xml:space="preserve">Max Plausible</t>
  </si>
  <si>
    <t xml:space="preserve">Voter turnout</t>
  </si>
  <si>
    <t xml:space="preserve">1</t>
  </si>
  <si>
    <t xml:space="preserve">Working-class conversion</t>
  </si>
  <si>
    <t xml:space="preserve">2</t>
  </si>
  <si>
    <t xml:space="preserve">Middle-income family conversion</t>
  </si>
  <si>
    <t xml:space="preserve">Geographic distribution effectiveness</t>
  </si>
  <si>
    <t xml:space="preserve">3</t>
  </si>
  <si>
    <t xml:space="preserve">Implementation quality</t>
  </si>
  <si>
    <t xml:space="preserve">4</t>
  </si>
  <si>
    <t xml:space="preserve">Multi-cycle organizational effort</t>
  </si>
  <si>
    <t xml:space="preserve">1, 4</t>
  </si>
  <si>
    <t xml:space="preserve">Composite Outcome</t>
  </si>
  <si>
    <t xml:space="preserve">For each scenario, composite outcome = product of variables (assuming independence; rough heuristic).</t>
  </si>
  <si>
    <t xml:space="preserve">Composite Score</t>
  </si>
  <si>
    <t xml:space="preserve">Supporters Estimate</t>
  </si>
  <si>
    <t xml:space="preserve">Senate Outcome</t>
  </si>
  <si>
    <t xml:space="preserve">40 senators</t>
  </si>
  <si>
    <t xml:space="preserve">45 senators</t>
  </si>
  <si>
    <t xml:space="preserve">50 senators (bare maj)</t>
  </si>
  <si>
    <t xml:space="preserve">Max plausible</t>
  </si>
  <si>
    <t xml:space="preserve">55 senators</t>
  </si>
  <si>
    <t xml:space="preserve">Coalition Walkthrough Dashboard</t>
  </si>
  <si>
    <t xml:space="preserve">Headline metrics from all four walkthroughs.</t>
  </si>
  <si>
    <t xml:space="preserve">Walkthrough 1: Optimistic Scenario</t>
  </si>
  <si>
    <t xml:space="preserve">Total optimistic supporters</t>
  </si>
  <si>
    <t xml:space="preserve">As % of voters</t>
  </si>
  <si>
    <t xml:space="preserve">Bare majority threshold</t>
  </si>
  <si>
    <t xml:space="preserve">Durable mandate threshold</t>
  </si>
  <si>
    <t xml:space="preserve">Filibuster-proof threshold</t>
  </si>
  <si>
    <t xml:space="preserve">Walkthrough 2: Working-Class Conversion</t>
  </si>
  <si>
    <t xml:space="preserve">Total working-class voters in coalition</t>
  </si>
  <si>
    <t xml:space="preserve">Supporter shift per 1pp conversion change</t>
  </si>
  <si>
    <t xml:space="preserve">15pp shift impact (50% to 65%)</t>
  </si>
  <si>
    <t xml:space="preserve">Walkthrough 3: Geographic Distribution</t>
  </si>
  <si>
    <t xml:space="preserve">Pessimistic Senate result</t>
  </si>
  <si>
    <t xml:space="preserve">Moderate Senate result</t>
  </si>
  <si>
    <t xml:space="preserve">Optimistic Senate result</t>
  </si>
  <si>
    <t xml:space="preserve">Maximum plausible Senate result</t>
  </si>
  <si>
    <t xml:space="preserve">Walkthrough 4: Henderson Family</t>
  </si>
  <si>
    <t xml:space="preserve">Year 5 net annual impact</t>
  </si>
  <si>
    <t xml:space="preserve">Year 12 net annual impact</t>
  </si>
  <si>
    <t xml:space="preserve">Year 30 cumulative impact</t>
  </si>
  <si>
    <t xml:space="preserve">Synthesis</t>
  </si>
  <si>
    <t xml:space="preserve">The four walkthroughs together describe what platform passage actually requires.</t>
  </si>
  <si>
    <t xml:space="preserve">1. The OPTIMISTIC scenario (~100M supporters, 65% of voters) is achievable but requires</t>
  </si>
  <si>
    <t xml:space="preserve">   six specific conditions to align. None are individually unprecedented.</t>
  </si>
  <si>
    <t xml:space="preserve">2. WORKING-CLASS conversion is the highest-leverage variable. 15pp shift produces ~7M</t>
  </si>
  <si>
    <t xml:space="preserve">   additional supporters - enough to move between adjacent scenarios.</t>
  </si>
  <si>
    <t xml:space="preserve">3. GEOGRAPHIC distribution constrains everything. Even optimistic scenario produces only</t>
  </si>
  <si>
    <t xml:space="preserve">   ~50 senators (bare majority enabling reconciliation, not filibuster-proof).</t>
  </si>
  <si>
    <t xml:space="preserve">4. The HENDERSON family's 7-10 year journey from beneficiary to supporter, multiplied</t>
  </si>
  <si>
    <t xml:space="preserve">   across 28M middle-income families with kids, is the actual path to durable mandate.</t>
  </si>
  <si>
    <t xml:space="preserve">The platform is politically viable but not a certainty. Activating the natural coalition</t>
  </si>
  <si>
    <t xml:space="preserve">is the work. These four walkthroughs are a map of that work.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</si>
</sst>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%"/>
    <numFmt numFmtId="166" formatCode="#,##0.0\M"/>
    <numFmt numFmtId="167" formatCode="\$#,##0;&quot;($&quot;#,##0\);\-"/>
    <numFmt numFmtId="168" formatCode="#,##0"/>
    <numFmt numFmtId="169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i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EAF2EE"/>
      </patternFill>
    </fill>
    <fill>
      <patternFill patternType="solid">
        <fgColor rgb="FFEAF2EE"/>
        <bgColor rgb="FFFFF2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2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49.5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4" customFormat="false" ht="15" hidden="false" customHeight="false" outlineLevel="0" collapsed="false">
      <c r="B14" s="2" t="s">
        <v>8</v>
      </c>
    </row>
    <row r="15" customFormat="false" ht="15" hidden="false" customHeight="false" outlineLevel="0" collapsed="false">
      <c r="B15" s="4" t="s">
        <v>9</v>
      </c>
    </row>
    <row r="16" customFormat="false" ht="15" hidden="false" customHeight="false" outlineLevel="0" collapsed="false">
      <c r="B16" s="4" t="s">
        <v>10</v>
      </c>
    </row>
    <row r="17" customFormat="false" ht="15" hidden="false" customHeight="false" outlineLevel="0" collapsed="false">
      <c r="B17" s="4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4" min="3" style="0" width="16"/>
    <col collapsed="false" customWidth="true" hidden="false" outlineLevel="0" max="5" min="5" style="0" width="18"/>
  </cols>
  <sheetData>
    <row r="1" customFormat="false" ht="17.35" hidden="false" customHeight="false" outlineLevel="0" collapsed="false">
      <c r="B1" s="1" t="s">
        <v>15</v>
      </c>
    </row>
    <row r="3" customFormat="false" ht="15" hidden="false" customHeight="false" outlineLevel="0" collapsed="false">
      <c r="B3" s="5" t="s">
        <v>16</v>
      </c>
    </row>
    <row r="5" customFormat="false" ht="15" hidden="false" customHeight="false" outlineLevel="0" collapsed="false">
      <c r="B5" s="2" t="s">
        <v>17</v>
      </c>
    </row>
    <row r="6" customFormat="false" ht="24" hidden="false" customHeight="true" outlineLevel="0" collapsed="false">
      <c r="B6" s="6" t="s">
        <v>18</v>
      </c>
      <c r="C6" s="6" t="s">
        <v>19</v>
      </c>
      <c r="D6" s="6" t="s">
        <v>20</v>
      </c>
    </row>
    <row r="7" customFormat="false" ht="15" hidden="false" customHeight="false" outlineLevel="0" collapsed="false">
      <c r="B7" s="0" t="s">
        <v>21</v>
      </c>
      <c r="C7" s="7" t="n">
        <v>0.67</v>
      </c>
      <c r="D7" s="5" t="s">
        <v>22</v>
      </c>
    </row>
    <row r="8" customFormat="false" ht="15" hidden="false" customHeight="false" outlineLevel="0" collapsed="false">
      <c r="B8" s="0" t="s">
        <v>23</v>
      </c>
      <c r="C8" s="7" t="n">
        <v>0.68</v>
      </c>
      <c r="D8" s="5" t="s">
        <v>24</v>
      </c>
    </row>
    <row r="9" customFormat="false" ht="15" hidden="false" customHeight="false" outlineLevel="0" collapsed="false">
      <c r="B9" s="0" t="s">
        <v>25</v>
      </c>
      <c r="C9" s="7" t="n">
        <v>0.68</v>
      </c>
      <c r="D9" s="5" t="s">
        <v>26</v>
      </c>
    </row>
    <row r="10" customFormat="false" ht="15" hidden="false" customHeight="false" outlineLevel="0" collapsed="false">
      <c r="B10" s="0" t="s">
        <v>27</v>
      </c>
      <c r="C10" s="7" t="n">
        <v>0.55</v>
      </c>
      <c r="D10" s="5" t="s">
        <v>28</v>
      </c>
    </row>
    <row r="11" customFormat="false" ht="15" hidden="false" customHeight="false" outlineLevel="0" collapsed="false">
      <c r="B11" s="0" t="s">
        <v>29</v>
      </c>
      <c r="C11" s="7" t="n">
        <v>0.45</v>
      </c>
      <c r="D11" s="5" t="s">
        <v>30</v>
      </c>
    </row>
    <row r="12" customFormat="false" ht="15" hidden="false" customHeight="false" outlineLevel="0" collapsed="false">
      <c r="B12" s="0" t="s">
        <v>31</v>
      </c>
      <c r="C12" s="7" t="n">
        <v>0.25</v>
      </c>
      <c r="D12" s="5" t="s">
        <v>32</v>
      </c>
    </row>
    <row r="14" customFormat="false" ht="15" hidden="false" customHeight="false" outlineLevel="0" collapsed="false">
      <c r="B14" s="2" t="s">
        <v>33</v>
      </c>
    </row>
    <row r="15" customFormat="false" ht="24" hidden="false" customHeight="true" outlineLevel="0" collapsed="false">
      <c r="B15" s="6" t="s">
        <v>34</v>
      </c>
      <c r="C15" s="6" t="s">
        <v>35</v>
      </c>
      <c r="D15" s="6" t="s">
        <v>36</v>
      </c>
      <c r="E15" s="6" t="s">
        <v>37</v>
      </c>
    </row>
    <row r="16" customFormat="false" ht="15" hidden="false" customHeight="false" outlineLevel="0" collapsed="false">
      <c r="B16" s="0" t="s">
        <v>38</v>
      </c>
      <c r="C16" s="8" t="n">
        <v>25</v>
      </c>
      <c r="D16" s="7" t="n">
        <v>0.7</v>
      </c>
      <c r="E16" s="8" t="n">
        <f aca="false">C16*D16</f>
        <v>17.5</v>
      </c>
    </row>
    <row r="17" customFormat="false" ht="15" hidden="false" customHeight="false" outlineLevel="0" collapsed="false">
      <c r="B17" s="0" t="s">
        <v>39</v>
      </c>
      <c r="C17" s="8" t="n">
        <v>28</v>
      </c>
      <c r="D17" s="9" t="n">
        <f aca="false">C9</f>
        <v>0.68</v>
      </c>
      <c r="E17" s="8" t="n">
        <f aca="false">C17*D17</f>
        <v>19.04</v>
      </c>
    </row>
    <row r="18" customFormat="false" ht="15" hidden="false" customHeight="false" outlineLevel="0" collapsed="false">
      <c r="B18" s="0" t="s">
        <v>40</v>
      </c>
      <c r="C18" s="8" t="n">
        <v>22</v>
      </c>
      <c r="D18" s="7" t="n">
        <v>0.62</v>
      </c>
      <c r="E18" s="8" t="n">
        <f aca="false">C18*D18</f>
        <v>13.64</v>
      </c>
    </row>
    <row r="19" customFormat="false" ht="15" hidden="false" customHeight="false" outlineLevel="0" collapsed="false">
      <c r="B19" s="0" t="s">
        <v>41</v>
      </c>
      <c r="C19" s="8" t="n">
        <v>25</v>
      </c>
      <c r="D19" s="7" t="n">
        <v>0.62</v>
      </c>
      <c r="E19" s="8" t="n">
        <f aca="false">C19*D19</f>
        <v>15.5</v>
      </c>
    </row>
    <row r="20" customFormat="false" ht="15" hidden="false" customHeight="false" outlineLevel="0" collapsed="false">
      <c r="B20" s="0" t="s">
        <v>42</v>
      </c>
      <c r="C20" s="8" t="n">
        <v>28</v>
      </c>
      <c r="D20" s="7" t="n">
        <v>0.7</v>
      </c>
      <c r="E20" s="8" t="n">
        <f aca="false">C20*D20</f>
        <v>19.6</v>
      </c>
    </row>
    <row r="21" customFormat="false" ht="15" hidden="false" customHeight="false" outlineLevel="0" collapsed="false">
      <c r="B21" s="0" t="s">
        <v>43</v>
      </c>
      <c r="C21" s="8" t="n">
        <v>17</v>
      </c>
      <c r="D21" s="9" t="n">
        <f aca="false">C10</f>
        <v>0.55</v>
      </c>
      <c r="E21" s="8" t="n">
        <f aca="false">C21*D21</f>
        <v>9.35</v>
      </c>
    </row>
    <row r="22" customFormat="false" ht="15" hidden="false" customHeight="false" outlineLevel="0" collapsed="false">
      <c r="B22" s="0" t="s">
        <v>44</v>
      </c>
      <c r="C22" s="8" t="n">
        <v>10</v>
      </c>
      <c r="D22" s="9" t="n">
        <f aca="false">C11</f>
        <v>0.45</v>
      </c>
      <c r="E22" s="8" t="n">
        <f aca="false">C22*D22</f>
        <v>4.5</v>
      </c>
    </row>
    <row r="23" customFormat="false" ht="15" hidden="false" customHeight="false" outlineLevel="0" collapsed="false">
      <c r="B23" s="0" t="s">
        <v>45</v>
      </c>
      <c r="C23" s="8" t="n">
        <v>2.1</v>
      </c>
      <c r="D23" s="9" t="n">
        <f aca="false">C12</f>
        <v>0.25</v>
      </c>
      <c r="E23" s="8" t="n">
        <f aca="false">C23*D23</f>
        <v>0.525</v>
      </c>
    </row>
    <row r="24" customFormat="false" ht="15" hidden="false" customHeight="false" outlineLevel="0" collapsed="false">
      <c r="B24" s="0" t="s">
        <v>46</v>
      </c>
      <c r="C24" s="8" t="n">
        <v>0.13</v>
      </c>
      <c r="D24" s="7" t="n">
        <v>0.15</v>
      </c>
      <c r="E24" s="8" t="n">
        <f aca="false">C24*D24</f>
        <v>0.0195</v>
      </c>
    </row>
    <row r="25" customFormat="false" ht="15" hidden="false" customHeight="false" outlineLevel="0" collapsed="false">
      <c r="B25" s="10" t="s">
        <v>47</v>
      </c>
      <c r="E25" s="11" t="n">
        <f aca="false">SUM(E16:E24)</f>
        <v>99.6745</v>
      </c>
    </row>
    <row r="26" customFormat="false" ht="15" hidden="false" customHeight="false" outlineLevel="0" collapsed="false">
      <c r="B26" s="10" t="s">
        <v>48</v>
      </c>
      <c r="E26" s="12" t="n">
        <f aca="false">E25/SUM(C16:C24)</f>
        <v>0.633940723780449</v>
      </c>
    </row>
    <row r="28" customFormat="false" ht="15" hidden="false" customHeight="false" outlineLevel="0" collapsed="false">
      <c r="B28" s="2" t="s">
        <v>49</v>
      </c>
    </row>
    <row r="29" customFormat="false" ht="24" hidden="false" customHeight="true" outlineLevel="0" collapsed="false">
      <c r="B29" s="6" t="s">
        <v>50</v>
      </c>
      <c r="C29" s="6" t="s">
        <v>51</v>
      </c>
      <c r="D29" s="6" t="s">
        <v>52</v>
      </c>
      <c r="E29" s="6" t="s">
        <v>53</v>
      </c>
    </row>
    <row r="30" customFormat="false" ht="15" hidden="false" customHeight="false" outlineLevel="0" collapsed="false">
      <c r="B30" s="0" t="s">
        <v>54</v>
      </c>
      <c r="C30" s="8" t="n">
        <v>78</v>
      </c>
      <c r="D30" s="8" t="n">
        <f aca="false">E25</f>
        <v>99.6745</v>
      </c>
      <c r="E30" s="10" t="str">
        <f aca="false">IF(E25&gt;=78,"PASS","FAIL")</f>
        <v>PASS</v>
      </c>
    </row>
    <row r="31" customFormat="false" ht="15" hidden="false" customHeight="false" outlineLevel="0" collapsed="false">
      <c r="B31" s="0" t="s">
        <v>55</v>
      </c>
      <c r="C31" s="8" t="n">
        <v>90</v>
      </c>
      <c r="D31" s="8" t="n">
        <f aca="false">E25</f>
        <v>99.6745</v>
      </c>
      <c r="E31" s="10" t="str">
        <f aca="false">IF(E25&gt;=90,"PASS","FAIL")</f>
        <v>PASS</v>
      </c>
    </row>
    <row r="32" customFormat="false" ht="15" hidden="false" customHeight="false" outlineLevel="0" collapsed="false">
      <c r="B32" s="0" t="s">
        <v>56</v>
      </c>
      <c r="C32" s="8" t="n">
        <v>105</v>
      </c>
      <c r="D32" s="8" t="n">
        <f aca="false">E25</f>
        <v>99.6745</v>
      </c>
      <c r="E32" s="10" t="str">
        <f aca="false">IF(E25&gt;=105,"PASS","FAIL")</f>
        <v>FAIL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2"/>
    <col collapsed="false" customWidth="true" hidden="false" outlineLevel="0" max="3" min="3" style="0" width="18"/>
    <col collapsed="false" customWidth="true" hidden="false" outlineLevel="0" max="9" min="4" style="0" width="12"/>
    <col collapsed="false" customWidth="true" hidden="false" outlineLevel="0" max="10" min="10" style="0" width="14"/>
  </cols>
  <sheetData>
    <row r="1" customFormat="false" ht="17.35" hidden="false" customHeight="false" outlineLevel="0" collapsed="false">
      <c r="B1" s="1" t="s">
        <v>57</v>
      </c>
    </row>
    <row r="3" customFormat="false" ht="15" hidden="false" customHeight="false" outlineLevel="0" collapsed="false">
      <c r="B3" s="5" t="s">
        <v>58</v>
      </c>
    </row>
    <row r="5" customFormat="false" ht="24" hidden="false" customHeight="true" outlineLevel="0" collapsed="false">
      <c r="B5" s="6" t="s">
        <v>59</v>
      </c>
      <c r="C5" s="6" t="s">
        <v>35</v>
      </c>
      <c r="D5" s="6" t="s">
        <v>60</v>
      </c>
      <c r="E5" s="6" t="s">
        <v>61</v>
      </c>
      <c r="F5" s="6" t="s">
        <v>62</v>
      </c>
    </row>
    <row r="6" customFormat="false" ht="15" hidden="false" customHeight="false" outlineLevel="0" collapsed="false">
      <c r="B6" s="0" t="s">
        <v>63</v>
      </c>
      <c r="C6" s="8" t="n">
        <v>22</v>
      </c>
      <c r="D6" s="7" t="n">
        <v>0.3</v>
      </c>
      <c r="E6" s="7" t="n">
        <v>0.28</v>
      </c>
      <c r="F6" s="7" t="n">
        <v>0.4</v>
      </c>
    </row>
    <row r="7" customFormat="false" ht="15" hidden="false" customHeight="false" outlineLevel="0" collapsed="false">
      <c r="B7" s="0" t="s">
        <v>64</v>
      </c>
      <c r="C7" s="8" t="n">
        <v>6.5</v>
      </c>
      <c r="D7" s="7" t="n">
        <v>0.85</v>
      </c>
      <c r="E7" s="7" t="n">
        <v>0.75</v>
      </c>
      <c r="F7" s="7" t="n">
        <v>0.88</v>
      </c>
    </row>
    <row r="8" customFormat="false" ht="15" hidden="false" customHeight="false" outlineLevel="0" collapsed="false">
      <c r="B8" s="0" t="s">
        <v>65</v>
      </c>
      <c r="C8" s="8" t="n">
        <v>7.5</v>
      </c>
      <c r="D8" s="7" t="n">
        <v>0.52</v>
      </c>
      <c r="E8" s="7" t="n">
        <v>0.45</v>
      </c>
      <c r="F8" s="7" t="n">
        <v>0.65</v>
      </c>
    </row>
    <row r="9" customFormat="false" ht="15" hidden="false" customHeight="false" outlineLevel="0" collapsed="false">
      <c r="B9" s="0" t="s">
        <v>66</v>
      </c>
      <c r="C9" s="8" t="n">
        <v>2.5</v>
      </c>
      <c r="D9" s="7" t="n">
        <v>0.6</v>
      </c>
      <c r="E9" s="7" t="n">
        <v>0.55</v>
      </c>
      <c r="F9" s="7" t="n">
        <v>0.72</v>
      </c>
    </row>
    <row r="10" customFormat="false" ht="15" hidden="false" customHeight="false" outlineLevel="0" collapsed="false">
      <c r="B10" s="0" t="s">
        <v>67</v>
      </c>
      <c r="C10" s="8" t="n">
        <v>5</v>
      </c>
      <c r="D10" s="7" t="n">
        <v>0.25</v>
      </c>
      <c r="E10" s="7" t="n">
        <v>0.22</v>
      </c>
      <c r="F10" s="7" t="n">
        <v>0.35</v>
      </c>
    </row>
    <row r="11" customFormat="false" ht="15" hidden="false" customHeight="false" outlineLevel="0" collapsed="false">
      <c r="B11" s="0" t="s">
        <v>68</v>
      </c>
      <c r="C11" s="8" t="n">
        <v>9</v>
      </c>
      <c r="D11" s="7" t="n">
        <v>0.65</v>
      </c>
      <c r="E11" s="7" t="n">
        <v>0.58</v>
      </c>
      <c r="F11" s="7" t="n">
        <v>0.75</v>
      </c>
    </row>
    <row r="14" customFormat="false" ht="15" hidden="false" customHeight="false" outlineLevel="0" collapsed="false">
      <c r="B14" s="2" t="s">
        <v>69</v>
      </c>
    </row>
    <row r="15" customFormat="false" ht="15" hidden="false" customHeight="false" outlineLevel="0" collapsed="false">
      <c r="B15" s="5" t="s">
        <v>70</v>
      </c>
    </row>
    <row r="16" customFormat="false" ht="24" hidden="false" customHeight="true" outlineLevel="0" collapsed="false">
      <c r="B16" s="6" t="s">
        <v>71</v>
      </c>
      <c r="C16" s="6" t="s">
        <v>72</v>
      </c>
      <c r="D16" s="6" t="s">
        <v>73</v>
      </c>
      <c r="E16" s="6" t="s">
        <v>74</v>
      </c>
      <c r="F16" s="6" t="s">
        <v>75</v>
      </c>
      <c r="G16" s="6" t="s">
        <v>76</v>
      </c>
      <c r="H16" s="6" t="s">
        <v>77</v>
      </c>
      <c r="I16" s="6" t="s">
        <v>78</v>
      </c>
      <c r="J16" s="6" t="s">
        <v>79</v>
      </c>
    </row>
    <row r="17" customFormat="false" ht="15" hidden="false" customHeight="false" outlineLevel="0" collapsed="false">
      <c r="B17" s="0" t="s">
        <v>80</v>
      </c>
      <c r="C17" s="5" t="s">
        <v>81</v>
      </c>
      <c r="D17" s="9" t="n">
        <v>0.3</v>
      </c>
      <c r="E17" s="9" t="n">
        <v>0.85</v>
      </c>
      <c r="F17" s="9" t="n">
        <v>0.55</v>
      </c>
      <c r="G17" s="9" t="n">
        <v>0.62</v>
      </c>
      <c r="H17" s="9" t="n">
        <v>0.25</v>
      </c>
      <c r="I17" s="9" t="n">
        <v>0.7</v>
      </c>
      <c r="J17" s="12" t="n">
        <v>0.482857142857143</v>
      </c>
    </row>
    <row r="18" customFormat="false" ht="15" hidden="false" customHeight="false" outlineLevel="0" collapsed="false">
      <c r="B18" s="0" t="s">
        <v>82</v>
      </c>
      <c r="C18" s="5" t="s">
        <v>83</v>
      </c>
      <c r="D18" s="9" t="n">
        <v>0.38</v>
      </c>
      <c r="E18" s="9" t="n">
        <v>0.85</v>
      </c>
      <c r="F18" s="9" t="n">
        <v>0.62</v>
      </c>
      <c r="G18" s="9" t="n">
        <v>0.65</v>
      </c>
      <c r="H18" s="9" t="n">
        <v>0.32</v>
      </c>
      <c r="I18" s="9" t="n">
        <v>0.72</v>
      </c>
      <c r="J18" s="12" t="n">
        <v>0.537904761904762</v>
      </c>
    </row>
    <row r="19" customFormat="false" ht="15" hidden="false" customHeight="false" outlineLevel="0" collapsed="false">
      <c r="B19" s="0" t="s">
        <v>84</v>
      </c>
      <c r="C19" s="5" t="s">
        <v>85</v>
      </c>
      <c r="D19" s="9" t="n">
        <v>0.4</v>
      </c>
      <c r="E19" s="9" t="n">
        <v>0.85</v>
      </c>
      <c r="F19" s="9" t="n">
        <v>0.65</v>
      </c>
      <c r="G19" s="9" t="n">
        <v>0.7</v>
      </c>
      <c r="H19" s="9" t="n">
        <v>0.35</v>
      </c>
      <c r="I19" s="9" t="n">
        <v>0.75</v>
      </c>
      <c r="J19" s="13" t="n">
        <v>0.560952380952381</v>
      </c>
    </row>
    <row r="20" customFormat="false" ht="15" hidden="false" customHeight="false" outlineLevel="0" collapsed="false">
      <c r="B20" s="0" t="s">
        <v>86</v>
      </c>
      <c r="C20" s="5" t="s">
        <v>87</v>
      </c>
      <c r="D20" s="9" t="n">
        <v>0.3</v>
      </c>
      <c r="E20" s="9" t="n">
        <v>0.83</v>
      </c>
      <c r="F20" s="9" t="n">
        <v>0.55</v>
      </c>
      <c r="G20" s="9" t="n">
        <v>0.6</v>
      </c>
      <c r="H20" s="9" t="n">
        <v>0.25</v>
      </c>
      <c r="I20" s="9" t="n">
        <v>0.68</v>
      </c>
      <c r="J20" s="12" t="n">
        <v>0.476</v>
      </c>
    </row>
    <row r="23" customFormat="false" ht="15" hidden="false" customHeight="false" outlineLevel="0" collapsed="false">
      <c r="B23" s="2" t="s">
        <v>88</v>
      </c>
    </row>
    <row r="24" customFormat="false" ht="15" hidden="false" customHeight="false" outlineLevel="0" collapsed="false">
      <c r="B24" s="5" t="s">
        <v>89</v>
      </c>
    </row>
    <row r="25" customFormat="false" ht="15" hidden="false" customHeight="false" outlineLevel="0" collapsed="false">
      <c r="B25" s="10" t="s">
        <v>90</v>
      </c>
      <c r="C25" s="8" t="n">
        <v>52.5</v>
      </c>
    </row>
    <row r="26" customFormat="false" ht="15" hidden="false" customHeight="false" outlineLevel="0" collapsed="false">
      <c r="B26" s="10" t="s">
        <v>91</v>
      </c>
      <c r="C26" s="14" t="n">
        <f aca="false">C25*0.01</f>
        <v>0.525</v>
      </c>
    </row>
    <row r="27" customFormat="false" ht="15" hidden="false" customHeight="false" outlineLevel="0" collapsed="false">
      <c r="B27" s="10" t="s">
        <v>92</v>
      </c>
      <c r="C27" s="15" t="n">
        <f aca="false">C25*0.15</f>
        <v>7.875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26"/>
    <col collapsed="false" customWidth="true" hidden="false" outlineLevel="0" max="7" min="3" style="0" width="14"/>
  </cols>
  <sheetData>
    <row r="1" customFormat="false" ht="17.35" hidden="false" customHeight="false" outlineLevel="0" collapsed="false">
      <c r="B1" s="1" t="s">
        <v>93</v>
      </c>
    </row>
    <row r="3" customFormat="false" ht="15" hidden="false" customHeight="false" outlineLevel="0" collapsed="false">
      <c r="B3" s="5" t="s">
        <v>94</v>
      </c>
    </row>
    <row r="5" customFormat="false" ht="15" hidden="false" customHeight="false" outlineLevel="0" collapsed="false">
      <c r="B5" s="2" t="s">
        <v>95</v>
      </c>
    </row>
    <row r="6" customFormat="false" ht="24" hidden="false" customHeight="true" outlineLevel="0" collapsed="false">
      <c r="B6" s="6" t="s">
        <v>96</v>
      </c>
      <c r="C6" s="6" t="s">
        <v>97</v>
      </c>
      <c r="D6" s="6" t="s">
        <v>98</v>
      </c>
    </row>
    <row r="7" customFormat="false" ht="15" hidden="false" customHeight="false" outlineLevel="0" collapsed="false">
      <c r="B7" s="0" t="s">
        <v>99</v>
      </c>
      <c r="C7" s="10" t="n">
        <v>32</v>
      </c>
      <c r="D7" s="5" t="s">
        <v>100</v>
      </c>
    </row>
    <row r="8" customFormat="false" ht="15" hidden="false" customHeight="false" outlineLevel="0" collapsed="false">
      <c r="B8" s="0" t="s">
        <v>101</v>
      </c>
      <c r="C8" s="10" t="n">
        <v>22</v>
      </c>
      <c r="D8" s="5" t="s">
        <v>102</v>
      </c>
    </row>
    <row r="9" customFormat="false" ht="15" hidden="false" customHeight="false" outlineLevel="0" collapsed="false">
      <c r="B9" s="0" t="s">
        <v>103</v>
      </c>
      <c r="C9" s="10" t="n">
        <v>46</v>
      </c>
      <c r="D9" s="5" t="s">
        <v>104</v>
      </c>
    </row>
    <row r="10" customFormat="false" ht="15" hidden="false" customHeight="false" outlineLevel="0" collapsed="false">
      <c r="B10" s="10" t="s">
        <v>105</v>
      </c>
      <c r="C10" s="10" t="n">
        <v>100</v>
      </c>
    </row>
    <row r="12" customFormat="false" ht="15" hidden="false" customHeight="false" outlineLevel="0" collapsed="false">
      <c r="B12" s="2" t="s">
        <v>106</v>
      </c>
    </row>
    <row r="13" customFormat="false" ht="24" hidden="false" customHeight="true" outlineLevel="0" collapsed="false">
      <c r="B13" s="6" t="s">
        <v>107</v>
      </c>
      <c r="C13" s="6" t="s">
        <v>108</v>
      </c>
      <c r="D13" s="6" t="s">
        <v>109</v>
      </c>
      <c r="E13" s="6" t="s">
        <v>110</v>
      </c>
      <c r="F13" s="6" t="s">
        <v>111</v>
      </c>
      <c r="G13" s="6" t="s">
        <v>112</v>
      </c>
    </row>
    <row r="14" customFormat="false" ht="15" hidden="false" customHeight="false" outlineLevel="0" collapsed="false">
      <c r="B14" s="0" t="s">
        <v>113</v>
      </c>
      <c r="C14" s="9" t="n">
        <v>0.47</v>
      </c>
      <c r="D14" s="16" t="n">
        <v>28</v>
      </c>
      <c r="E14" s="16" t="n">
        <v>8</v>
      </c>
      <c r="F14" s="16" t="n">
        <v>4</v>
      </c>
      <c r="G14" s="10" t="n">
        <f aca="false">D14+E14+F14</f>
        <v>40</v>
      </c>
    </row>
    <row r="15" customFormat="false" ht="15" hidden="false" customHeight="false" outlineLevel="0" collapsed="false">
      <c r="B15" s="0" t="s">
        <v>114</v>
      </c>
      <c r="C15" s="9" t="n">
        <v>0.57</v>
      </c>
      <c r="D15" s="16" t="n">
        <v>30</v>
      </c>
      <c r="E15" s="16" t="n">
        <v>12</v>
      </c>
      <c r="F15" s="16" t="n">
        <v>3</v>
      </c>
      <c r="G15" s="10" t="n">
        <f aca="false">D15+E15+F15</f>
        <v>45</v>
      </c>
    </row>
    <row r="16" customFormat="false" ht="15" hidden="false" customHeight="false" outlineLevel="0" collapsed="false">
      <c r="B16" s="0" t="s">
        <v>115</v>
      </c>
      <c r="C16" s="9" t="n">
        <v>0.65</v>
      </c>
      <c r="D16" s="16" t="n">
        <v>32</v>
      </c>
      <c r="E16" s="16" t="n">
        <v>16</v>
      </c>
      <c r="F16" s="16" t="n">
        <v>2</v>
      </c>
      <c r="G16" s="10" t="n">
        <f aca="false">D16+E16+F16</f>
        <v>50</v>
      </c>
    </row>
    <row r="17" customFormat="false" ht="15" hidden="false" customHeight="false" outlineLevel="0" collapsed="false">
      <c r="B17" s="0" t="s">
        <v>116</v>
      </c>
      <c r="C17" s="9" t="n">
        <v>0.72</v>
      </c>
      <c r="D17" s="16" t="n">
        <v>32</v>
      </c>
      <c r="E17" s="16" t="n">
        <v>20</v>
      </c>
      <c r="F17" s="16" t="n">
        <v>3</v>
      </c>
      <c r="G17" s="10" t="n">
        <f aca="false">D17+E17+F17</f>
        <v>55</v>
      </c>
    </row>
    <row r="19" customFormat="false" ht="15" hidden="false" customHeight="false" outlineLevel="0" collapsed="false">
      <c r="B19" s="2" t="s">
        <v>117</v>
      </c>
    </row>
    <row r="20" customFormat="false" ht="24" hidden="false" customHeight="true" outlineLevel="0" collapsed="false">
      <c r="B20" s="6" t="s">
        <v>107</v>
      </c>
      <c r="C20" s="6" t="s">
        <v>97</v>
      </c>
      <c r="D20" s="6" t="s">
        <v>118</v>
      </c>
      <c r="E20" s="6" t="s">
        <v>119</v>
      </c>
      <c r="F20" s="6" t="s">
        <v>120</v>
      </c>
    </row>
    <row r="21" customFormat="false" ht="15" hidden="false" customHeight="false" outlineLevel="0" collapsed="false">
      <c r="B21" s="0" t="str">
        <f aca="false">B14</f>
        <v>Pessimistic (47%)</v>
      </c>
      <c r="C21" s="10" t="n">
        <f aca="false">G14</f>
        <v>40</v>
      </c>
      <c r="D21" s="0" t="str">
        <f aca="false">IF(G14&gt;=51,"PASS","FAIL")</f>
        <v>FAIL</v>
      </c>
      <c r="E21" s="0" t="str">
        <f aca="false">IF(G14&gt;=60,"PASS","FAIL")</f>
        <v>FAIL</v>
      </c>
      <c r="F21" s="0" t="str">
        <f aca="false">IF(G14&gt;=67,"PASS","FAIL")</f>
        <v>FAIL</v>
      </c>
    </row>
    <row r="22" customFormat="false" ht="15" hidden="false" customHeight="false" outlineLevel="0" collapsed="false">
      <c r="B22" s="0" t="str">
        <f aca="false">B15</f>
        <v>Moderate (57%)</v>
      </c>
      <c r="C22" s="10" t="n">
        <f aca="false">G15</f>
        <v>45</v>
      </c>
      <c r="D22" s="0" t="str">
        <f aca="false">IF(G15&gt;=51,"PASS","FAIL")</f>
        <v>FAIL</v>
      </c>
      <c r="E22" s="0" t="str">
        <f aca="false">IF(G15&gt;=60,"PASS","FAIL")</f>
        <v>FAIL</v>
      </c>
      <c r="F22" s="0" t="str">
        <f aca="false">IF(G15&gt;=67,"PASS","FAIL")</f>
        <v>FAIL</v>
      </c>
    </row>
    <row r="23" customFormat="false" ht="15" hidden="false" customHeight="false" outlineLevel="0" collapsed="false">
      <c r="B23" s="0" t="str">
        <f aca="false">B16</f>
        <v>Optimistic (65%)</v>
      </c>
      <c r="C23" s="10" t="n">
        <f aca="false">G16</f>
        <v>50</v>
      </c>
      <c r="D23" s="0" t="str">
        <f aca="false">IF(G16&gt;=51,"PASS","FAIL")</f>
        <v>FAIL</v>
      </c>
      <c r="E23" s="0" t="str">
        <f aca="false">IF(G16&gt;=60,"PASS","FAIL")</f>
        <v>FAIL</v>
      </c>
      <c r="F23" s="0" t="str">
        <f aca="false">IF(G16&gt;=67,"PASS","FAIL")</f>
        <v>FAIL</v>
      </c>
    </row>
    <row r="24" customFormat="false" ht="15" hidden="false" customHeight="false" outlineLevel="0" collapsed="false">
      <c r="B24" s="0" t="str">
        <f aca="false">B17</f>
        <v>Maximum plausible (72%)</v>
      </c>
      <c r="C24" s="10" t="n">
        <f aca="false">G17</f>
        <v>55</v>
      </c>
      <c r="D24" s="0" t="str">
        <f aca="false">IF(G17&gt;=51,"PASS","FAIL")</f>
        <v>PASS</v>
      </c>
      <c r="E24" s="0" t="str">
        <f aca="false">IF(G17&gt;=60,"PASS","FAIL")</f>
        <v>FAIL</v>
      </c>
      <c r="F24" s="0" t="str">
        <f aca="false">IF(G17&gt;=67,"PASS","FAIL")</f>
        <v>FAIL</v>
      </c>
    </row>
    <row r="27" customFormat="false" ht="15" hidden="false" customHeight="false" outlineLevel="0" collapsed="false">
      <c r="B27" s="2" t="s">
        <v>121</v>
      </c>
    </row>
    <row r="28" customFormat="false" ht="15" hidden="false" customHeight="false" outlineLevel="0" collapsed="false">
      <c r="B28" s="17" t="s">
        <v>122</v>
      </c>
      <c r="C28" s="17"/>
      <c r="D28" s="17"/>
      <c r="E28" s="17"/>
      <c r="F28" s="17"/>
      <c r="G28" s="17"/>
    </row>
    <row r="29" customFormat="false" ht="15" hidden="false" customHeight="false" outlineLevel="0" collapsed="false">
      <c r="B29" s="17" t="s">
        <v>123</v>
      </c>
      <c r="C29" s="17"/>
      <c r="D29" s="17"/>
      <c r="E29" s="17"/>
      <c r="F29" s="17"/>
      <c r="G29" s="17"/>
    </row>
    <row r="30" customFormat="false" ht="15" hidden="false" customHeight="false" outlineLevel="0" collapsed="false">
      <c r="B30" s="17" t="s">
        <v>124</v>
      </c>
      <c r="C30" s="17"/>
      <c r="D30" s="17"/>
      <c r="E30" s="17"/>
      <c r="F30" s="17"/>
      <c r="G30" s="17"/>
    </row>
    <row r="31" customFormat="false" ht="15" hidden="false" customHeight="false" outlineLevel="0" collapsed="false">
      <c r="B31" s="17" t="s">
        <v>125</v>
      </c>
      <c r="C31" s="17"/>
      <c r="D31" s="17"/>
      <c r="E31" s="17"/>
      <c r="F31" s="17"/>
      <c r="G31" s="17"/>
    </row>
  </sheetData>
  <mergeCells count="4">
    <mergeCell ref="B28:G28"/>
    <mergeCell ref="B29:G29"/>
    <mergeCell ref="B30:G30"/>
    <mergeCell ref="B31:G3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8"/>
    <col collapsed="false" customWidth="true" hidden="false" outlineLevel="0" max="9" min="3" style="0" width="14"/>
  </cols>
  <sheetData>
    <row r="1" customFormat="false" ht="17.35" hidden="false" customHeight="false" outlineLevel="0" collapsed="false">
      <c r="B1" s="1" t="s">
        <v>126</v>
      </c>
    </row>
    <row r="3" customFormat="false" ht="15" hidden="false" customHeight="false" outlineLevel="0" collapsed="false">
      <c r="B3" s="5" t="s">
        <v>127</v>
      </c>
    </row>
    <row r="5" customFormat="false" ht="15" hidden="false" customHeight="false" outlineLevel="0" collapsed="false">
      <c r="B5" s="2" t="s">
        <v>128</v>
      </c>
    </row>
    <row r="6" customFormat="false" ht="15" hidden="false" customHeight="false" outlineLevel="0" collapsed="false">
      <c r="B6" s="0" t="s">
        <v>129</v>
      </c>
      <c r="C6" s="18" t="n">
        <v>130000</v>
      </c>
    </row>
    <row r="7" customFormat="false" ht="15" hidden="false" customHeight="false" outlineLevel="0" collapsed="false">
      <c r="B7" s="0" t="s">
        <v>130</v>
      </c>
      <c r="C7" s="18" t="n">
        <v>23400</v>
      </c>
    </row>
    <row r="8" customFormat="false" ht="15" hidden="false" customHeight="false" outlineLevel="0" collapsed="false">
      <c r="B8" s="0" t="s">
        <v>131</v>
      </c>
      <c r="C8" s="18" t="n">
        <v>16800</v>
      </c>
    </row>
    <row r="9" customFormat="false" ht="15" hidden="false" customHeight="false" outlineLevel="0" collapsed="false">
      <c r="B9" s="0" t="s">
        <v>132</v>
      </c>
      <c r="C9" s="18" t="n">
        <v>13200</v>
      </c>
    </row>
    <row r="10" customFormat="false" ht="15" hidden="false" customHeight="false" outlineLevel="0" collapsed="false">
      <c r="B10" s="0" t="s">
        <v>133</v>
      </c>
      <c r="C10" s="18" t="n">
        <v>13200</v>
      </c>
    </row>
    <row r="11" customFormat="false" ht="15" hidden="false" customHeight="false" outlineLevel="0" collapsed="false">
      <c r="B11" s="0" t="s">
        <v>134</v>
      </c>
      <c r="C11" s="18" t="n">
        <v>4800</v>
      </c>
    </row>
    <row r="14" customFormat="false" ht="15" hidden="false" customHeight="false" outlineLevel="0" collapsed="false">
      <c r="B14" s="2" t="s">
        <v>135</v>
      </c>
    </row>
    <row r="15" customFormat="false" ht="42" hidden="false" customHeight="true" outlineLevel="0" collapsed="false">
      <c r="B15" s="6" t="s">
        <v>136</v>
      </c>
      <c r="C15" s="6" t="s">
        <v>137</v>
      </c>
      <c r="D15" s="6" t="s">
        <v>138</v>
      </c>
      <c r="E15" s="6" t="s">
        <v>139</v>
      </c>
      <c r="F15" s="6" t="s">
        <v>140</v>
      </c>
      <c r="G15" s="6" t="s">
        <v>141</v>
      </c>
      <c r="H15" s="6" t="s">
        <v>142</v>
      </c>
      <c r="I15" s="6" t="s">
        <v>143</v>
      </c>
    </row>
    <row r="16" customFormat="false" ht="15" hidden="false" customHeight="false" outlineLevel="0" collapsed="false">
      <c r="B16" s="0" t="n">
        <v>1</v>
      </c>
      <c r="C16" s="19" t="n">
        <v>0</v>
      </c>
      <c r="D16" s="19" t="n">
        <v>0</v>
      </c>
      <c r="E16" s="19" t="n">
        <v>0</v>
      </c>
      <c r="F16" s="19" t="n">
        <v>0</v>
      </c>
      <c r="G16" s="19" t="n">
        <v>1200</v>
      </c>
      <c r="H16" s="20" t="n">
        <f aca="false">C16+D16+E16+F16+G16</f>
        <v>1200</v>
      </c>
      <c r="I16" s="21" t="n">
        <f aca="false">H16*(1-0)</f>
        <v>1200</v>
      </c>
    </row>
    <row r="17" customFormat="false" ht="15" hidden="false" customHeight="false" outlineLevel="0" collapsed="false">
      <c r="B17" s="0" t="n">
        <v>2</v>
      </c>
      <c r="C17" s="19" t="n">
        <v>200</v>
      </c>
      <c r="D17" s="19" t="n">
        <v>0</v>
      </c>
      <c r="E17" s="19" t="n">
        <v>0</v>
      </c>
      <c r="F17" s="19" t="n">
        <v>0</v>
      </c>
      <c r="G17" s="19" t="n">
        <v>-800</v>
      </c>
      <c r="H17" s="20" t="n">
        <f aca="false">C17+D17+E17+F17+G17</f>
        <v>-600</v>
      </c>
      <c r="I17" s="20" t="n">
        <f aca="false">I16+H17*(2-1)</f>
        <v>600</v>
      </c>
    </row>
    <row r="18" customFormat="false" ht="15" hidden="false" customHeight="false" outlineLevel="0" collapsed="false">
      <c r="B18" s="0" t="n">
        <v>3</v>
      </c>
      <c r="C18" s="19" t="n">
        <v>800</v>
      </c>
      <c r="D18" s="19" t="n">
        <v>0</v>
      </c>
      <c r="E18" s="19" t="n">
        <v>0</v>
      </c>
      <c r="F18" s="19" t="n">
        <v>100</v>
      </c>
      <c r="G18" s="19" t="n">
        <v>-600</v>
      </c>
      <c r="H18" s="20" t="n">
        <f aca="false">C18+D18+E18+F18+G18</f>
        <v>300</v>
      </c>
      <c r="I18" s="20" t="n">
        <f aca="false">I17+H18*(3-2)</f>
        <v>900</v>
      </c>
    </row>
    <row r="19" customFormat="false" ht="15" hidden="false" customHeight="false" outlineLevel="0" collapsed="false">
      <c r="B19" s="0" t="n">
        <v>4</v>
      </c>
      <c r="C19" s="19" t="n">
        <v>1500</v>
      </c>
      <c r="D19" s="19" t="n">
        <v>500</v>
      </c>
      <c r="E19" s="19" t="n">
        <v>0</v>
      </c>
      <c r="F19" s="19" t="n">
        <v>300</v>
      </c>
      <c r="G19" s="19" t="n">
        <v>-800</v>
      </c>
      <c r="H19" s="20" t="n">
        <f aca="false">C19+D19+E19+F19+G19</f>
        <v>1500</v>
      </c>
      <c r="I19" s="20" t="n">
        <f aca="false">I18+H19*(4-3)</f>
        <v>2400</v>
      </c>
    </row>
    <row r="20" customFormat="false" ht="15" hidden="false" customHeight="false" outlineLevel="0" collapsed="false">
      <c r="B20" s="0" t="n">
        <v>5</v>
      </c>
      <c r="C20" s="19" t="n">
        <v>1800</v>
      </c>
      <c r="D20" s="19" t="n">
        <v>1000</v>
      </c>
      <c r="E20" s="19" t="n">
        <v>0</v>
      </c>
      <c r="F20" s="19" t="n">
        <v>600</v>
      </c>
      <c r="G20" s="19" t="n">
        <v>-1400</v>
      </c>
      <c r="H20" s="20" t="n">
        <f aca="false">C20+D20+E20+F20+G20</f>
        <v>2000</v>
      </c>
      <c r="I20" s="21" t="n">
        <f aca="false">I19+H20*(5-4)</f>
        <v>4400</v>
      </c>
    </row>
    <row r="21" customFormat="false" ht="15" hidden="false" customHeight="false" outlineLevel="0" collapsed="false">
      <c r="B21" s="0" t="n">
        <v>6</v>
      </c>
      <c r="C21" s="19" t="n">
        <v>2400</v>
      </c>
      <c r="D21" s="19" t="n">
        <v>1500</v>
      </c>
      <c r="E21" s="19" t="n">
        <v>200</v>
      </c>
      <c r="F21" s="19" t="n">
        <v>600</v>
      </c>
      <c r="G21" s="19" t="n">
        <v>-1500</v>
      </c>
      <c r="H21" s="20" t="n">
        <f aca="false">C21+D21+E21+F21+G21</f>
        <v>3200</v>
      </c>
      <c r="I21" s="20" t="n">
        <f aca="false">I20+H21*(6-5)</f>
        <v>7600</v>
      </c>
    </row>
    <row r="22" customFormat="false" ht="15" hidden="false" customHeight="false" outlineLevel="0" collapsed="false">
      <c r="B22" s="0" t="n">
        <v>7</v>
      </c>
      <c r="C22" s="19" t="n">
        <v>2800</v>
      </c>
      <c r="D22" s="19" t="n">
        <v>2000</v>
      </c>
      <c r="E22" s="19" t="n">
        <v>600</v>
      </c>
      <c r="F22" s="19" t="n">
        <v>600</v>
      </c>
      <c r="G22" s="19" t="n">
        <v>-1500</v>
      </c>
      <c r="H22" s="20" t="n">
        <f aca="false">C22+D22+E22+F22+G22</f>
        <v>4500</v>
      </c>
      <c r="I22" s="21" t="n">
        <f aca="false">I21+H22*(7-6)</f>
        <v>12100</v>
      </c>
    </row>
    <row r="23" customFormat="false" ht="15" hidden="false" customHeight="false" outlineLevel="0" collapsed="false">
      <c r="B23" s="0" t="n">
        <v>8</v>
      </c>
      <c r="C23" s="19" t="n">
        <v>3500</v>
      </c>
      <c r="D23" s="19" t="n">
        <v>2500</v>
      </c>
      <c r="E23" s="19" t="n">
        <v>1200</v>
      </c>
      <c r="F23" s="19" t="n">
        <v>600</v>
      </c>
      <c r="G23" s="19" t="n">
        <v>-1500</v>
      </c>
      <c r="H23" s="20" t="n">
        <f aca="false">C23+D23+E23+F23+G23</f>
        <v>6300</v>
      </c>
      <c r="I23" s="20" t="n">
        <f aca="false">I22+H23*(8-7)</f>
        <v>18400</v>
      </c>
    </row>
    <row r="24" customFormat="false" ht="15" hidden="false" customHeight="false" outlineLevel="0" collapsed="false">
      <c r="B24" s="0" t="n">
        <v>9</v>
      </c>
      <c r="C24" s="19" t="n">
        <v>5500</v>
      </c>
      <c r="D24" s="19" t="n">
        <v>3000</v>
      </c>
      <c r="E24" s="19" t="n">
        <v>2000</v>
      </c>
      <c r="F24" s="19" t="n">
        <v>600</v>
      </c>
      <c r="G24" s="19" t="n">
        <v>-1400</v>
      </c>
      <c r="H24" s="20" t="n">
        <f aca="false">C24+D24+E24+F24+G24</f>
        <v>9700</v>
      </c>
      <c r="I24" s="20" t="n">
        <f aca="false">I23+H24*(9-8)</f>
        <v>28100</v>
      </c>
    </row>
    <row r="25" customFormat="false" ht="15" hidden="false" customHeight="false" outlineLevel="0" collapsed="false">
      <c r="B25" s="0" t="n">
        <v>10</v>
      </c>
      <c r="C25" s="19" t="n">
        <v>7500</v>
      </c>
      <c r="D25" s="19" t="n">
        <v>3500</v>
      </c>
      <c r="E25" s="19" t="n">
        <v>3000</v>
      </c>
      <c r="F25" s="19" t="n">
        <v>600</v>
      </c>
      <c r="G25" s="19" t="n">
        <v>-1300</v>
      </c>
      <c r="H25" s="20" t="n">
        <f aca="false">C25+D25+E25+F25+G25</f>
        <v>13300</v>
      </c>
      <c r="I25" s="20" t="n">
        <f aca="false">I24+H25*(10-9)</f>
        <v>41400</v>
      </c>
    </row>
    <row r="26" customFormat="false" ht="15" hidden="false" customHeight="false" outlineLevel="0" collapsed="false">
      <c r="B26" s="0" t="n">
        <v>11</v>
      </c>
      <c r="C26" s="19" t="n">
        <v>9500</v>
      </c>
      <c r="D26" s="19" t="n">
        <v>4000</v>
      </c>
      <c r="E26" s="19" t="n">
        <v>4500</v>
      </c>
      <c r="F26" s="19" t="n">
        <v>600</v>
      </c>
      <c r="G26" s="19" t="n">
        <v>-1200</v>
      </c>
      <c r="H26" s="20" t="n">
        <f aca="false">C26+D26+E26+F26+G26</f>
        <v>17400</v>
      </c>
      <c r="I26" s="20" t="n">
        <f aca="false">I25+H26*(11-10)</f>
        <v>58800</v>
      </c>
    </row>
    <row r="27" customFormat="false" ht="15" hidden="false" customHeight="false" outlineLevel="0" collapsed="false">
      <c r="B27" s="0" t="n">
        <v>12</v>
      </c>
      <c r="C27" s="19" t="n">
        <v>12000</v>
      </c>
      <c r="D27" s="19" t="n">
        <v>4500</v>
      </c>
      <c r="E27" s="19" t="n">
        <v>6500</v>
      </c>
      <c r="F27" s="19" t="n">
        <v>600</v>
      </c>
      <c r="G27" s="19" t="n">
        <v>-1100</v>
      </c>
      <c r="H27" s="20" t="n">
        <f aca="false">C27+D27+E27+F27+G27</f>
        <v>22500</v>
      </c>
      <c r="I27" s="21" t="n">
        <f aca="false">I26+H27*(12-11)</f>
        <v>81300</v>
      </c>
    </row>
    <row r="28" customFormat="false" ht="15" hidden="false" customHeight="false" outlineLevel="0" collapsed="false">
      <c r="B28" s="0" t="n">
        <v>15</v>
      </c>
      <c r="C28" s="19" t="n">
        <v>13000</v>
      </c>
      <c r="D28" s="19" t="n">
        <v>5000</v>
      </c>
      <c r="E28" s="19" t="n">
        <v>8500</v>
      </c>
      <c r="F28" s="19" t="n">
        <v>700</v>
      </c>
      <c r="G28" s="19" t="n">
        <v>-900</v>
      </c>
      <c r="H28" s="20" t="n">
        <f aca="false">C28+D28+E28+F28+G28</f>
        <v>26300</v>
      </c>
      <c r="I28" s="20" t="n">
        <f aca="false">I27+H28*(15-12)</f>
        <v>160200</v>
      </c>
    </row>
    <row r="29" customFormat="false" ht="15" hidden="false" customHeight="false" outlineLevel="0" collapsed="false">
      <c r="B29" s="0" t="n">
        <v>18</v>
      </c>
      <c r="C29" s="19" t="n">
        <v>13500</v>
      </c>
      <c r="D29" s="19" t="n">
        <v>5200</v>
      </c>
      <c r="E29" s="19" t="n">
        <v>9500</v>
      </c>
      <c r="F29" s="19" t="n">
        <v>700</v>
      </c>
      <c r="G29" s="19" t="n">
        <v>-700</v>
      </c>
      <c r="H29" s="20" t="n">
        <f aca="false">C29+D29+E29+F29+G29</f>
        <v>28200</v>
      </c>
      <c r="I29" s="20" t="n">
        <f aca="false">I28+H29*(18-15)</f>
        <v>244800</v>
      </c>
    </row>
    <row r="30" customFormat="false" ht="15" hidden="false" customHeight="false" outlineLevel="0" collapsed="false">
      <c r="B30" s="0" t="n">
        <v>20</v>
      </c>
      <c r="C30" s="19" t="n">
        <v>13800</v>
      </c>
      <c r="D30" s="19" t="n">
        <v>5300</v>
      </c>
      <c r="E30" s="19" t="n">
        <v>9800</v>
      </c>
      <c r="F30" s="19" t="n">
        <v>800</v>
      </c>
      <c r="G30" s="19" t="n">
        <v>-600</v>
      </c>
      <c r="H30" s="20" t="n">
        <f aca="false">C30+D30+E30+F30+G30</f>
        <v>29100</v>
      </c>
      <c r="I30" s="20" t="n">
        <f aca="false">I29+H30*(20-18)</f>
        <v>303000</v>
      </c>
    </row>
    <row r="31" customFormat="false" ht="15" hidden="false" customHeight="false" outlineLevel="0" collapsed="false">
      <c r="B31" s="0" t="n">
        <v>22</v>
      </c>
      <c r="C31" s="19" t="n">
        <v>14000</v>
      </c>
      <c r="D31" s="19" t="n">
        <v>5400</v>
      </c>
      <c r="E31" s="19" t="n">
        <v>9900</v>
      </c>
      <c r="F31" s="19" t="n">
        <v>800</v>
      </c>
      <c r="G31" s="19" t="n">
        <v>-500</v>
      </c>
      <c r="H31" s="20" t="n">
        <f aca="false">C31+D31+E31+F31+G31</f>
        <v>29600</v>
      </c>
      <c r="I31" s="20" t="n">
        <f aca="false">I30+H31*(22-20)</f>
        <v>362200</v>
      </c>
    </row>
    <row r="32" customFormat="false" ht="15" hidden="false" customHeight="false" outlineLevel="0" collapsed="false">
      <c r="B32" s="0" t="n">
        <v>25</v>
      </c>
      <c r="C32" s="19" t="n">
        <v>14500</v>
      </c>
      <c r="D32" s="19" t="n">
        <v>5500</v>
      </c>
      <c r="E32" s="19" t="n">
        <v>10000</v>
      </c>
      <c r="F32" s="19" t="n">
        <v>850</v>
      </c>
      <c r="G32" s="19" t="n">
        <v>-400</v>
      </c>
      <c r="H32" s="20" t="n">
        <f aca="false">C32+D32+E32+F32+G32</f>
        <v>30450</v>
      </c>
      <c r="I32" s="20" t="n">
        <f aca="false">I31+H32*(25-22)</f>
        <v>453550</v>
      </c>
    </row>
    <row r="33" customFormat="false" ht="15" hidden="false" customHeight="false" outlineLevel="0" collapsed="false">
      <c r="B33" s="0" t="n">
        <v>28</v>
      </c>
      <c r="C33" s="19" t="n">
        <v>15000</v>
      </c>
      <c r="D33" s="19" t="n">
        <v>5500</v>
      </c>
      <c r="E33" s="19" t="n">
        <v>10000</v>
      </c>
      <c r="F33" s="19" t="n">
        <v>900</v>
      </c>
      <c r="G33" s="19" t="n">
        <v>-300</v>
      </c>
      <c r="H33" s="20" t="n">
        <f aca="false">C33+D33+E33+F33+G33</f>
        <v>31100</v>
      </c>
      <c r="I33" s="21" t="n">
        <f aca="false">I32+H33*(28-25)</f>
        <v>546850</v>
      </c>
    </row>
    <row r="34" customFormat="false" ht="15" hidden="false" customHeight="false" outlineLevel="0" collapsed="false">
      <c r="B34" s="0" t="n">
        <v>30</v>
      </c>
      <c r="C34" s="19" t="n">
        <v>15500</v>
      </c>
      <c r="D34" s="19" t="n">
        <v>5500</v>
      </c>
      <c r="E34" s="19" t="n">
        <v>10000</v>
      </c>
      <c r="F34" s="19" t="n">
        <v>900</v>
      </c>
      <c r="G34" s="19" t="n">
        <v>-200</v>
      </c>
      <c r="H34" s="20" t="n">
        <f aca="false">C34+D34+E34+F34+G34</f>
        <v>31700</v>
      </c>
      <c r="I34" s="22" t="n">
        <f aca="false">I33+H34*(30-28)</f>
        <v>610250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3" min="3" style="0" width="18"/>
    <col collapsed="false" customWidth="true" hidden="false" outlineLevel="0" max="7" min="4" style="0" width="14"/>
  </cols>
  <sheetData>
    <row r="1" customFormat="false" ht="17.35" hidden="false" customHeight="false" outlineLevel="0" collapsed="false">
      <c r="B1" s="1" t="s">
        <v>144</v>
      </c>
    </row>
    <row r="3" customFormat="false" ht="15" hidden="false" customHeight="false" outlineLevel="0" collapsed="false">
      <c r="B3" s="5" t="s">
        <v>145</v>
      </c>
    </row>
    <row r="5" customFormat="false" ht="15" hidden="false" customHeight="false" outlineLevel="0" collapsed="false">
      <c r="B5" s="2" t="s">
        <v>146</v>
      </c>
    </row>
    <row r="6" customFormat="false" ht="24" hidden="false" customHeight="true" outlineLevel="0" collapsed="false">
      <c r="B6" s="6" t="s">
        <v>147</v>
      </c>
      <c r="C6" s="6" t="s">
        <v>148</v>
      </c>
      <c r="D6" s="6" t="s">
        <v>149</v>
      </c>
      <c r="E6" s="6" t="s">
        <v>150</v>
      </c>
      <c r="F6" s="6" t="s">
        <v>151</v>
      </c>
      <c r="G6" s="6" t="s">
        <v>152</v>
      </c>
    </row>
    <row r="7" customFormat="false" ht="15" hidden="false" customHeight="false" outlineLevel="0" collapsed="false">
      <c r="B7" s="0" t="s">
        <v>153</v>
      </c>
      <c r="C7" s="5" t="s">
        <v>154</v>
      </c>
      <c r="D7" s="9" t="n">
        <v>0.6</v>
      </c>
      <c r="E7" s="9" t="n">
        <v>0.64</v>
      </c>
      <c r="F7" s="9" t="n">
        <v>0.67</v>
      </c>
      <c r="G7" s="9" t="n">
        <v>0.69</v>
      </c>
    </row>
    <row r="8" customFormat="false" ht="15" hidden="false" customHeight="false" outlineLevel="0" collapsed="false">
      <c r="B8" s="0" t="s">
        <v>155</v>
      </c>
      <c r="C8" s="5" t="s">
        <v>156</v>
      </c>
      <c r="D8" s="9" t="n">
        <v>0.5</v>
      </c>
      <c r="E8" s="9" t="n">
        <v>0.6</v>
      </c>
      <c r="F8" s="9" t="n">
        <v>0.68</v>
      </c>
      <c r="G8" s="9" t="n">
        <v>0.72</v>
      </c>
    </row>
    <row r="9" customFormat="false" ht="15" hidden="false" customHeight="false" outlineLevel="0" collapsed="false">
      <c r="B9" s="0" t="s">
        <v>157</v>
      </c>
      <c r="C9" s="5" t="s">
        <v>154</v>
      </c>
      <c r="D9" s="9" t="n">
        <v>0.5</v>
      </c>
      <c r="E9" s="9" t="n">
        <v>0.6</v>
      </c>
      <c r="F9" s="9" t="n">
        <v>0.68</v>
      </c>
      <c r="G9" s="9" t="n">
        <v>0.72</v>
      </c>
    </row>
    <row r="10" customFormat="false" ht="15" hidden="false" customHeight="false" outlineLevel="0" collapsed="false">
      <c r="B10" s="0" t="s">
        <v>158</v>
      </c>
      <c r="C10" s="5" t="s">
        <v>159</v>
      </c>
      <c r="D10" s="9" t="n">
        <v>0.65</v>
      </c>
      <c r="E10" s="9" t="n">
        <v>0.75</v>
      </c>
      <c r="F10" s="9" t="n">
        <v>0.85</v>
      </c>
      <c r="G10" s="9" t="n">
        <v>0.92</v>
      </c>
    </row>
    <row r="11" customFormat="false" ht="15" hidden="false" customHeight="false" outlineLevel="0" collapsed="false">
      <c r="B11" s="0" t="s">
        <v>160</v>
      </c>
      <c r="C11" s="5" t="s">
        <v>161</v>
      </c>
      <c r="D11" s="9" t="n">
        <v>0.6</v>
      </c>
      <c r="E11" s="9" t="n">
        <v>0.75</v>
      </c>
      <c r="F11" s="9" t="n">
        <v>0.85</v>
      </c>
      <c r="G11" s="9" t="n">
        <v>0.92</v>
      </c>
    </row>
    <row r="12" customFormat="false" ht="15" hidden="false" customHeight="false" outlineLevel="0" collapsed="false">
      <c r="B12" s="0" t="s">
        <v>162</v>
      </c>
      <c r="C12" s="5" t="s">
        <v>163</v>
      </c>
      <c r="D12" s="9" t="n">
        <v>0.4</v>
      </c>
      <c r="E12" s="9" t="n">
        <v>0.6</v>
      </c>
      <c r="F12" s="9" t="n">
        <v>0.8</v>
      </c>
      <c r="G12" s="9" t="n">
        <v>0.92</v>
      </c>
    </row>
    <row r="14" customFormat="false" ht="15" hidden="false" customHeight="false" outlineLevel="0" collapsed="false">
      <c r="B14" s="2" t="s">
        <v>164</v>
      </c>
    </row>
    <row r="15" customFormat="false" ht="15" hidden="false" customHeight="false" outlineLevel="0" collapsed="false">
      <c r="B15" s="5" t="s">
        <v>165</v>
      </c>
    </row>
    <row r="16" customFormat="false" ht="24" hidden="false" customHeight="true" outlineLevel="0" collapsed="false">
      <c r="B16" s="6" t="s">
        <v>107</v>
      </c>
      <c r="C16" s="6" t="s">
        <v>166</v>
      </c>
      <c r="D16" s="6" t="s">
        <v>167</v>
      </c>
      <c r="E16" s="6" t="s">
        <v>168</v>
      </c>
    </row>
    <row r="17" customFormat="false" ht="15" hidden="false" customHeight="false" outlineLevel="0" collapsed="false">
      <c r="B17" s="0" t="s">
        <v>149</v>
      </c>
      <c r="C17" s="9" t="n">
        <f aca="false">AVERAGE(D7:D12)</f>
        <v>0.541666666666667</v>
      </c>
      <c r="D17" s="8" t="n">
        <v>73</v>
      </c>
      <c r="E17" s="23" t="s">
        <v>169</v>
      </c>
    </row>
    <row r="18" customFormat="false" ht="15" hidden="false" customHeight="false" outlineLevel="0" collapsed="false">
      <c r="B18" s="0" t="s">
        <v>150</v>
      </c>
      <c r="C18" s="9" t="n">
        <f aca="false">AVERAGE(E7:E12)</f>
        <v>0.656666666666667</v>
      </c>
      <c r="D18" s="8" t="n">
        <v>87</v>
      </c>
      <c r="E18" s="23" t="s">
        <v>170</v>
      </c>
    </row>
    <row r="19" customFormat="false" ht="15" hidden="false" customHeight="false" outlineLevel="0" collapsed="false">
      <c r="B19" s="0" t="s">
        <v>151</v>
      </c>
      <c r="C19" s="9" t="n">
        <f aca="false">AVERAGE(F7:F12)</f>
        <v>0.755</v>
      </c>
      <c r="D19" s="8" t="n">
        <v>100</v>
      </c>
      <c r="E19" s="23" t="s">
        <v>171</v>
      </c>
    </row>
    <row r="20" customFormat="false" ht="15" hidden="false" customHeight="false" outlineLevel="0" collapsed="false">
      <c r="B20" s="0" t="s">
        <v>172</v>
      </c>
      <c r="C20" s="9" t="n">
        <f aca="false">AVERAGE(G7:G12)</f>
        <v>0.815</v>
      </c>
      <c r="D20" s="8" t="n">
        <v>112</v>
      </c>
      <c r="E20" s="23" t="s">
        <v>173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22"/>
  </cols>
  <sheetData>
    <row r="1" customFormat="false" ht="17.35" hidden="false" customHeight="false" outlineLevel="0" collapsed="false">
      <c r="B1" s="1" t="s">
        <v>174</v>
      </c>
    </row>
    <row r="3" customFormat="false" ht="15" hidden="false" customHeight="false" outlineLevel="0" collapsed="false">
      <c r="B3" s="5" t="s">
        <v>175</v>
      </c>
    </row>
    <row r="5" customFormat="false" ht="15" hidden="false" customHeight="false" outlineLevel="0" collapsed="false">
      <c r="B5" s="2" t="s">
        <v>176</v>
      </c>
    </row>
    <row r="6" customFormat="false" ht="15" hidden="false" customHeight="false" outlineLevel="0" collapsed="false">
      <c r="B6" s="10" t="s">
        <v>177</v>
      </c>
      <c r="C6" s="24" t="n">
        <f aca="false">'Optimistic Scenario'!E25*1000000</f>
        <v>99674500</v>
      </c>
    </row>
    <row r="7" customFormat="false" ht="15" hidden="false" customHeight="false" outlineLevel="0" collapsed="false">
      <c r="B7" s="10" t="s">
        <v>178</v>
      </c>
      <c r="C7" s="12" t="n">
        <f aca="false">'Optimistic Scenario'!E26</f>
        <v>0.633940723780449</v>
      </c>
    </row>
    <row r="8" customFormat="false" ht="15" hidden="false" customHeight="false" outlineLevel="0" collapsed="false">
      <c r="B8" s="10" t="s">
        <v>179</v>
      </c>
      <c r="C8" s="10" t="str">
        <f aca="false">'Optimistic Scenario'!E30</f>
        <v>PASS</v>
      </c>
    </row>
    <row r="9" customFormat="false" ht="15" hidden="false" customHeight="false" outlineLevel="0" collapsed="false">
      <c r="B9" s="10" t="s">
        <v>180</v>
      </c>
      <c r="C9" s="10" t="str">
        <f aca="false">'Optimistic Scenario'!E31</f>
        <v>PASS</v>
      </c>
    </row>
    <row r="10" customFormat="false" ht="15" hidden="false" customHeight="false" outlineLevel="0" collapsed="false">
      <c r="B10" s="10" t="s">
        <v>181</v>
      </c>
      <c r="C10" s="10" t="str">
        <f aca="false">'Optimistic Scenario'!E32</f>
        <v>FAIL</v>
      </c>
    </row>
    <row r="12" customFormat="false" ht="15" hidden="false" customHeight="false" outlineLevel="0" collapsed="false">
      <c r="B12" s="2" t="s">
        <v>182</v>
      </c>
    </row>
    <row r="13" customFormat="false" ht="15" hidden="false" customHeight="false" outlineLevel="0" collapsed="false">
      <c r="B13" s="10" t="s">
        <v>183</v>
      </c>
      <c r="C13" s="24" t="n">
        <f aca="false">'Working-Class Conversion'!C25*1000000</f>
        <v>52500000</v>
      </c>
    </row>
    <row r="14" customFormat="false" ht="15" hidden="false" customHeight="false" outlineLevel="0" collapsed="false">
      <c r="B14" s="10" t="s">
        <v>184</v>
      </c>
      <c r="C14" s="24" t="n">
        <f aca="false">'Working-Class Conversion'!C26*1000000</f>
        <v>525000</v>
      </c>
    </row>
    <row r="15" customFormat="false" ht="15" hidden="false" customHeight="false" outlineLevel="0" collapsed="false">
      <c r="B15" s="10" t="s">
        <v>185</v>
      </c>
      <c r="C15" s="25" t="n">
        <f aca="false">'Working-Class Conversion'!C27*1000000</f>
        <v>7875000</v>
      </c>
    </row>
    <row r="17" customFormat="false" ht="15" hidden="false" customHeight="false" outlineLevel="0" collapsed="false">
      <c r="B17" s="2" t="s">
        <v>186</v>
      </c>
    </row>
    <row r="18" customFormat="false" ht="15" hidden="false" customHeight="false" outlineLevel="0" collapsed="false">
      <c r="B18" s="10" t="s">
        <v>187</v>
      </c>
      <c r="C18" s="10" t="n">
        <f aca="false">'Geographic Distribution'!G14</f>
        <v>40</v>
      </c>
    </row>
    <row r="19" customFormat="false" ht="15" hidden="false" customHeight="false" outlineLevel="0" collapsed="false">
      <c r="B19" s="10" t="s">
        <v>188</v>
      </c>
      <c r="C19" s="10" t="n">
        <f aca="false">'Geographic Distribution'!G15</f>
        <v>45</v>
      </c>
    </row>
    <row r="20" customFormat="false" ht="15" hidden="false" customHeight="false" outlineLevel="0" collapsed="false">
      <c r="B20" s="10" t="s">
        <v>189</v>
      </c>
      <c r="C20" s="26" t="n">
        <f aca="false">'Geographic Distribution'!G16</f>
        <v>50</v>
      </c>
    </row>
    <row r="21" customFormat="false" ht="15" hidden="false" customHeight="false" outlineLevel="0" collapsed="false">
      <c r="B21" s="10" t="s">
        <v>190</v>
      </c>
      <c r="C21" s="10" t="n">
        <f aca="false">'Geographic Distribution'!G17</f>
        <v>55</v>
      </c>
    </row>
    <row r="23" customFormat="false" ht="15" hidden="false" customHeight="false" outlineLevel="0" collapsed="false">
      <c r="B23" s="2" t="s">
        <v>191</v>
      </c>
    </row>
    <row r="24" customFormat="false" ht="15" hidden="false" customHeight="false" outlineLevel="0" collapsed="false">
      <c r="B24" s="10" t="s">
        <v>192</v>
      </c>
      <c r="C24" s="20" t="n">
        <f aca="false">'Henderson Family'!H20</f>
        <v>2000</v>
      </c>
    </row>
    <row r="25" customFormat="false" ht="15" hidden="false" customHeight="false" outlineLevel="0" collapsed="false">
      <c r="B25" s="10" t="s">
        <v>193</v>
      </c>
      <c r="C25" s="20" t="n">
        <f aca="false">'Henderson Family'!H27</f>
        <v>22500</v>
      </c>
    </row>
    <row r="26" customFormat="false" ht="15" hidden="false" customHeight="false" outlineLevel="0" collapsed="false">
      <c r="B26" s="10" t="s">
        <v>194</v>
      </c>
      <c r="C26" s="22" t="n">
        <f aca="false">'Henderson Family'!I34</f>
        <v>610250</v>
      </c>
    </row>
    <row r="29" customFormat="false" ht="15" hidden="false" customHeight="false" outlineLevel="0" collapsed="false">
      <c r="B29" s="2" t="s">
        <v>195</v>
      </c>
    </row>
    <row r="30" customFormat="false" ht="15" hidden="false" customHeight="false" outlineLevel="0" collapsed="false">
      <c r="B30" s="17" t="s">
        <v>196</v>
      </c>
      <c r="C30" s="17"/>
      <c r="D30" s="17"/>
      <c r="E30" s="17"/>
    </row>
    <row r="31" customFormat="false" ht="15" hidden="false" customHeight="false" outlineLevel="0" collapsed="false">
      <c r="B31" s="17"/>
      <c r="C31" s="17"/>
      <c r="D31" s="17"/>
      <c r="E31" s="17"/>
    </row>
    <row r="32" customFormat="false" ht="15" hidden="false" customHeight="false" outlineLevel="0" collapsed="false">
      <c r="B32" s="17" t="s">
        <v>197</v>
      </c>
      <c r="C32" s="17"/>
      <c r="D32" s="17"/>
      <c r="E32" s="17"/>
    </row>
    <row r="33" customFormat="false" ht="15" hidden="false" customHeight="false" outlineLevel="0" collapsed="false">
      <c r="B33" s="17" t="s">
        <v>198</v>
      </c>
      <c r="C33" s="17"/>
      <c r="D33" s="17"/>
      <c r="E33" s="17"/>
    </row>
    <row r="34" customFormat="false" ht="15" hidden="false" customHeight="false" outlineLevel="0" collapsed="false">
      <c r="B34" s="17"/>
      <c r="C34" s="17"/>
      <c r="D34" s="17"/>
      <c r="E34" s="17"/>
    </row>
    <row r="35" customFormat="false" ht="15" hidden="false" customHeight="false" outlineLevel="0" collapsed="false">
      <c r="B35" s="17" t="s">
        <v>199</v>
      </c>
      <c r="C35" s="17"/>
      <c r="D35" s="17"/>
      <c r="E35" s="17"/>
    </row>
    <row r="36" customFormat="false" ht="15" hidden="false" customHeight="false" outlineLevel="0" collapsed="false">
      <c r="B36" s="17" t="s">
        <v>200</v>
      </c>
      <c r="C36" s="17"/>
      <c r="D36" s="17"/>
      <c r="E36" s="17"/>
    </row>
    <row r="37" customFormat="false" ht="15" hidden="false" customHeight="false" outlineLevel="0" collapsed="false">
      <c r="B37" s="17"/>
      <c r="C37" s="17"/>
      <c r="D37" s="17"/>
      <c r="E37" s="17"/>
    </row>
    <row r="38" customFormat="false" ht="15" hidden="false" customHeight="false" outlineLevel="0" collapsed="false">
      <c r="B38" s="17" t="s">
        <v>201</v>
      </c>
      <c r="C38" s="17"/>
      <c r="D38" s="17"/>
      <c r="E38" s="17"/>
    </row>
    <row r="39" customFormat="false" ht="15" hidden="false" customHeight="false" outlineLevel="0" collapsed="false">
      <c r="B39" s="17" t="s">
        <v>202</v>
      </c>
      <c r="C39" s="17"/>
      <c r="D39" s="17"/>
      <c r="E39" s="17"/>
    </row>
    <row r="40" customFormat="false" ht="15" hidden="false" customHeight="false" outlineLevel="0" collapsed="false">
      <c r="B40" s="17"/>
      <c r="C40" s="17"/>
      <c r="D40" s="17"/>
      <c r="E40" s="17"/>
    </row>
    <row r="41" customFormat="false" ht="15" hidden="false" customHeight="false" outlineLevel="0" collapsed="false">
      <c r="B41" s="17" t="s">
        <v>203</v>
      </c>
      <c r="C41" s="17"/>
      <c r="D41" s="17"/>
      <c r="E41" s="17"/>
    </row>
    <row r="42" customFormat="false" ht="15" hidden="false" customHeight="false" outlineLevel="0" collapsed="false">
      <c r="B42" s="17" t="s">
        <v>204</v>
      </c>
      <c r="C42" s="17"/>
      <c r="D42" s="17"/>
      <c r="E42" s="17"/>
    </row>
    <row r="43" customFormat="false" ht="15" hidden="false" customHeight="false" outlineLevel="0" collapsed="false">
      <c r="B43" s="17"/>
      <c r="C43" s="17"/>
      <c r="D43" s="17"/>
      <c r="E43" s="17"/>
    </row>
    <row r="44" customFormat="false" ht="15" hidden="false" customHeight="false" outlineLevel="0" collapsed="false">
      <c r="B44" s="17" t="s">
        <v>205</v>
      </c>
      <c r="C44" s="17"/>
      <c r="D44" s="17"/>
      <c r="E44" s="17"/>
    </row>
    <row r="45" customFormat="false" ht="15" hidden="false" customHeight="false" outlineLevel="0" collapsed="false">
      <c r="B45" s="17" t="s">
        <v>206</v>
      </c>
      <c r="C45" s="17"/>
      <c r="D45" s="17"/>
      <c r="E45" s="17"/>
    </row>
  </sheetData>
  <mergeCells count="16"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2026-05-05T14:06:38Z</dcterms:created>
  <dc:creator>openpyxl</dc:creator>
  <dc:description/>
  <dc:language>en-US</dc:language>
  <cp:lastModifiedBy/>
  <dcterms:modified xsi:type="dcterms:W3CDTF">2026-05-05T14:06:38Z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