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Threshold Analysis" sheetId="3" state="visible" r:id="rId5"/>
    <sheet name="Beneficiary Population" sheetId="4" state="visible" r:id="rId6"/>
    <sheet name="Voter Turnout Application" sheetId="5" state="visible" r:id="rId7"/>
    <sheet name="Conversion Rates" sheetId="6" state="visible" r:id="rId8"/>
    <sheet name="Scenario Analysis" sheetId="7" state="visible" r:id="rId9"/>
    <sheet name="Sensitivity" sheetId="8" state="visible" r:id="rId10"/>
    <sheet name="Dashboard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<sst xmlns="http://schemas.openxmlformats.org/spreadsheetml/2006/main" count="284" uniqueCount="226">
  <si>
    <t xml:space="preserve">Coalition Mathematics Model</t>
  </si>
  <si>
    <t xml:space="preserve">Purpose</t>
  </si>
  <si>
    <t xml:space="preserve">Three-layer analysis of platform political viability: threshold required, raw beneficiary count, and realistic supporter projection after applying voter turnout and benefit-to-support conversion rates.</t>
  </si>
  <si>
    <t xml:space="preserve">Key Findings</t>
  </si>
  <si>
    <t xml:space="preserve">  Bare passage threshold: ~78M voters (50%+1)</t>
  </si>
  <si>
    <t xml:space="preserve">  Durable mandate threshold: ~93M voters (~60%) - target</t>
  </si>
  <si>
    <t xml:space="preserve">  Filibuster-proof threshold: ~110M voters (~70%)</t>
  </si>
  <si>
    <t xml:space="preserve">  Raw beneficiaries: ~195M adults (81% of adult population)</t>
  </si>
  <si>
    <t xml:space="preserve">  Beneficiaries who vote: ~113M (after turnout adjustment)</t>
  </si>
  <si>
    <t xml:space="preserve">  Probability-weighted projected supporters: ~87M voters (~56%)</t>
  </si>
  <si>
    <t xml:space="preserve">  Just at durable mandate threshold; viable but precarious</t>
  </si>
  <si>
    <t xml:space="preserve">Sheets</t>
  </si>
  <si>
    <t xml:space="preserve">  ASSUMPTIONS — all editable parameters</t>
  </si>
  <si>
    <t xml:space="preserve">  THRESHOLD ANALYSIS — what supporter count platform requires</t>
  </si>
  <si>
    <t xml:space="preserve">  BENEFICIARY POPULATION — raw count by household type</t>
  </si>
  <si>
    <t xml:space="preserve">  VOTER TURNOUT APPLICATION — beneficiaries who actually vote</t>
  </si>
  <si>
    <t xml:space="preserve">  CONVERSION RATES — realistic benefit-to-support conversion</t>
  </si>
  <si>
    <t xml:space="preserve">  SCENARIO ANALYSIS — pessimistic / moderate / optimistic / max</t>
  </si>
  <si>
    <t xml:space="preserve">  SENSITIVITY — supporter count impact of key variables</t>
  </si>
  <si>
    <t xml:space="preserve">  DASHBOARD — headline metrics</t>
  </si>
  <si>
    <t xml:space="preserve">Assumptions — All Editable</t>
  </si>
  <si>
    <t xml:space="preserve">US Demographics (2024-2026 baseline)</t>
  </si>
  <si>
    <t xml:space="preserve">US Population</t>
  </si>
  <si>
    <t xml:space="preserve">Adult population (18+)</t>
  </si>
  <si>
    <t xml:space="preserve">Eligible voters (citizens 18+, less ineligible)</t>
  </si>
  <si>
    <t xml:space="preserve">US Households</t>
  </si>
  <si>
    <t xml:space="preserve">Avg household size</t>
  </si>
  <si>
    <t xml:space="preserve">Voter Turnout Patterns (2024 baseline)</t>
  </si>
  <si>
    <t xml:space="preserve">Group</t>
  </si>
  <si>
    <t xml:space="preserve">Turnout Rate</t>
  </si>
  <si>
    <t xml:space="preserve">Notes</t>
  </si>
  <si>
    <t xml:space="preserve">Bottom 20% income</t>
  </si>
  <si>
    <t xml:space="preserve">Lower turnout; mobilization sensitive</t>
  </si>
  <si>
    <t xml:space="preserve">Lower-middle (deciles 3-4)</t>
  </si>
  <si>
    <t xml:space="preserve">Middle (deciles 5-6)</t>
  </si>
  <si>
    <t xml:space="preserve">Upper-middle (deciles 7-8)</t>
  </si>
  <si>
    <t xml:space="preserve">Decile 9</t>
  </si>
  <si>
    <t xml:space="preserve">Top 10-1%</t>
  </si>
  <si>
    <t xml:space="preserve">Highest turnout group</t>
  </si>
  <si>
    <t xml:space="preserve">Top 1%</t>
  </si>
  <si>
    <t xml:space="preserve">Top 0.1% (&gt;$50M wealth)</t>
  </si>
  <si>
    <t xml:space="preserve">National average</t>
  </si>
  <si>
    <t xml:space="preserve">2024 actual</t>
  </si>
  <si>
    <t xml:space="preserve">Benefit-to-Support Conversion Rates</t>
  </si>
  <si>
    <t xml:space="preserve">Probability that a beneficiary actually votes for the platform. &lt;100% reflects identity-based voting, partisan alignment, and other non-economic factors.</t>
  </si>
  <si>
    <t xml:space="preserve">Household Type</t>
  </si>
  <si>
    <t xml:space="preserve">Pessimistic</t>
  </si>
  <si>
    <t xml:space="preserve">Moderate</t>
  </si>
  <si>
    <t xml:space="preserve">Optimistic</t>
  </si>
  <si>
    <t xml:space="preserve">Max Plausible</t>
  </si>
  <si>
    <t xml:space="preserve">Low-income family with kids</t>
  </si>
  <si>
    <t xml:space="preserve">Middle-income family with kids</t>
  </si>
  <si>
    <t xml:space="preserve">Low-income single</t>
  </si>
  <si>
    <t xml:space="preserve">Middle-income single</t>
  </si>
  <si>
    <t xml:space="preserve">Retiree on fixed income</t>
  </si>
  <si>
    <t xml:space="preserve">Upper-middle family</t>
  </si>
  <si>
    <t xml:space="preserve">Top 10-1% (mixed beneficiary)</t>
  </si>
  <si>
    <t xml:space="preserve">Top 1% (net negative)</t>
  </si>
  <si>
    <t xml:space="preserve">Top 0.1% (strong negative)</t>
  </si>
  <si>
    <t xml:space="preserve">Scenario Probabilities</t>
  </si>
  <si>
    <t xml:space="preserve">Scenario</t>
  </si>
  <si>
    <t xml:space="preserve">Probability</t>
  </si>
  <si>
    <t xml:space="preserve">Maximum plausible</t>
  </si>
  <si>
    <t xml:space="preserve">Total (should sum to 1.0)</t>
  </si>
  <si>
    <t xml:space="preserve">Supporter Thresholds</t>
  </si>
  <si>
    <t xml:space="preserve">Threshold</t>
  </si>
  <si>
    <t xml:space="preserve">Voter Count (M)</t>
  </si>
  <si>
    <t xml:space="preserve">% of 2024 turnout</t>
  </si>
  <si>
    <t xml:space="preserve">Bare presidential majority (50%+1)</t>
  </si>
  <si>
    <t xml:space="preserve">Senate simple majority + House (incl filibuster)</t>
  </si>
  <si>
    <t xml:space="preserve">Durable presidential mandate</t>
  </si>
  <si>
    <t xml:space="preserve">Filibuster-proof Senate (60 seats)</t>
  </si>
  <si>
    <t xml:space="preserve">Veto-override coalition</t>
  </si>
  <si>
    <t xml:space="preserve">Constitutional amendment threshold</t>
  </si>
  <si>
    <t xml:space="preserve">Threshold Analysis: What Supporter Count Does the Platform Need?</t>
  </si>
  <si>
    <t xml:space="preserve">Multiple institutional thresholds. The realistic target is the durable mandate level.</t>
  </si>
  <si>
    <t xml:space="preserve">Voter Count</t>
  </si>
  <si>
    <t xml:space="preserve">% of Turnout</t>
  </si>
  <si>
    <t xml:space="preserve">% of Adults</t>
  </si>
  <si>
    <t xml:space="preserve">Survives?</t>
  </si>
  <si>
    <t xml:space="preserve">No (single cycle vulnerability)</t>
  </si>
  <si>
    <t xml:space="preserve">Senate simple majority + House</t>
  </si>
  <si>
    <t xml:space="preserve">No (filibuster blocks unless reformed)</t>
  </si>
  <si>
    <t xml:space="preserve">Yes (target threshold)</t>
  </si>
  <si>
    <t xml:space="preserve">Filibuster-proof Senate (60)</t>
  </si>
  <si>
    <t xml:space="preserve">Yes (high confidence)</t>
  </si>
  <si>
    <t xml:space="preserve">Yes (very high)</t>
  </si>
  <si>
    <t xml:space="preserve">Realistic Platform Target</t>
  </si>
  <si>
    <t xml:space="preserve">The platform realistically requires the durable mandate level: ~90M voters (~58% of recent presidential turnout). Bare majorities are vulnerable to single-cycle reversal; veto-override coalitions are historically rare.</t>
  </si>
  <si>
    <t xml:space="preserve">Historical Comparison (Major Legislation)</t>
  </si>
  <si>
    <t xml:space="preserve">Legislation</t>
  </si>
  <si>
    <t xml:space="preserve">Year</t>
  </si>
  <si>
    <t xml:space="preserve">Public Support</t>
  </si>
  <si>
    <t xml:space="preserve">Outcome</t>
  </si>
  <si>
    <t xml:space="preserve">Social Security Act</t>
  </si>
  <si>
    <t xml:space="preserve">Durable; expanded over decades</t>
  </si>
  <si>
    <t xml:space="preserve">Medicare establishment</t>
  </si>
  <si>
    <t xml:space="preserve">Durable; expanded</t>
  </si>
  <si>
    <t xml:space="preserve">Civil Rights Act</t>
  </si>
  <si>
    <t xml:space="preserve">Durable; resisted but maintained</t>
  </si>
  <si>
    <t xml:space="preserve">Affordable Care Act</t>
  </si>
  <si>
    <t xml:space="preserve">Vulnerable; survived narrowly</t>
  </si>
  <si>
    <t xml:space="preserve">Tax Cuts and Jobs Act</t>
  </si>
  <si>
    <t xml:space="preserve">Mostly durable; partial expirations</t>
  </si>
  <si>
    <t xml:space="preserve">Inflation Reduction Act</t>
  </si>
  <si>
    <t xml:space="preserve">Implementation contested</t>
  </si>
  <si>
    <t xml:space="preserve">Beneficiary Population (Raw Economic Interest)</t>
  </si>
  <si>
    <t xml:space="preserve">Adults living in households that benefit from the platform (Year 12 milestone reference).</t>
  </si>
  <si>
    <t xml:space="preserve">Households (M)</t>
  </si>
  <si>
    <t xml:space="preserve">Adults (M)</t>
  </si>
  <si>
    <t xml:space="preserve">Net Impact</t>
  </si>
  <si>
    <t xml:space="preserve">Bottom 20% by income</t>
  </si>
  <si>
    <t xml:space="preserve">Net positive</t>
  </si>
  <si>
    <t xml:space="preserve">Net positive (smaller)</t>
  </si>
  <si>
    <t xml:space="preserve">Mixed</t>
  </si>
  <si>
    <t xml:space="preserve">Net negative</t>
  </si>
  <si>
    <t xml:space="preserve">Strong net negative</t>
  </si>
  <si>
    <t xml:space="preserve">Summary</t>
  </si>
  <si>
    <t xml:space="preserve">Total adults in net-positive households</t>
  </si>
  <si>
    <t xml:space="preserve">Total adults in mixed households</t>
  </si>
  <si>
    <t xml:space="preserve">Total adults in net-negative households</t>
  </si>
  <si>
    <t xml:space="preserve">Beneficiary-to-cost-bearer ratio</t>
  </si>
  <si>
    <t xml:space="preserve">Voter Turnout Application</t>
  </si>
  <si>
    <t xml:space="preserve">Beneficiaries who actually vote, after applying group-specific turnout rates from Assumptions.</t>
  </si>
  <si>
    <t xml:space="preserve">Voters (M)</t>
  </si>
  <si>
    <t xml:space="preserve">% of Voters</t>
  </si>
  <si>
    <t xml:space="preserve">Bottom 20%</t>
  </si>
  <si>
    <t xml:space="preserve">Top 0.1%</t>
  </si>
  <si>
    <t xml:space="preserve">Total expected voters</t>
  </si>
  <si>
    <t xml:space="preserve">Beneficiary Voter Summary</t>
  </si>
  <si>
    <t xml:space="preserve">Net-positive household voters (bottom 80% + decile 9)</t>
  </si>
  <si>
    <t xml:space="preserve">Mixed household voters</t>
  </si>
  <si>
    <t xml:space="preserve">Net-negative household voters</t>
  </si>
  <si>
    <t xml:space="preserve">Benefit-to-Support Conversion</t>
  </si>
  <si>
    <t xml:space="preserve">Voters who would benefit and actually vote for the platform. Rates &lt; 100% reflect non-economic voting factors.</t>
  </si>
  <si>
    <t xml:space="preserve">Pess</t>
  </si>
  <si>
    <t xml:space="preserve">Mod</t>
  </si>
  <si>
    <t xml:space="preserve">Opt</t>
  </si>
  <si>
    <t xml:space="preserve">Max</t>
  </si>
  <si>
    <t xml:space="preserve">Top 10-1% (mixed)</t>
  </si>
  <si>
    <t xml:space="preserve">Pess Sup</t>
  </si>
  <si>
    <t xml:space="preserve">Mod Sup</t>
  </si>
  <si>
    <t xml:space="preserve">Opt Sup</t>
  </si>
  <si>
    <t xml:space="preserve">Max Sup</t>
  </si>
  <si>
    <t xml:space="preserve">Total Supporters</t>
  </si>
  <si>
    <t xml:space="preserve">% of all voters</t>
  </si>
  <si>
    <t xml:space="preserve">Scenario Analysis</t>
  </si>
  <si>
    <t xml:space="preserve">Four scenarios with probability weighting. Expected supporter count from probability-weighted average.</t>
  </si>
  <si>
    <t xml:space="preserve">Supporters (M)</t>
  </si>
  <si>
    <t xml:space="preserve">Weighted</t>
  </si>
  <si>
    <t xml:space="preserve">Probability-weighted expected supporters</t>
  </si>
  <si>
    <t xml:space="preserve">As % of expected voters</t>
  </si>
  <si>
    <t xml:space="preserve">Threshold Comparison</t>
  </si>
  <si>
    <t xml:space="preserve">Required (M)</t>
  </si>
  <si>
    <t xml:space="preserve">Bare majority</t>
  </si>
  <si>
    <t xml:space="preserve">Durable mandate</t>
  </si>
  <si>
    <t xml:space="preserve">Filibuster-proof</t>
  </si>
  <si>
    <t xml:space="preserve">Veto-override</t>
  </si>
  <si>
    <t xml:space="preserve">Sensitivity Analysis</t>
  </si>
  <si>
    <t xml:space="preserve">Approximate impact of key variables on supporter count.</t>
  </si>
  <si>
    <t xml:space="preserve">Variable</t>
  </si>
  <si>
    <t xml:space="preserve">Range</t>
  </si>
  <si>
    <t xml:space="preserve">Supporter Impact (M)</t>
  </si>
  <si>
    <t xml:space="preserve">Voter turnout (60%-68%)</t>
  </si>
  <si>
    <t xml:space="preserve">+/- 4pp</t>
  </si>
  <si>
    <t xml:space="preserve">+/- 6-9</t>
  </si>
  <si>
    <t xml:space="preserve">Mostly affects bottom 80%</t>
  </si>
  <si>
    <t xml:space="preserve">Working-class conversion (50%-70%)</t>
  </si>
  <si>
    <t xml:space="preserve">+/- 10pp</t>
  </si>
  <si>
    <t xml:space="preserve">+/- 12-18</t>
  </si>
  <si>
    <t xml:space="preserve">Highest leverage variable</t>
  </si>
  <si>
    <t xml:space="preserve">Middle-income conversion (50%-65%)</t>
  </si>
  <si>
    <t xml:space="preserve">+/- 7.5pp</t>
  </si>
  <si>
    <t xml:space="preserve">+/- 8-12</t>
  </si>
  <si>
    <t xml:space="preserve">Opposition messaging effectiveness</t>
  </si>
  <si>
    <t xml:space="preserve">Strong/weak</t>
  </si>
  <si>
    <t xml:space="preserve">+/- 8-15</t>
  </si>
  <si>
    <t xml:space="preserve">Hard to control directly</t>
  </si>
  <si>
    <t xml:space="preserve">Economic conditions during campaign</t>
  </si>
  <si>
    <t xml:space="preserve">+/- 5-10</t>
  </si>
  <si>
    <t xml:space="preserve">Outside platform control</t>
  </si>
  <si>
    <t xml:space="preserve">Per-citizen messaging quality</t>
  </si>
  <si>
    <t xml:space="preserve">Within platform control</t>
  </si>
  <si>
    <t xml:space="preserve">Platform candidate quality</t>
  </si>
  <si>
    <t xml:space="preserve">+/- 4-8</t>
  </si>
  <si>
    <t xml:space="preserve">Within selection control</t>
  </si>
  <si>
    <t xml:space="preserve">Multi-cycle organizational effort</t>
  </si>
  <si>
    <t xml:space="preserve">Single/multi</t>
  </si>
  <si>
    <t xml:space="preserve">+/- 5-12</t>
  </si>
  <si>
    <t xml:space="preserve">Strategy variable</t>
  </si>
  <si>
    <t xml:space="preserve">Critical Path to Durable Mandate</t>
  </si>
  <si>
    <t xml:space="preserve">1. Voter turnout at or above 2024 levels (~64% of eligible)</t>
  </si>
  <si>
    <t xml:space="preserve">2. Working-class beneficiary conversion above 60%</t>
  </si>
  <si>
    <t xml:space="preserve">3. Middle-income family conversion above 60%</t>
  </si>
  <si>
    <t xml:space="preserve">4. Top 10-1% conversion above 40%</t>
  </si>
  <si>
    <t xml:space="preserve">5. Effective neutralization of opposition messaging on at least one major dimension</t>
  </si>
  <si>
    <t xml:space="preserve">6. Sustained organizational effort across at least two election cycles</t>
  </si>
  <si>
    <t xml:space="preserve">Coalition Mathematics Dashboard</t>
  </si>
  <si>
    <t xml:space="preserve">Metric</t>
  </si>
  <si>
    <t xml:space="preserve">Value</t>
  </si>
  <si>
    <t xml:space="preserve">Eligible voters</t>
  </si>
  <si>
    <t xml:space="preserve">Expected voters at 2024 turnout</t>
  </si>
  <si>
    <t xml:space="preserve">THRESHOLDS</t>
  </si>
  <si>
    <t xml:space="preserve">Bare majority threshold</t>
  </si>
  <si>
    <t xml:space="preserve">Durable mandate threshold</t>
  </si>
  <si>
    <t xml:space="preserve">Filibuster-proof threshold</t>
  </si>
  <si>
    <t xml:space="preserve">RAW BENEFICIARY COUNT</t>
  </si>
  <si>
    <t xml:space="preserve">Adults in net-positive households</t>
  </si>
  <si>
    <t xml:space="preserve">Adults in net-negative households</t>
  </si>
  <si>
    <t xml:space="preserve">PROJECTED SUPPORTERS</t>
  </si>
  <si>
    <t xml:space="preserve">Pessimistic scenario</t>
  </si>
  <si>
    <t xml:space="preserve">Moderate scenario</t>
  </si>
  <si>
    <t xml:space="preserve">Optimistic scenario</t>
  </si>
  <si>
    <t xml:space="preserve">Maximum plausible scenario</t>
  </si>
  <si>
    <t xml:space="preserve">Probability-weighted expected</t>
  </si>
  <si>
    <t xml:space="preserve">Verdict</t>
  </si>
  <si>
    <t xml:space="preserve">The platform's natural coalition is structurally large: approximately 81% of Americans</t>
  </si>
  <si>
    <t xml:space="preserve">live in households that benefit. Raw beneficiary count is ~195M adults, ~113M voters.</t>
  </si>
  <si>
    <t xml:space="preserve">After applying realistic benefit-to-support conversion rates (which account for identity-</t>
  </si>
  <si>
    <t xml:space="preserve">based voting, partisan alignment, distrust, opposition messaging, and other non-economic</t>
  </si>
  <si>
    <t xml:space="preserve">factors), the probability-weighted expected supporter count is approximately 87M voters.</t>
  </si>
  <si>
    <t xml:space="preserve">This is just at the durable mandate threshold (~90M). Enough to pass; not enough to be</t>
  </si>
  <si>
    <t xml:space="preserve">certain of survival across cycles. The platform is politically viable but not a certainty.</t>
  </si>
  <si>
    <t xml:space="preserve">Critical path requires hitting most of: high voter turnout, working-class conversion &gt;60%,</t>
  </si>
  <si>
    <t xml:space="preserve">middle-income family conversion &gt;60%, top 10-1% conversion &gt;40%, opposition neutralization,</t>
  </si>
  <si>
    <t xml:space="preserve">and sustained multi-cycle organizational effort.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</si>
</sst>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%"/>
    <numFmt numFmtId="167" formatCode="#,##0.0\M"/>
    <numFmt numFmtId="168" formatCode="#,##0&quot;:1&quot;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8E8E8"/>
        <bgColor rgb="FFEAF2EE"/>
      </patternFill>
    </fill>
    <fill>
      <patternFill patternType="solid">
        <fgColor rgb="FFFFF2CC"/>
        <bgColor rgb="FFF8E8E8"/>
      </patternFill>
    </fill>
    <fill>
      <patternFill patternType="solid">
        <fgColor rgb="FFEAF2EE"/>
        <bgColor rgb="FFF8E8E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1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2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E8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49.5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3" customFormat="false" ht="15" hidden="false" customHeight="false" outlineLevel="0" collapsed="false">
      <c r="B13" s="4" t="s">
        <v>8</v>
      </c>
    </row>
    <row r="14" customFormat="false" ht="15" hidden="false" customHeight="false" outlineLevel="0" collapsed="false">
      <c r="B14" s="4" t="s">
        <v>9</v>
      </c>
    </row>
    <row r="15" customFormat="false" ht="15" hidden="false" customHeight="false" outlineLevel="0" collapsed="false">
      <c r="B15" s="4" t="s">
        <v>10</v>
      </c>
    </row>
    <row r="17" customFormat="false" ht="15" hidden="false" customHeight="false" outlineLevel="0" collapsed="false">
      <c r="B17" s="2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  <row r="21" customFormat="false" ht="15" hidden="false" customHeight="false" outlineLevel="0" collapsed="false">
      <c r="B21" s="4" t="s">
        <v>15</v>
      </c>
    </row>
    <row r="22" customFormat="false" ht="15" hidden="false" customHeight="false" outlineLevel="0" collapsed="false">
      <c r="B22" s="4" t="s">
        <v>16</v>
      </c>
    </row>
    <row r="23" customFormat="false" ht="15" hidden="false" customHeight="false" outlineLevel="0" collapsed="false">
      <c r="B23" s="4" t="s">
        <v>17</v>
      </c>
    </row>
    <row r="24" customFormat="false" ht="15" hidden="false" customHeight="false" outlineLevel="0" collapsed="false">
      <c r="B24" s="4" t="s">
        <v>18</v>
      </c>
    </row>
    <row r="25" customFormat="false" ht="15" hidden="false" customHeight="false" outlineLevel="0" collapsed="false">
      <c r="B25" s="4" t="s">
        <v>19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6" min="3" style="0" width="16"/>
    <col collapsed="false" customWidth="true" hidden="false" outlineLevel="0" max="7" min="7" style="0" width="30"/>
  </cols>
  <sheetData>
    <row r="1" customFormat="false" ht="17.35" hidden="false" customHeight="false" outlineLevel="0" collapsed="false">
      <c r="B1" s="1" t="s">
        <v>20</v>
      </c>
    </row>
    <row r="3" customFormat="false" ht="15" hidden="false" customHeight="false" outlineLevel="0" collapsed="false">
      <c r="B3" s="2" t="s">
        <v>21</v>
      </c>
    </row>
    <row r="4" customFormat="false" ht="15" hidden="false" customHeight="false" outlineLevel="0" collapsed="false">
      <c r="B4" s="5" t="s">
        <v>22</v>
      </c>
      <c r="C4" s="6" t="n">
        <v>330000000</v>
      </c>
    </row>
    <row r="5" customFormat="false" ht="15" hidden="false" customHeight="false" outlineLevel="0" collapsed="false">
      <c r="B5" s="5" t="s">
        <v>23</v>
      </c>
      <c r="C5" s="6" t="n">
        <v>258000000</v>
      </c>
    </row>
    <row r="6" customFormat="false" ht="15" hidden="false" customHeight="false" outlineLevel="0" collapsed="false">
      <c r="B6" s="5" t="s">
        <v>24</v>
      </c>
      <c r="C6" s="6" t="n">
        <v>240000000</v>
      </c>
    </row>
    <row r="7" customFormat="false" ht="15" hidden="false" customHeight="false" outlineLevel="0" collapsed="false">
      <c r="B7" s="5" t="s">
        <v>25</v>
      </c>
      <c r="C7" s="6" t="n">
        <v>132000000</v>
      </c>
    </row>
    <row r="8" customFormat="false" ht="15" hidden="false" customHeight="false" outlineLevel="0" collapsed="false">
      <c r="B8" s="5" t="s">
        <v>26</v>
      </c>
      <c r="C8" s="7" t="n">
        <v>2.5</v>
      </c>
    </row>
    <row r="10" customFormat="false" ht="15" hidden="false" customHeight="false" outlineLevel="0" collapsed="false">
      <c r="B10" s="2" t="s">
        <v>27</v>
      </c>
    </row>
    <row r="11" customFormat="false" ht="24" hidden="false" customHeight="true" outlineLevel="0" collapsed="false">
      <c r="B11" s="8" t="s">
        <v>28</v>
      </c>
      <c r="C11" s="8" t="s">
        <v>29</v>
      </c>
      <c r="D11" s="8" t="s">
        <v>30</v>
      </c>
    </row>
    <row r="12" customFormat="false" ht="15" hidden="false" customHeight="false" outlineLevel="0" collapsed="false">
      <c r="B12" s="0" t="s">
        <v>31</v>
      </c>
      <c r="C12" s="9" t="n">
        <v>0.5</v>
      </c>
      <c r="D12" s="10" t="s">
        <v>32</v>
      </c>
    </row>
    <row r="13" customFormat="false" ht="15" hidden="false" customHeight="false" outlineLevel="0" collapsed="false">
      <c r="B13" s="0" t="s">
        <v>33</v>
      </c>
      <c r="C13" s="9" t="n">
        <v>0.55</v>
      </c>
      <c r="D13" s="10"/>
    </row>
    <row r="14" customFormat="false" ht="15" hidden="false" customHeight="false" outlineLevel="0" collapsed="false">
      <c r="B14" s="0" t="s">
        <v>34</v>
      </c>
      <c r="C14" s="9" t="n">
        <v>0.6</v>
      </c>
      <c r="D14" s="10"/>
    </row>
    <row r="15" customFormat="false" ht="15" hidden="false" customHeight="false" outlineLevel="0" collapsed="false">
      <c r="B15" s="0" t="s">
        <v>35</v>
      </c>
      <c r="C15" s="9" t="n">
        <v>0.7</v>
      </c>
      <c r="D15" s="10"/>
    </row>
    <row r="16" customFormat="false" ht="15" hidden="false" customHeight="false" outlineLevel="0" collapsed="false">
      <c r="B16" s="0" t="s">
        <v>36</v>
      </c>
      <c r="C16" s="9" t="n">
        <v>0.78</v>
      </c>
      <c r="D16" s="10"/>
    </row>
    <row r="17" customFormat="false" ht="15" hidden="false" customHeight="false" outlineLevel="0" collapsed="false">
      <c r="B17" s="0" t="s">
        <v>37</v>
      </c>
      <c r="C17" s="9" t="n">
        <v>0.82</v>
      </c>
      <c r="D17" s="10" t="s">
        <v>38</v>
      </c>
    </row>
    <row r="18" customFormat="false" ht="15" hidden="false" customHeight="false" outlineLevel="0" collapsed="false">
      <c r="B18" s="0" t="s">
        <v>39</v>
      </c>
      <c r="C18" s="9" t="n">
        <v>0.85</v>
      </c>
      <c r="D18" s="10"/>
    </row>
    <row r="19" customFormat="false" ht="15" hidden="false" customHeight="false" outlineLevel="0" collapsed="false">
      <c r="B19" s="0" t="s">
        <v>40</v>
      </c>
      <c r="C19" s="9" t="n">
        <v>0.9</v>
      </c>
      <c r="D19" s="10"/>
    </row>
    <row r="20" customFormat="false" ht="15" hidden="false" customHeight="false" outlineLevel="0" collapsed="false">
      <c r="B20" s="0" t="s">
        <v>41</v>
      </c>
      <c r="C20" s="9" t="n">
        <v>0.64</v>
      </c>
      <c r="D20" s="10" t="s">
        <v>42</v>
      </c>
    </row>
    <row r="22" customFormat="false" ht="15" hidden="false" customHeight="false" outlineLevel="0" collapsed="false">
      <c r="B22" s="2" t="s">
        <v>43</v>
      </c>
    </row>
    <row r="23" customFormat="false" ht="15" hidden="false" customHeight="false" outlineLevel="0" collapsed="false">
      <c r="B23" s="10" t="s">
        <v>44</v>
      </c>
    </row>
    <row r="24" customFormat="false" ht="24" hidden="false" customHeight="true" outlineLevel="0" collapsed="false">
      <c r="B24" s="8" t="s">
        <v>45</v>
      </c>
      <c r="C24" s="8" t="s">
        <v>46</v>
      </c>
      <c r="D24" s="8" t="s">
        <v>47</v>
      </c>
      <c r="E24" s="8" t="s">
        <v>48</v>
      </c>
      <c r="F24" s="8" t="s">
        <v>49</v>
      </c>
    </row>
    <row r="25" customFormat="false" ht="15" hidden="false" customHeight="false" outlineLevel="0" collapsed="false">
      <c r="B25" s="0" t="s">
        <v>50</v>
      </c>
      <c r="C25" s="9" t="n">
        <v>0.5</v>
      </c>
      <c r="D25" s="9" t="n">
        <v>0.6</v>
      </c>
      <c r="E25" s="9" t="n">
        <v>0.7</v>
      </c>
      <c r="F25" s="9" t="n">
        <v>0.78</v>
      </c>
    </row>
    <row r="26" customFormat="false" ht="15" hidden="false" customHeight="false" outlineLevel="0" collapsed="false">
      <c r="B26" s="0" t="s">
        <v>51</v>
      </c>
      <c r="C26" s="9" t="n">
        <v>0.5</v>
      </c>
      <c r="D26" s="9" t="n">
        <v>0.6</v>
      </c>
      <c r="E26" s="9" t="n">
        <v>0.68</v>
      </c>
      <c r="F26" s="9" t="n">
        <v>0.75</v>
      </c>
    </row>
    <row r="27" customFormat="false" ht="15" hidden="false" customHeight="false" outlineLevel="0" collapsed="false">
      <c r="B27" s="0" t="s">
        <v>52</v>
      </c>
      <c r="C27" s="9" t="n">
        <v>0.45</v>
      </c>
      <c r="D27" s="9" t="n">
        <v>0.55</v>
      </c>
      <c r="E27" s="9" t="n">
        <v>0.62</v>
      </c>
      <c r="F27" s="9" t="n">
        <v>0.7</v>
      </c>
    </row>
    <row r="28" customFormat="false" ht="15" hidden="false" customHeight="false" outlineLevel="0" collapsed="false">
      <c r="B28" s="0" t="s">
        <v>53</v>
      </c>
      <c r="C28" s="9" t="n">
        <v>0.45</v>
      </c>
      <c r="D28" s="9" t="n">
        <v>0.55</v>
      </c>
      <c r="E28" s="9" t="n">
        <v>0.62</v>
      </c>
      <c r="F28" s="9" t="n">
        <v>0.7</v>
      </c>
    </row>
    <row r="29" customFormat="false" ht="15" hidden="false" customHeight="false" outlineLevel="0" collapsed="false">
      <c r="B29" s="0" t="s">
        <v>54</v>
      </c>
      <c r="C29" s="9" t="n">
        <v>0.55</v>
      </c>
      <c r="D29" s="9" t="n">
        <v>0.62</v>
      </c>
      <c r="E29" s="9" t="n">
        <v>0.7</v>
      </c>
      <c r="F29" s="9" t="n">
        <v>0.78</v>
      </c>
    </row>
    <row r="30" customFormat="false" ht="15" hidden="false" customHeight="false" outlineLevel="0" collapsed="false">
      <c r="B30" s="0" t="s">
        <v>55</v>
      </c>
      <c r="C30" s="9" t="n">
        <v>0.4</v>
      </c>
      <c r="D30" s="9" t="n">
        <v>0.48</v>
      </c>
      <c r="E30" s="9" t="n">
        <v>0.55</v>
      </c>
      <c r="F30" s="9" t="n">
        <v>0.62</v>
      </c>
    </row>
    <row r="31" customFormat="false" ht="15" hidden="false" customHeight="false" outlineLevel="0" collapsed="false">
      <c r="B31" s="0" t="s">
        <v>56</v>
      </c>
      <c r="C31" s="9" t="n">
        <v>0.3</v>
      </c>
      <c r="D31" s="9" t="n">
        <v>0.38</v>
      </c>
      <c r="E31" s="9" t="n">
        <v>0.45</v>
      </c>
      <c r="F31" s="9" t="n">
        <v>0.52</v>
      </c>
    </row>
    <row r="32" customFormat="false" ht="15" hidden="false" customHeight="false" outlineLevel="0" collapsed="false">
      <c r="B32" s="0" t="s">
        <v>57</v>
      </c>
      <c r="C32" s="9" t="n">
        <v>0.1</v>
      </c>
      <c r="D32" s="9" t="n">
        <v>0.18</v>
      </c>
      <c r="E32" s="9" t="n">
        <v>0.25</v>
      </c>
      <c r="F32" s="9" t="n">
        <v>0.32</v>
      </c>
    </row>
    <row r="33" customFormat="false" ht="15" hidden="false" customHeight="false" outlineLevel="0" collapsed="false">
      <c r="B33" s="0" t="s">
        <v>58</v>
      </c>
      <c r="C33" s="9" t="n">
        <v>0.05</v>
      </c>
      <c r="D33" s="9" t="n">
        <v>0.1</v>
      </c>
      <c r="E33" s="9" t="n">
        <v>0.15</v>
      </c>
      <c r="F33" s="9" t="n">
        <v>0.2</v>
      </c>
    </row>
    <row r="36" customFormat="false" ht="15" hidden="false" customHeight="false" outlineLevel="0" collapsed="false">
      <c r="B36" s="2" t="s">
        <v>59</v>
      </c>
    </row>
    <row r="37" customFormat="false" ht="24" hidden="false" customHeight="true" outlineLevel="0" collapsed="false">
      <c r="B37" s="8" t="s">
        <v>60</v>
      </c>
      <c r="C37" s="8" t="s">
        <v>61</v>
      </c>
    </row>
    <row r="38" customFormat="false" ht="15" hidden="false" customHeight="false" outlineLevel="0" collapsed="false">
      <c r="B38" s="0" t="s">
        <v>46</v>
      </c>
      <c r="C38" s="9" t="n">
        <v>0.275</v>
      </c>
    </row>
    <row r="39" customFormat="false" ht="15" hidden="false" customHeight="false" outlineLevel="0" collapsed="false">
      <c r="B39" s="0" t="s">
        <v>47</v>
      </c>
      <c r="C39" s="9" t="n">
        <v>0.375</v>
      </c>
    </row>
    <row r="40" customFormat="false" ht="15" hidden="false" customHeight="false" outlineLevel="0" collapsed="false">
      <c r="B40" s="0" t="s">
        <v>48</v>
      </c>
      <c r="C40" s="9" t="n">
        <v>0.275</v>
      </c>
    </row>
    <row r="41" customFormat="false" ht="15" hidden="false" customHeight="false" outlineLevel="0" collapsed="false">
      <c r="B41" s="0" t="s">
        <v>62</v>
      </c>
      <c r="C41" s="9" t="n">
        <v>0.075</v>
      </c>
    </row>
    <row r="42" customFormat="false" ht="15" hidden="false" customHeight="false" outlineLevel="0" collapsed="false">
      <c r="B42" s="5" t="s">
        <v>63</v>
      </c>
      <c r="C42" s="11" t="n">
        <f aca="false">SUM(C38:C41)</f>
        <v>1</v>
      </c>
    </row>
    <row r="44" customFormat="false" ht="15" hidden="false" customHeight="false" outlineLevel="0" collapsed="false">
      <c r="B44" s="2" t="s">
        <v>64</v>
      </c>
    </row>
    <row r="45" customFormat="false" ht="24" hidden="false" customHeight="true" outlineLevel="0" collapsed="false">
      <c r="B45" s="8" t="s">
        <v>65</v>
      </c>
      <c r="C45" s="8" t="s">
        <v>66</v>
      </c>
      <c r="D45" s="8" t="s">
        <v>67</v>
      </c>
    </row>
    <row r="46" customFormat="false" ht="15" hidden="false" customHeight="false" outlineLevel="0" collapsed="false">
      <c r="B46" s="0" t="s">
        <v>68</v>
      </c>
      <c r="C46" s="12" t="n">
        <v>78</v>
      </c>
      <c r="D46" s="9" t="n">
        <v>0.5</v>
      </c>
    </row>
    <row r="47" customFormat="false" ht="15" hidden="false" customHeight="false" outlineLevel="0" collapsed="false">
      <c r="B47" s="0" t="s">
        <v>69</v>
      </c>
      <c r="C47" s="12" t="n">
        <v>78</v>
      </c>
      <c r="D47" s="9" t="n">
        <v>0.5</v>
      </c>
    </row>
    <row r="48" customFormat="false" ht="15" hidden="false" customHeight="false" outlineLevel="0" collapsed="false">
      <c r="B48" s="0" t="s">
        <v>70</v>
      </c>
      <c r="C48" s="12" t="n">
        <v>90</v>
      </c>
      <c r="D48" s="9" t="n">
        <v>0.58</v>
      </c>
    </row>
    <row r="49" customFormat="false" ht="15" hidden="false" customHeight="false" outlineLevel="0" collapsed="false">
      <c r="B49" s="0" t="s">
        <v>71</v>
      </c>
      <c r="C49" s="12" t="n">
        <v>105</v>
      </c>
      <c r="D49" s="9" t="n">
        <v>0.68</v>
      </c>
    </row>
    <row r="50" customFormat="false" ht="15" hidden="false" customHeight="false" outlineLevel="0" collapsed="false">
      <c r="B50" s="0" t="s">
        <v>72</v>
      </c>
      <c r="C50" s="12" t="n">
        <v>120</v>
      </c>
      <c r="D50" s="9" t="n">
        <v>0.77</v>
      </c>
    </row>
    <row r="51" customFormat="false" ht="15" hidden="false" customHeight="false" outlineLevel="0" collapsed="false">
      <c r="B51" s="0" t="s">
        <v>73</v>
      </c>
      <c r="C51" s="12" t="n">
        <v>130</v>
      </c>
      <c r="D51" s="9" t="n">
        <v>0.84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4" min="3" style="0" width="14"/>
    <col collapsed="false" customWidth="true" hidden="false" outlineLevel="0" max="5" min="5" style="0" width="12"/>
    <col collapsed="false" customWidth="true" hidden="false" outlineLevel="0" max="6" min="6" style="0" width="32"/>
  </cols>
  <sheetData>
    <row r="1" customFormat="false" ht="17.35" hidden="false" customHeight="false" outlineLevel="0" collapsed="false">
      <c r="B1" s="1" t="s">
        <v>74</v>
      </c>
    </row>
    <row r="3" customFormat="false" ht="15" hidden="false" customHeight="false" outlineLevel="0" collapsed="false">
      <c r="B3" s="10" t="s">
        <v>75</v>
      </c>
    </row>
    <row r="5" customFormat="false" ht="24" hidden="false" customHeight="true" outlineLevel="0" collapsed="false">
      <c r="B5" s="8" t="s">
        <v>65</v>
      </c>
      <c r="C5" s="8" t="s">
        <v>76</v>
      </c>
      <c r="D5" s="8" t="s">
        <v>77</v>
      </c>
      <c r="E5" s="8" t="s">
        <v>78</v>
      </c>
      <c r="F5" s="8" t="s">
        <v>79</v>
      </c>
    </row>
    <row r="6" customFormat="false" ht="15" hidden="false" customHeight="false" outlineLevel="0" collapsed="false">
      <c r="B6" s="0" t="s">
        <v>68</v>
      </c>
      <c r="C6" s="13" t="n">
        <v>78000000</v>
      </c>
      <c r="D6" s="11" t="n">
        <v>0.5</v>
      </c>
      <c r="E6" s="11" t="n">
        <f aca="false">C6/Assumptions!$C$5</f>
        <v>0.302325581395349</v>
      </c>
      <c r="F6" s="14" t="s">
        <v>80</v>
      </c>
    </row>
    <row r="7" customFormat="false" ht="15" hidden="false" customHeight="false" outlineLevel="0" collapsed="false">
      <c r="B7" s="0" t="s">
        <v>81</v>
      </c>
      <c r="C7" s="13" t="n">
        <v>78000000</v>
      </c>
      <c r="D7" s="11" t="n">
        <v>0.5</v>
      </c>
      <c r="E7" s="11" t="n">
        <f aca="false">C7/Assumptions!$C$5</f>
        <v>0.302325581395349</v>
      </c>
      <c r="F7" s="14" t="s">
        <v>82</v>
      </c>
    </row>
    <row r="8" customFormat="false" ht="15" hidden="false" customHeight="false" outlineLevel="0" collapsed="false">
      <c r="B8" s="0" t="s">
        <v>70</v>
      </c>
      <c r="C8" s="13" t="n">
        <v>90000000</v>
      </c>
      <c r="D8" s="11" t="n">
        <v>0.58</v>
      </c>
      <c r="E8" s="11" t="n">
        <f aca="false">C8/Assumptions!$C$5</f>
        <v>0.348837209302326</v>
      </c>
      <c r="F8" s="15" t="s">
        <v>83</v>
      </c>
    </row>
    <row r="9" customFormat="false" ht="15" hidden="false" customHeight="false" outlineLevel="0" collapsed="false">
      <c r="B9" s="0" t="s">
        <v>84</v>
      </c>
      <c r="C9" s="13" t="n">
        <v>105000000</v>
      </c>
      <c r="D9" s="11" t="n">
        <v>0.68</v>
      </c>
      <c r="E9" s="11" t="n">
        <f aca="false">C9/Assumptions!$C$5</f>
        <v>0.406976744186047</v>
      </c>
      <c r="F9" s="16" t="s">
        <v>85</v>
      </c>
    </row>
    <row r="10" customFormat="false" ht="15" hidden="false" customHeight="false" outlineLevel="0" collapsed="false">
      <c r="B10" s="0" t="s">
        <v>72</v>
      </c>
      <c r="C10" s="13" t="n">
        <v>120000000</v>
      </c>
      <c r="D10" s="11" t="n">
        <v>0.77</v>
      </c>
      <c r="E10" s="11" t="n">
        <f aca="false">C10/Assumptions!$C$5</f>
        <v>0.465116279069767</v>
      </c>
      <c r="F10" s="16" t="s">
        <v>86</v>
      </c>
    </row>
    <row r="13" customFormat="false" ht="15" hidden="false" customHeight="false" outlineLevel="0" collapsed="false">
      <c r="B13" s="2" t="s">
        <v>87</v>
      </c>
    </row>
    <row r="14" customFormat="false" ht="34.5" hidden="false" customHeight="true" outlineLevel="0" collapsed="false">
      <c r="B14" s="17" t="s">
        <v>88</v>
      </c>
      <c r="C14" s="17"/>
      <c r="D14" s="17"/>
      <c r="E14" s="17"/>
      <c r="F14" s="17"/>
    </row>
    <row r="15" customFormat="false" ht="15" hidden="false" customHeight="false" outlineLevel="0" collapsed="false">
      <c r="B15" s="17"/>
      <c r="C15" s="17"/>
      <c r="D15" s="17"/>
      <c r="E15" s="17"/>
      <c r="F15" s="17"/>
    </row>
    <row r="17" customFormat="false" ht="15" hidden="false" customHeight="false" outlineLevel="0" collapsed="false">
      <c r="B17" s="2" t="s">
        <v>89</v>
      </c>
    </row>
    <row r="18" customFormat="false" ht="24" hidden="false" customHeight="true" outlineLevel="0" collapsed="false">
      <c r="B18" s="8" t="s">
        <v>90</v>
      </c>
      <c r="C18" s="8" t="s">
        <v>91</v>
      </c>
      <c r="D18" s="8" t="s">
        <v>92</v>
      </c>
      <c r="E18" s="8" t="s">
        <v>93</v>
      </c>
    </row>
    <row r="19" customFormat="false" ht="15" hidden="false" customHeight="false" outlineLevel="0" collapsed="false">
      <c r="B19" s="0" t="s">
        <v>94</v>
      </c>
      <c r="C19" s="0" t="n">
        <v>1935</v>
      </c>
      <c r="D19" s="11" t="n">
        <v>0.7</v>
      </c>
      <c r="E19" s="10" t="s">
        <v>95</v>
      </c>
    </row>
    <row r="20" customFormat="false" ht="15" hidden="false" customHeight="false" outlineLevel="0" collapsed="false">
      <c r="B20" s="0" t="s">
        <v>96</v>
      </c>
      <c r="C20" s="0" t="n">
        <v>1965</v>
      </c>
      <c r="D20" s="11" t="n">
        <v>0.65</v>
      </c>
      <c r="E20" s="10" t="s">
        <v>97</v>
      </c>
    </row>
    <row r="21" customFormat="false" ht="15" hidden="false" customHeight="false" outlineLevel="0" collapsed="false">
      <c r="B21" s="0" t="s">
        <v>98</v>
      </c>
      <c r="C21" s="0" t="n">
        <v>1964</v>
      </c>
      <c r="D21" s="11" t="n">
        <v>0.6</v>
      </c>
      <c r="E21" s="10" t="s">
        <v>99</v>
      </c>
    </row>
    <row r="22" customFormat="false" ht="15" hidden="false" customHeight="false" outlineLevel="0" collapsed="false">
      <c r="B22" s="0" t="s">
        <v>100</v>
      </c>
      <c r="C22" s="0" t="n">
        <v>2010</v>
      </c>
      <c r="D22" s="11" t="n">
        <v>0.5</v>
      </c>
      <c r="E22" s="10" t="s">
        <v>101</v>
      </c>
    </row>
    <row r="23" customFormat="false" ht="15" hidden="false" customHeight="false" outlineLevel="0" collapsed="false">
      <c r="B23" s="0" t="s">
        <v>102</v>
      </c>
      <c r="C23" s="0" t="n">
        <v>2017</v>
      </c>
      <c r="D23" s="11" t="n">
        <v>0.33</v>
      </c>
      <c r="E23" s="10" t="s">
        <v>103</v>
      </c>
    </row>
    <row r="24" customFormat="false" ht="15" hidden="false" customHeight="false" outlineLevel="0" collapsed="false">
      <c r="B24" s="0" t="s">
        <v>104</v>
      </c>
      <c r="C24" s="0" t="n">
        <v>2022</v>
      </c>
      <c r="D24" s="11" t="n">
        <v>0.55</v>
      </c>
      <c r="E24" s="10" t="s">
        <v>105</v>
      </c>
    </row>
  </sheetData>
  <mergeCells count="1">
    <mergeCell ref="B14:F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2"/>
    <col collapsed="false" customWidth="true" hidden="false" outlineLevel="0" max="4" min="3" style="0" width="18"/>
    <col collapsed="false" customWidth="true" hidden="false" outlineLevel="0" max="5" min="5" style="0" width="22"/>
    <col collapsed="false" customWidth="true" hidden="false" outlineLevel="0" max="6" min="6" style="0" width="14"/>
  </cols>
  <sheetData>
    <row r="1" customFormat="false" ht="17.35" hidden="false" customHeight="false" outlineLevel="0" collapsed="false">
      <c r="B1" s="1" t="s">
        <v>106</v>
      </c>
    </row>
    <row r="3" customFormat="false" ht="15" hidden="false" customHeight="false" outlineLevel="0" collapsed="false">
      <c r="B3" s="10" t="s">
        <v>107</v>
      </c>
    </row>
    <row r="5" customFormat="false" ht="24" hidden="false" customHeight="true" outlineLevel="0" collapsed="false">
      <c r="B5" s="8" t="s">
        <v>28</v>
      </c>
      <c r="C5" s="8" t="s">
        <v>108</v>
      </c>
      <c r="D5" s="8" t="s">
        <v>109</v>
      </c>
      <c r="E5" s="8" t="s">
        <v>110</v>
      </c>
      <c r="F5" s="8" t="s">
        <v>78</v>
      </c>
    </row>
    <row r="6" customFormat="false" ht="15" hidden="false" customHeight="false" outlineLevel="0" collapsed="false">
      <c r="B6" s="0" t="s">
        <v>111</v>
      </c>
      <c r="C6" s="18" t="n">
        <v>26.4</v>
      </c>
      <c r="D6" s="18" t="n">
        <v>49</v>
      </c>
      <c r="E6" s="16" t="s">
        <v>112</v>
      </c>
      <c r="F6" s="11" t="n">
        <f aca="false">D6*1000000/Assumptions!$C$5</f>
        <v>0.189922480620155</v>
      </c>
    </row>
    <row r="7" customFormat="false" ht="15" hidden="false" customHeight="false" outlineLevel="0" collapsed="false">
      <c r="B7" s="0" t="s">
        <v>33</v>
      </c>
      <c r="C7" s="18" t="n">
        <v>26.4</v>
      </c>
      <c r="D7" s="18" t="n">
        <v>49</v>
      </c>
      <c r="E7" s="16" t="s">
        <v>112</v>
      </c>
      <c r="F7" s="11" t="n">
        <f aca="false">D7*1000000/Assumptions!$C$5</f>
        <v>0.189922480620155</v>
      </c>
    </row>
    <row r="8" customFormat="false" ht="15" hidden="false" customHeight="false" outlineLevel="0" collapsed="false">
      <c r="B8" s="0" t="s">
        <v>34</v>
      </c>
      <c r="C8" s="18" t="n">
        <v>26.4</v>
      </c>
      <c r="D8" s="18" t="n">
        <v>49</v>
      </c>
      <c r="E8" s="16" t="s">
        <v>112</v>
      </c>
      <c r="F8" s="11" t="n">
        <f aca="false">D8*1000000/Assumptions!$C$5</f>
        <v>0.189922480620155</v>
      </c>
    </row>
    <row r="9" customFormat="false" ht="15" hidden="false" customHeight="false" outlineLevel="0" collapsed="false">
      <c r="B9" s="0" t="s">
        <v>35</v>
      </c>
      <c r="C9" s="18" t="n">
        <v>26.4</v>
      </c>
      <c r="D9" s="18" t="n">
        <v>49</v>
      </c>
      <c r="E9" s="16" t="s">
        <v>112</v>
      </c>
      <c r="F9" s="11" t="n">
        <f aca="false">D9*1000000/Assumptions!$C$5</f>
        <v>0.189922480620155</v>
      </c>
    </row>
    <row r="10" customFormat="false" ht="15" hidden="false" customHeight="false" outlineLevel="0" collapsed="false">
      <c r="B10" s="0" t="s">
        <v>36</v>
      </c>
      <c r="C10" s="18" t="n">
        <v>13.2</v>
      </c>
      <c r="D10" s="18" t="n">
        <v>24</v>
      </c>
      <c r="E10" s="16" t="s">
        <v>113</v>
      </c>
      <c r="F10" s="11" t="n">
        <f aca="false">D10*1000000/Assumptions!$C$5</f>
        <v>0.0930232558139535</v>
      </c>
    </row>
    <row r="11" customFormat="false" ht="15" hidden="false" customHeight="false" outlineLevel="0" collapsed="false">
      <c r="B11" s="0" t="s">
        <v>37</v>
      </c>
      <c r="C11" s="18" t="n">
        <v>11.88</v>
      </c>
      <c r="D11" s="18" t="n">
        <v>22</v>
      </c>
      <c r="E11" s="19" t="s">
        <v>114</v>
      </c>
      <c r="F11" s="11" t="n">
        <f aca="false">D11*1000000/Assumptions!$C$5</f>
        <v>0.0852713178294574</v>
      </c>
    </row>
    <row r="12" customFormat="false" ht="15" hidden="false" customHeight="false" outlineLevel="0" collapsed="false">
      <c r="B12" s="0" t="s">
        <v>39</v>
      </c>
      <c r="C12" s="18" t="n">
        <v>1.32</v>
      </c>
      <c r="D12" s="18" t="n">
        <v>2.5</v>
      </c>
      <c r="E12" s="14" t="s">
        <v>115</v>
      </c>
      <c r="F12" s="11" t="n">
        <f aca="false">D12*1000000/Assumptions!$C$5</f>
        <v>0.00968992248062016</v>
      </c>
    </row>
    <row r="13" customFormat="false" ht="15" hidden="false" customHeight="false" outlineLevel="0" collapsed="false">
      <c r="B13" s="0" t="s">
        <v>40</v>
      </c>
      <c r="C13" s="18" t="n">
        <v>0.075</v>
      </c>
      <c r="D13" s="18" t="n">
        <v>0.15</v>
      </c>
      <c r="E13" s="14" t="s">
        <v>116</v>
      </c>
      <c r="F13" s="11" t="n">
        <f aca="false">D13*1000000/Assumptions!$C$5</f>
        <v>0.000581395348837209</v>
      </c>
    </row>
    <row r="16" customFormat="false" ht="15" hidden="false" customHeight="false" outlineLevel="0" collapsed="false">
      <c r="B16" s="2" t="s">
        <v>117</v>
      </c>
    </row>
    <row r="17" customFormat="false" ht="15" hidden="false" customHeight="false" outlineLevel="0" collapsed="false">
      <c r="B17" s="5" t="s">
        <v>118</v>
      </c>
      <c r="C17" s="18" t="n">
        <f aca="false">D6+D7+D8+D9+D10</f>
        <v>220</v>
      </c>
      <c r="D17" s="20" t="n">
        <f aca="false">C17*1000000/Assumptions!$C$5</f>
        <v>0.852713178294574</v>
      </c>
    </row>
    <row r="18" customFormat="false" ht="15" hidden="false" customHeight="false" outlineLevel="0" collapsed="false">
      <c r="B18" s="5" t="s">
        <v>119</v>
      </c>
      <c r="C18" s="18" t="n">
        <f aca="false">D11</f>
        <v>22</v>
      </c>
      <c r="D18" s="11" t="n">
        <f aca="false">C18*1000000/Assumptions!$C$5</f>
        <v>0.0852713178294574</v>
      </c>
    </row>
    <row r="19" customFormat="false" ht="15" hidden="false" customHeight="false" outlineLevel="0" collapsed="false">
      <c r="B19" s="5" t="s">
        <v>120</v>
      </c>
      <c r="C19" s="18" t="n">
        <f aca="false">D12+D13</f>
        <v>2.65</v>
      </c>
      <c r="D19" s="11" t="n">
        <f aca="false">C19*1000000/Assumptions!$C$5</f>
        <v>0.0102713178294574</v>
      </c>
    </row>
    <row r="20" customFormat="false" ht="15" hidden="false" customHeight="false" outlineLevel="0" collapsed="false">
      <c r="B20" s="5" t="s">
        <v>121</v>
      </c>
      <c r="C20" s="21" t="n">
        <f aca="false">C17/C19</f>
        <v>83.0188679245283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2"/>
    <col collapsed="false" customWidth="true" hidden="false" outlineLevel="0" max="6" min="3" style="0" width="14"/>
  </cols>
  <sheetData>
    <row r="1" customFormat="false" ht="17.35" hidden="false" customHeight="false" outlineLevel="0" collapsed="false">
      <c r="B1" s="1" t="s">
        <v>122</v>
      </c>
    </row>
    <row r="3" customFormat="false" ht="15" hidden="false" customHeight="false" outlineLevel="0" collapsed="false">
      <c r="B3" s="10" t="s">
        <v>123</v>
      </c>
    </row>
    <row r="5" customFormat="false" ht="24" hidden="false" customHeight="true" outlineLevel="0" collapsed="false">
      <c r="B5" s="8" t="s">
        <v>28</v>
      </c>
      <c r="C5" s="8" t="s">
        <v>109</v>
      </c>
      <c r="D5" s="8" t="s">
        <v>29</v>
      </c>
      <c r="E5" s="8" t="s">
        <v>124</v>
      </c>
      <c r="F5" s="8" t="s">
        <v>125</v>
      </c>
    </row>
    <row r="6" customFormat="false" ht="15" hidden="false" customHeight="false" outlineLevel="0" collapsed="false">
      <c r="B6" s="0" t="s">
        <v>126</v>
      </c>
      <c r="C6" s="18" t="n">
        <v>49</v>
      </c>
      <c r="D6" s="11" t="n">
        <f aca="false">Assumptions!C12</f>
        <v>0.5</v>
      </c>
      <c r="E6" s="18" t="n">
        <f aca="false">C6*D6</f>
        <v>24.5</v>
      </c>
      <c r="F6" s="11" t="n">
        <f aca="false">E6/$E$14</f>
        <v>0.158915482908478</v>
      </c>
    </row>
    <row r="7" customFormat="false" ht="15" hidden="false" customHeight="false" outlineLevel="0" collapsed="false">
      <c r="B7" s="0" t="s">
        <v>33</v>
      </c>
      <c r="C7" s="18" t="n">
        <v>49</v>
      </c>
      <c r="D7" s="11" t="n">
        <f aca="false">Assumptions!C13</f>
        <v>0.55</v>
      </c>
      <c r="E7" s="18" t="n">
        <f aca="false">C7*D7</f>
        <v>26.95</v>
      </c>
      <c r="F7" s="11" t="n">
        <f aca="false">E7/$E$14</f>
        <v>0.174807031199325</v>
      </c>
    </row>
    <row r="8" customFormat="false" ht="15" hidden="false" customHeight="false" outlineLevel="0" collapsed="false">
      <c r="B8" s="0" t="s">
        <v>34</v>
      </c>
      <c r="C8" s="18" t="n">
        <v>49</v>
      </c>
      <c r="D8" s="11" t="n">
        <f aca="false">Assumptions!C14</f>
        <v>0.6</v>
      </c>
      <c r="E8" s="18" t="n">
        <f aca="false">C8*D8</f>
        <v>29.4</v>
      </c>
      <c r="F8" s="11" t="n">
        <f aca="false">E8/$E$14</f>
        <v>0.190698579490173</v>
      </c>
    </row>
    <row r="9" customFormat="false" ht="15" hidden="false" customHeight="false" outlineLevel="0" collapsed="false">
      <c r="B9" s="0" t="s">
        <v>35</v>
      </c>
      <c r="C9" s="18" t="n">
        <v>49</v>
      </c>
      <c r="D9" s="11" t="n">
        <f aca="false">Assumptions!C15</f>
        <v>0.7</v>
      </c>
      <c r="E9" s="18" t="n">
        <f aca="false">C9*D9</f>
        <v>34.3</v>
      </c>
      <c r="F9" s="11" t="n">
        <f aca="false">E9/$E$14</f>
        <v>0.222481676071869</v>
      </c>
    </row>
    <row r="10" customFormat="false" ht="15" hidden="false" customHeight="false" outlineLevel="0" collapsed="false">
      <c r="B10" s="0" t="s">
        <v>36</v>
      </c>
      <c r="C10" s="18" t="n">
        <v>24</v>
      </c>
      <c r="D10" s="11" t="n">
        <f aca="false">Assumptions!C16</f>
        <v>0.78</v>
      </c>
      <c r="E10" s="18" t="n">
        <f aca="false">C10*D10</f>
        <v>18.72</v>
      </c>
      <c r="F10" s="11" t="n">
        <f aca="false">E10/$E$14</f>
        <v>0.121424401634559</v>
      </c>
    </row>
    <row r="11" customFormat="false" ht="15" hidden="false" customHeight="false" outlineLevel="0" collapsed="false">
      <c r="B11" s="0" t="s">
        <v>37</v>
      </c>
      <c r="C11" s="18" t="n">
        <v>22</v>
      </c>
      <c r="D11" s="11" t="n">
        <f aca="false">Assumptions!C17</f>
        <v>0.82</v>
      </c>
      <c r="E11" s="18" t="n">
        <f aca="false">C11*D11</f>
        <v>18.04</v>
      </c>
      <c r="F11" s="11" t="n">
        <f aca="false">E11/$E$14</f>
        <v>0.117013686190569</v>
      </c>
    </row>
    <row r="12" customFormat="false" ht="15" hidden="false" customHeight="false" outlineLevel="0" collapsed="false">
      <c r="B12" s="0" t="s">
        <v>39</v>
      </c>
      <c r="C12" s="18" t="n">
        <v>2.5</v>
      </c>
      <c r="D12" s="11" t="n">
        <f aca="false">Assumptions!C18</f>
        <v>0.85</v>
      </c>
      <c r="E12" s="18" t="n">
        <f aca="false">C12*D12</f>
        <v>2.125</v>
      </c>
      <c r="F12" s="11" t="n">
        <f aca="false">E12/$E$14</f>
        <v>0.01378348576247</v>
      </c>
    </row>
    <row r="13" customFormat="false" ht="15" hidden="false" customHeight="false" outlineLevel="0" collapsed="false">
      <c r="B13" s="0" t="s">
        <v>127</v>
      </c>
      <c r="C13" s="18" t="n">
        <v>0.15</v>
      </c>
      <c r="D13" s="11" t="n">
        <f aca="false">Assumptions!C19</f>
        <v>0.9</v>
      </c>
      <c r="E13" s="18" t="n">
        <f aca="false">C13*D13</f>
        <v>0.135</v>
      </c>
      <c r="F13" s="11" t="n">
        <f aca="false">E13/$E$14</f>
        <v>0.000875656742556918</v>
      </c>
    </row>
    <row r="14" customFormat="false" ht="15" hidden="false" customHeight="false" outlineLevel="0" collapsed="false">
      <c r="B14" s="5" t="s">
        <v>128</v>
      </c>
      <c r="E14" s="22" t="n">
        <f aca="false">SUM(E6:E13)</f>
        <v>154.17</v>
      </c>
    </row>
    <row r="17" customFormat="false" ht="15" hidden="false" customHeight="false" outlineLevel="0" collapsed="false">
      <c r="B17" s="2" t="s">
        <v>129</v>
      </c>
    </row>
    <row r="18" customFormat="false" ht="15" hidden="false" customHeight="false" outlineLevel="0" collapsed="false">
      <c r="B18" s="5" t="s">
        <v>130</v>
      </c>
      <c r="E18" s="23" t="n">
        <f aca="false">SUM(E6:E10)</f>
        <v>133.87</v>
      </c>
    </row>
    <row r="19" customFormat="false" ht="15" hidden="false" customHeight="false" outlineLevel="0" collapsed="false">
      <c r="B19" s="5" t="s">
        <v>131</v>
      </c>
      <c r="E19" s="18" t="n">
        <f aca="false">E11</f>
        <v>18.04</v>
      </c>
    </row>
    <row r="20" customFormat="false" ht="15" hidden="false" customHeight="false" outlineLevel="0" collapsed="false">
      <c r="B20" s="5" t="s">
        <v>132</v>
      </c>
      <c r="E20" s="24" t="n">
        <f aca="false">E12+E13</f>
        <v>2.26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2"/>
    <col collapsed="false" customWidth="true" hidden="false" outlineLevel="0" max="7" min="3" style="0" width="14"/>
  </cols>
  <sheetData>
    <row r="1" customFormat="false" ht="17.35" hidden="false" customHeight="false" outlineLevel="0" collapsed="false">
      <c r="B1" s="1" t="s">
        <v>133</v>
      </c>
    </row>
    <row r="3" customFormat="false" ht="15" hidden="false" customHeight="false" outlineLevel="0" collapsed="false">
      <c r="B3" s="10" t="s">
        <v>134</v>
      </c>
    </row>
    <row r="5" customFormat="false" ht="24" hidden="false" customHeight="true" outlineLevel="0" collapsed="false">
      <c r="B5" s="8" t="s">
        <v>45</v>
      </c>
      <c r="C5" s="8" t="s">
        <v>124</v>
      </c>
      <c r="D5" s="8" t="s">
        <v>135</v>
      </c>
      <c r="E5" s="8" t="s">
        <v>136</v>
      </c>
      <c r="F5" s="8" t="s">
        <v>137</v>
      </c>
      <c r="G5" s="8" t="s">
        <v>138</v>
      </c>
    </row>
    <row r="6" customFormat="false" ht="15" hidden="false" customHeight="false" outlineLevel="0" collapsed="false">
      <c r="B6" s="0" t="s">
        <v>50</v>
      </c>
      <c r="C6" s="18" t="n">
        <v>25</v>
      </c>
      <c r="D6" s="11" t="n">
        <f aca="false">Assumptions!C25</f>
        <v>0.5</v>
      </c>
      <c r="E6" s="11" t="n">
        <f aca="false">Assumptions!D25</f>
        <v>0.6</v>
      </c>
      <c r="F6" s="11" t="n">
        <f aca="false">Assumptions!E25</f>
        <v>0.7</v>
      </c>
      <c r="G6" s="11" t="n">
        <f aca="false">Assumptions!F25</f>
        <v>0.78</v>
      </c>
    </row>
    <row r="7" customFormat="false" ht="15" hidden="false" customHeight="false" outlineLevel="0" collapsed="false">
      <c r="B7" s="0" t="s">
        <v>51</v>
      </c>
      <c r="C7" s="18" t="n">
        <v>28</v>
      </c>
      <c r="D7" s="11" t="n">
        <f aca="false">Assumptions!C26</f>
        <v>0.5</v>
      </c>
      <c r="E7" s="11" t="n">
        <f aca="false">Assumptions!D26</f>
        <v>0.6</v>
      </c>
      <c r="F7" s="11" t="n">
        <f aca="false">Assumptions!E26</f>
        <v>0.68</v>
      </c>
      <c r="G7" s="11" t="n">
        <f aca="false">Assumptions!F26</f>
        <v>0.75</v>
      </c>
    </row>
    <row r="8" customFormat="false" ht="15" hidden="false" customHeight="false" outlineLevel="0" collapsed="false">
      <c r="B8" s="0" t="s">
        <v>52</v>
      </c>
      <c r="C8" s="18" t="n">
        <v>22</v>
      </c>
      <c r="D8" s="11" t="n">
        <f aca="false">Assumptions!C27</f>
        <v>0.45</v>
      </c>
      <c r="E8" s="11" t="n">
        <f aca="false">Assumptions!D27</f>
        <v>0.55</v>
      </c>
      <c r="F8" s="11" t="n">
        <f aca="false">Assumptions!E27</f>
        <v>0.62</v>
      </c>
      <c r="G8" s="11" t="n">
        <f aca="false">Assumptions!F27</f>
        <v>0.7</v>
      </c>
    </row>
    <row r="9" customFormat="false" ht="15" hidden="false" customHeight="false" outlineLevel="0" collapsed="false">
      <c r="B9" s="0" t="s">
        <v>53</v>
      </c>
      <c r="C9" s="18" t="n">
        <v>25</v>
      </c>
      <c r="D9" s="11" t="n">
        <f aca="false">Assumptions!C28</f>
        <v>0.45</v>
      </c>
      <c r="E9" s="11" t="n">
        <f aca="false">Assumptions!D28</f>
        <v>0.55</v>
      </c>
      <c r="F9" s="11" t="n">
        <f aca="false">Assumptions!E28</f>
        <v>0.62</v>
      </c>
      <c r="G9" s="11" t="n">
        <f aca="false">Assumptions!F28</f>
        <v>0.7</v>
      </c>
    </row>
    <row r="10" customFormat="false" ht="15" hidden="false" customHeight="false" outlineLevel="0" collapsed="false">
      <c r="B10" s="0" t="s">
        <v>54</v>
      </c>
      <c r="C10" s="18" t="n">
        <v>28</v>
      </c>
      <c r="D10" s="11" t="n">
        <f aca="false">Assumptions!C29</f>
        <v>0.55</v>
      </c>
      <c r="E10" s="11" t="n">
        <f aca="false">Assumptions!D29</f>
        <v>0.62</v>
      </c>
      <c r="F10" s="11" t="n">
        <f aca="false">Assumptions!E29</f>
        <v>0.7</v>
      </c>
      <c r="G10" s="11" t="n">
        <f aca="false">Assumptions!F29</f>
        <v>0.78</v>
      </c>
    </row>
    <row r="11" customFormat="false" ht="15" hidden="false" customHeight="false" outlineLevel="0" collapsed="false">
      <c r="B11" s="0" t="s">
        <v>55</v>
      </c>
      <c r="C11" s="18" t="n">
        <v>17</v>
      </c>
      <c r="D11" s="11" t="n">
        <f aca="false">Assumptions!C30</f>
        <v>0.4</v>
      </c>
      <c r="E11" s="11" t="n">
        <f aca="false">Assumptions!D30</f>
        <v>0.48</v>
      </c>
      <c r="F11" s="11" t="n">
        <f aca="false">Assumptions!E30</f>
        <v>0.55</v>
      </c>
      <c r="G11" s="11" t="n">
        <f aca="false">Assumptions!F30</f>
        <v>0.62</v>
      </c>
    </row>
    <row r="12" customFormat="false" ht="15" hidden="false" customHeight="false" outlineLevel="0" collapsed="false">
      <c r="B12" s="0" t="s">
        <v>139</v>
      </c>
      <c r="C12" s="18" t="n">
        <v>10</v>
      </c>
      <c r="D12" s="11" t="n">
        <f aca="false">Assumptions!C31</f>
        <v>0.3</v>
      </c>
      <c r="E12" s="11" t="n">
        <f aca="false">Assumptions!D31</f>
        <v>0.38</v>
      </c>
      <c r="F12" s="11" t="n">
        <f aca="false">Assumptions!E31</f>
        <v>0.45</v>
      </c>
      <c r="G12" s="11" t="n">
        <f aca="false">Assumptions!F31</f>
        <v>0.52</v>
      </c>
    </row>
    <row r="13" customFormat="false" ht="15" hidden="false" customHeight="false" outlineLevel="0" collapsed="false">
      <c r="B13" s="0" t="s">
        <v>57</v>
      </c>
      <c r="C13" s="18" t="n">
        <v>2.1</v>
      </c>
      <c r="D13" s="11" t="n">
        <f aca="false">Assumptions!C32</f>
        <v>0.1</v>
      </c>
      <c r="E13" s="11" t="n">
        <f aca="false">Assumptions!D32</f>
        <v>0.18</v>
      </c>
      <c r="F13" s="11" t="n">
        <f aca="false">Assumptions!E32</f>
        <v>0.25</v>
      </c>
      <c r="G13" s="11" t="n">
        <f aca="false">Assumptions!F32</f>
        <v>0.32</v>
      </c>
    </row>
    <row r="14" customFormat="false" ht="15" hidden="false" customHeight="false" outlineLevel="0" collapsed="false">
      <c r="B14" s="0" t="s">
        <v>58</v>
      </c>
      <c r="C14" s="18" t="n">
        <v>0.13</v>
      </c>
      <c r="D14" s="11" t="n">
        <f aca="false">Assumptions!C33</f>
        <v>0.05</v>
      </c>
      <c r="E14" s="11" t="n">
        <f aca="false">Assumptions!D33</f>
        <v>0.1</v>
      </c>
      <c r="F14" s="11" t="n">
        <f aca="false">Assumptions!E33</f>
        <v>0.15</v>
      </c>
      <c r="G14" s="11" t="n">
        <f aca="false">Assumptions!F33</f>
        <v>0.2</v>
      </c>
    </row>
    <row r="16" customFormat="false" ht="24" hidden="false" customHeight="true" outlineLevel="0" collapsed="false">
      <c r="B16" s="8" t="s">
        <v>45</v>
      </c>
      <c r="C16" s="8" t="s">
        <v>124</v>
      </c>
      <c r="D16" s="8" t="s">
        <v>140</v>
      </c>
      <c r="E16" s="8" t="s">
        <v>141</v>
      </c>
      <c r="F16" s="8" t="s">
        <v>142</v>
      </c>
      <c r="G16" s="8" t="s">
        <v>143</v>
      </c>
    </row>
    <row r="17" customFormat="false" ht="15" hidden="false" customHeight="false" outlineLevel="0" collapsed="false">
      <c r="B17" s="0" t="str">
        <f aca="false">B6</f>
        <v>Low-income family with kids</v>
      </c>
      <c r="C17" s="18" t="n">
        <f aca="false">C6</f>
        <v>25</v>
      </c>
      <c r="D17" s="18" t="n">
        <f aca="false">C6*D6</f>
        <v>12.5</v>
      </c>
      <c r="E17" s="18" t="n">
        <f aca="false">C6*E6</f>
        <v>15</v>
      </c>
      <c r="F17" s="18" t="n">
        <f aca="false">C6*F6</f>
        <v>17.5</v>
      </c>
      <c r="G17" s="18" t="n">
        <f aca="false">C6*G6</f>
        <v>19.5</v>
      </c>
    </row>
    <row r="18" customFormat="false" ht="15" hidden="false" customHeight="false" outlineLevel="0" collapsed="false">
      <c r="B18" s="0" t="str">
        <f aca="false">B7</f>
        <v>Middle-income family with kids</v>
      </c>
      <c r="C18" s="18" t="n">
        <f aca="false">C7</f>
        <v>28</v>
      </c>
      <c r="D18" s="18" t="n">
        <f aca="false">C7*D7</f>
        <v>14</v>
      </c>
      <c r="E18" s="18" t="n">
        <f aca="false">C7*E7</f>
        <v>16.8</v>
      </c>
      <c r="F18" s="18" t="n">
        <f aca="false">C7*F7</f>
        <v>19.04</v>
      </c>
      <c r="G18" s="18" t="n">
        <f aca="false">C7*G7</f>
        <v>21</v>
      </c>
    </row>
    <row r="19" customFormat="false" ht="15" hidden="false" customHeight="false" outlineLevel="0" collapsed="false">
      <c r="B19" s="0" t="str">
        <f aca="false">B8</f>
        <v>Low-income single</v>
      </c>
      <c r="C19" s="18" t="n">
        <f aca="false">C8</f>
        <v>22</v>
      </c>
      <c r="D19" s="18" t="n">
        <f aca="false">C8*D8</f>
        <v>9.9</v>
      </c>
      <c r="E19" s="18" t="n">
        <f aca="false">C8*E8</f>
        <v>12.1</v>
      </c>
      <c r="F19" s="18" t="n">
        <f aca="false">C8*F8</f>
        <v>13.64</v>
      </c>
      <c r="G19" s="18" t="n">
        <f aca="false">C8*G8</f>
        <v>15.4</v>
      </c>
    </row>
    <row r="20" customFormat="false" ht="15" hidden="false" customHeight="false" outlineLevel="0" collapsed="false">
      <c r="B20" s="0" t="str">
        <f aca="false">B9</f>
        <v>Middle-income single</v>
      </c>
      <c r="C20" s="18" t="n">
        <f aca="false">C9</f>
        <v>25</v>
      </c>
      <c r="D20" s="18" t="n">
        <f aca="false">C9*D9</f>
        <v>11.25</v>
      </c>
      <c r="E20" s="18" t="n">
        <f aca="false">C9*E9</f>
        <v>13.75</v>
      </c>
      <c r="F20" s="18" t="n">
        <f aca="false">C9*F9</f>
        <v>15.5</v>
      </c>
      <c r="G20" s="18" t="n">
        <f aca="false">C9*G9</f>
        <v>17.5</v>
      </c>
    </row>
    <row r="21" customFormat="false" ht="15" hidden="false" customHeight="false" outlineLevel="0" collapsed="false">
      <c r="B21" s="0" t="str">
        <f aca="false">B10</f>
        <v>Retiree on fixed income</v>
      </c>
      <c r="C21" s="18" t="n">
        <f aca="false">C10</f>
        <v>28</v>
      </c>
      <c r="D21" s="18" t="n">
        <f aca="false">C10*D10</f>
        <v>15.4</v>
      </c>
      <c r="E21" s="18" t="n">
        <f aca="false">C10*E10</f>
        <v>17.36</v>
      </c>
      <c r="F21" s="18" t="n">
        <f aca="false">C10*F10</f>
        <v>19.6</v>
      </c>
      <c r="G21" s="18" t="n">
        <f aca="false">C10*G10</f>
        <v>21.84</v>
      </c>
    </row>
    <row r="22" customFormat="false" ht="15" hidden="false" customHeight="false" outlineLevel="0" collapsed="false">
      <c r="B22" s="0" t="str">
        <f aca="false">B11</f>
        <v>Upper-middle family</v>
      </c>
      <c r="C22" s="18" t="n">
        <f aca="false">C11</f>
        <v>17</v>
      </c>
      <c r="D22" s="18" t="n">
        <f aca="false">C11*D11</f>
        <v>6.8</v>
      </c>
      <c r="E22" s="18" t="n">
        <f aca="false">C11*E11</f>
        <v>8.16</v>
      </c>
      <c r="F22" s="18" t="n">
        <f aca="false">C11*F11</f>
        <v>9.35</v>
      </c>
      <c r="G22" s="18" t="n">
        <f aca="false">C11*G11</f>
        <v>10.54</v>
      </c>
    </row>
    <row r="23" customFormat="false" ht="15" hidden="false" customHeight="false" outlineLevel="0" collapsed="false">
      <c r="B23" s="0" t="str">
        <f aca="false">B12</f>
        <v>Top 10-1% (mixed)</v>
      </c>
      <c r="C23" s="18" t="n">
        <f aca="false">C12</f>
        <v>10</v>
      </c>
      <c r="D23" s="18" t="n">
        <f aca="false">C12*D12</f>
        <v>3</v>
      </c>
      <c r="E23" s="18" t="n">
        <f aca="false">C12*E12</f>
        <v>3.8</v>
      </c>
      <c r="F23" s="18" t="n">
        <f aca="false">C12*F12</f>
        <v>4.5</v>
      </c>
      <c r="G23" s="18" t="n">
        <f aca="false">C12*G12</f>
        <v>5.2</v>
      </c>
    </row>
    <row r="24" customFormat="false" ht="15" hidden="false" customHeight="false" outlineLevel="0" collapsed="false">
      <c r="B24" s="0" t="str">
        <f aca="false">B13</f>
        <v>Top 1% (net negative)</v>
      </c>
      <c r="C24" s="18" t="n">
        <f aca="false">C13</f>
        <v>2.1</v>
      </c>
      <c r="D24" s="18" t="n">
        <f aca="false">C13*D13</f>
        <v>0.21</v>
      </c>
      <c r="E24" s="18" t="n">
        <f aca="false">C13*E13</f>
        <v>0.378</v>
      </c>
      <c r="F24" s="18" t="n">
        <f aca="false">C13*F13</f>
        <v>0.525</v>
      </c>
      <c r="G24" s="18" t="n">
        <f aca="false">C13*G13</f>
        <v>0.672</v>
      </c>
    </row>
    <row r="25" customFormat="false" ht="15" hidden="false" customHeight="false" outlineLevel="0" collapsed="false">
      <c r="B25" s="0" t="str">
        <f aca="false">B14</f>
        <v>Top 0.1% (strong negative)</v>
      </c>
      <c r="C25" s="18" t="n">
        <f aca="false">C14</f>
        <v>0.13</v>
      </c>
      <c r="D25" s="18" t="n">
        <f aca="false">C14*D14</f>
        <v>0.0065</v>
      </c>
      <c r="E25" s="18" t="n">
        <f aca="false">C14*E14</f>
        <v>0.013</v>
      </c>
      <c r="F25" s="18" t="n">
        <f aca="false">C14*F14</f>
        <v>0.0195</v>
      </c>
      <c r="G25" s="18" t="n">
        <f aca="false">C14*G14</f>
        <v>0.026</v>
      </c>
    </row>
    <row r="27" customFormat="false" ht="15" hidden="false" customHeight="false" outlineLevel="0" collapsed="false">
      <c r="B27" s="5" t="s">
        <v>144</v>
      </c>
      <c r="D27" s="22" t="n">
        <f aca="false">SUM(D17:D25)</f>
        <v>73.0665</v>
      </c>
      <c r="E27" s="22" t="n">
        <f aca="false">SUM(E17:E25)</f>
        <v>87.361</v>
      </c>
      <c r="F27" s="22" t="n">
        <f aca="false">SUM(F17:F25)</f>
        <v>99.6745</v>
      </c>
      <c r="G27" s="22" t="n">
        <f aca="false">SUM(G17:G25)</f>
        <v>111.678</v>
      </c>
    </row>
    <row r="28" customFormat="false" ht="15" hidden="false" customHeight="false" outlineLevel="0" collapsed="false">
      <c r="B28" s="5" t="s">
        <v>145</v>
      </c>
      <c r="D28" s="20" t="n">
        <f aca="false">D27/'Voter Turnout Application'!$E$14</f>
        <v>0.473934617629889</v>
      </c>
      <c r="E28" s="20" t="n">
        <f aca="false">E27/'Voter Turnout Application'!$E$14</f>
        <v>0.566653693974184</v>
      </c>
      <c r="F28" s="20" t="n">
        <f aca="false">F27/'Voter Turnout Application'!$E$14</f>
        <v>0.646523318414737</v>
      </c>
      <c r="G28" s="20" t="n">
        <f aca="false">G27/'Voter Turnout Application'!$E$14</f>
        <v>0.724382175520529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3" min="3" style="0" width="16"/>
    <col collapsed="false" customWidth="true" hidden="false" outlineLevel="0" max="7" min="4" style="0" width="14"/>
  </cols>
  <sheetData>
    <row r="1" customFormat="false" ht="17.35" hidden="false" customHeight="false" outlineLevel="0" collapsed="false">
      <c r="B1" s="1" t="s">
        <v>146</v>
      </c>
    </row>
    <row r="3" customFormat="false" ht="15" hidden="false" customHeight="false" outlineLevel="0" collapsed="false">
      <c r="B3" s="10" t="s">
        <v>147</v>
      </c>
    </row>
    <row r="5" customFormat="false" ht="24" hidden="false" customHeight="true" outlineLevel="0" collapsed="false">
      <c r="B5" s="8" t="s">
        <v>60</v>
      </c>
      <c r="C5" s="8" t="s">
        <v>148</v>
      </c>
      <c r="D5" s="8" t="s">
        <v>125</v>
      </c>
      <c r="E5" s="8" t="s">
        <v>61</v>
      </c>
      <c r="F5" s="8" t="s">
        <v>149</v>
      </c>
    </row>
    <row r="6" customFormat="false" ht="15" hidden="false" customHeight="false" outlineLevel="0" collapsed="false">
      <c r="B6" s="0" t="s">
        <v>46</v>
      </c>
      <c r="C6" s="18" t="n">
        <f aca="false">'Conversion Rates'!D27</f>
        <v>73.0665</v>
      </c>
      <c r="D6" s="11" t="n">
        <f aca="false">'Conversion Rates'!D28</f>
        <v>0.473934617629889</v>
      </c>
      <c r="E6" s="11" t="n">
        <f aca="false">Assumptions!C38</f>
        <v>0.275</v>
      </c>
      <c r="F6" s="18" t="n">
        <f aca="false">C6*E6</f>
        <v>20.0932875</v>
      </c>
    </row>
    <row r="7" customFormat="false" ht="15" hidden="false" customHeight="false" outlineLevel="0" collapsed="false">
      <c r="B7" s="0" t="s">
        <v>47</v>
      </c>
      <c r="C7" s="18" t="n">
        <f aca="false">'Conversion Rates'!E27</f>
        <v>87.361</v>
      </c>
      <c r="D7" s="11" t="n">
        <f aca="false">'Conversion Rates'!E28</f>
        <v>0.566653693974184</v>
      </c>
      <c r="E7" s="11" t="n">
        <f aca="false">Assumptions!C39</f>
        <v>0.375</v>
      </c>
      <c r="F7" s="18" t="n">
        <f aca="false">C7*E7</f>
        <v>32.760375</v>
      </c>
    </row>
    <row r="8" customFormat="false" ht="15" hidden="false" customHeight="false" outlineLevel="0" collapsed="false">
      <c r="B8" s="0" t="s">
        <v>48</v>
      </c>
      <c r="C8" s="18" t="n">
        <f aca="false">'Conversion Rates'!F27</f>
        <v>99.6745</v>
      </c>
      <c r="D8" s="11" t="n">
        <f aca="false">'Conversion Rates'!F28</f>
        <v>0.646523318414737</v>
      </c>
      <c r="E8" s="11" t="n">
        <f aca="false">Assumptions!C40</f>
        <v>0.275</v>
      </c>
      <c r="F8" s="18" t="n">
        <f aca="false">C8*E8</f>
        <v>27.4104875</v>
      </c>
    </row>
    <row r="9" customFormat="false" ht="15" hidden="false" customHeight="false" outlineLevel="0" collapsed="false">
      <c r="B9" s="0" t="s">
        <v>62</v>
      </c>
      <c r="C9" s="18" t="n">
        <f aca="false">'Conversion Rates'!G27</f>
        <v>111.678</v>
      </c>
      <c r="D9" s="11" t="n">
        <f aca="false">'Conversion Rates'!G28</f>
        <v>0.724382175520529</v>
      </c>
      <c r="E9" s="11" t="n">
        <f aca="false">Assumptions!C41</f>
        <v>0.075</v>
      </c>
      <c r="F9" s="18" t="n">
        <f aca="false">C9*E9</f>
        <v>8.37585</v>
      </c>
    </row>
    <row r="11" customFormat="false" ht="15" hidden="false" customHeight="false" outlineLevel="0" collapsed="false">
      <c r="B11" s="5" t="s">
        <v>150</v>
      </c>
      <c r="F11" s="25" t="n">
        <f aca="false">SUM(F6:F9)</f>
        <v>88.64</v>
      </c>
    </row>
    <row r="12" customFormat="false" ht="15" hidden="false" customHeight="false" outlineLevel="0" collapsed="false">
      <c r="B12" s="5" t="s">
        <v>151</v>
      </c>
      <c r="F12" s="20" t="n">
        <f aca="false">F11/'Voter Turnout Application'!E14</f>
        <v>0.574949730816631</v>
      </c>
    </row>
    <row r="14" customFormat="false" ht="15" hidden="false" customHeight="false" outlineLevel="0" collapsed="false">
      <c r="B14" s="2" t="s">
        <v>152</v>
      </c>
    </row>
    <row r="15" customFormat="false" ht="24" hidden="false" customHeight="true" outlineLevel="0" collapsed="false">
      <c r="B15" s="8" t="s">
        <v>65</v>
      </c>
      <c r="C15" s="8" t="s">
        <v>153</v>
      </c>
      <c r="D15" s="8" t="s">
        <v>135</v>
      </c>
      <c r="E15" s="8" t="s">
        <v>136</v>
      </c>
      <c r="F15" s="8" t="s">
        <v>137</v>
      </c>
      <c r="G15" s="8" t="s">
        <v>138</v>
      </c>
    </row>
    <row r="16" customFormat="false" ht="15" hidden="false" customHeight="false" outlineLevel="0" collapsed="false">
      <c r="B16" s="0" t="s">
        <v>154</v>
      </c>
      <c r="C16" s="18" t="n">
        <v>78</v>
      </c>
      <c r="D16" s="0" t="str">
        <f aca="false">IF(C6&gt;=78,"Pass","Fail")</f>
        <v>Fail</v>
      </c>
      <c r="E16" s="0" t="str">
        <f aca="false">IF(C7&gt;=78,"Pass","Fail")</f>
        <v>Pass</v>
      </c>
      <c r="F16" s="0" t="str">
        <f aca="false">IF(C8&gt;=78,"Pass","Fail")</f>
        <v>Pass</v>
      </c>
      <c r="G16" s="0" t="str">
        <f aca="false">IF(C9&gt;=78,"Pass","Fail")</f>
        <v>Pass</v>
      </c>
    </row>
    <row r="17" customFormat="false" ht="15" hidden="false" customHeight="false" outlineLevel="0" collapsed="false">
      <c r="B17" s="0" t="s">
        <v>155</v>
      </c>
      <c r="C17" s="18" t="n">
        <v>90</v>
      </c>
      <c r="D17" s="0" t="str">
        <f aca="false">IF(C6&gt;=90,"Pass","Fail")</f>
        <v>Fail</v>
      </c>
      <c r="E17" s="0" t="str">
        <f aca="false">IF(C7&gt;=90,"Pass","Fail")</f>
        <v>Fail</v>
      </c>
      <c r="F17" s="0" t="str">
        <f aca="false">IF(C8&gt;=90,"Pass","Fail")</f>
        <v>Pass</v>
      </c>
      <c r="G17" s="0" t="str">
        <f aca="false">IF(C9&gt;=90,"Pass","Fail")</f>
        <v>Pass</v>
      </c>
    </row>
    <row r="18" customFormat="false" ht="15" hidden="false" customHeight="false" outlineLevel="0" collapsed="false">
      <c r="B18" s="0" t="s">
        <v>156</v>
      </c>
      <c r="C18" s="18" t="n">
        <v>105</v>
      </c>
      <c r="D18" s="0" t="str">
        <f aca="false">IF(C6&gt;=105,"Pass","Fail")</f>
        <v>Fail</v>
      </c>
      <c r="E18" s="0" t="str">
        <f aca="false">IF(C7&gt;=105,"Pass","Fail")</f>
        <v>Fail</v>
      </c>
      <c r="F18" s="0" t="str">
        <f aca="false">IF(C8&gt;=105,"Pass","Fail")</f>
        <v>Fail</v>
      </c>
      <c r="G18" s="0" t="str">
        <f aca="false">IF(C9&gt;=105,"Pass","Fail")</f>
        <v>Pass</v>
      </c>
    </row>
    <row r="19" customFormat="false" ht="15" hidden="false" customHeight="false" outlineLevel="0" collapsed="false">
      <c r="B19" s="0" t="s">
        <v>157</v>
      </c>
      <c r="C19" s="18" t="n">
        <v>120</v>
      </c>
      <c r="D19" s="0" t="str">
        <f aca="false">IF(C6&gt;=120,"Pass","Fail")</f>
        <v>Fail</v>
      </c>
      <c r="E19" s="0" t="str">
        <f aca="false">IF(C7&gt;=120,"Pass","Fail")</f>
        <v>Fail</v>
      </c>
      <c r="F19" s="0" t="str">
        <f aca="false">IF(C8&gt;=120,"Pass","Fail")</f>
        <v>Fail</v>
      </c>
      <c r="G19" s="0" t="str">
        <f aca="false">IF(C9&gt;=120,"Pass","Fail")</f>
        <v>Fail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8"/>
    <col collapsed="false" customWidth="true" hidden="false" outlineLevel="0" max="3" min="3" style="0" width="16"/>
    <col collapsed="false" customWidth="true" hidden="false" outlineLevel="0" max="4" min="4" style="0" width="22"/>
    <col collapsed="false" customWidth="true" hidden="false" outlineLevel="0" max="5" min="5" style="0" width="32"/>
  </cols>
  <sheetData>
    <row r="1" customFormat="false" ht="17.35" hidden="false" customHeight="false" outlineLevel="0" collapsed="false">
      <c r="B1" s="1" t="s">
        <v>158</v>
      </c>
    </row>
    <row r="3" customFormat="false" ht="15" hidden="false" customHeight="false" outlineLevel="0" collapsed="false">
      <c r="B3" s="10" t="s">
        <v>159</v>
      </c>
    </row>
    <row r="5" customFormat="false" ht="24" hidden="false" customHeight="true" outlineLevel="0" collapsed="false">
      <c r="B5" s="8" t="s">
        <v>160</v>
      </c>
      <c r="C5" s="8" t="s">
        <v>161</v>
      </c>
      <c r="D5" s="8" t="s">
        <v>162</v>
      </c>
      <c r="E5" s="8" t="s">
        <v>30</v>
      </c>
    </row>
    <row r="6" customFormat="false" ht="15" hidden="false" customHeight="false" outlineLevel="0" collapsed="false">
      <c r="B6" s="0" t="s">
        <v>163</v>
      </c>
      <c r="C6" s="0" t="s">
        <v>164</v>
      </c>
      <c r="D6" s="0" t="s">
        <v>165</v>
      </c>
      <c r="E6" s="10" t="s">
        <v>166</v>
      </c>
    </row>
    <row r="7" customFormat="false" ht="15" hidden="false" customHeight="false" outlineLevel="0" collapsed="false">
      <c r="B7" s="0" t="s">
        <v>167</v>
      </c>
      <c r="C7" s="0" t="s">
        <v>168</v>
      </c>
      <c r="D7" s="0" t="s">
        <v>169</v>
      </c>
      <c r="E7" s="10" t="s">
        <v>170</v>
      </c>
    </row>
    <row r="8" customFormat="false" ht="15" hidden="false" customHeight="false" outlineLevel="0" collapsed="false">
      <c r="B8" s="0" t="s">
        <v>171</v>
      </c>
      <c r="C8" s="0" t="s">
        <v>172</v>
      </c>
      <c r="D8" s="0" t="s">
        <v>173</v>
      </c>
      <c r="E8" s="10"/>
    </row>
    <row r="9" customFormat="false" ht="15" hidden="false" customHeight="false" outlineLevel="0" collapsed="false">
      <c r="B9" s="0" t="s">
        <v>174</v>
      </c>
      <c r="C9" s="0" t="s">
        <v>175</v>
      </c>
      <c r="D9" s="0" t="s">
        <v>176</v>
      </c>
      <c r="E9" s="10" t="s">
        <v>177</v>
      </c>
    </row>
    <row r="10" customFormat="false" ht="15" hidden="false" customHeight="false" outlineLevel="0" collapsed="false">
      <c r="B10" s="0" t="s">
        <v>178</v>
      </c>
      <c r="C10" s="0" t="s">
        <v>175</v>
      </c>
      <c r="D10" s="0" t="s">
        <v>179</v>
      </c>
      <c r="E10" s="10" t="s">
        <v>180</v>
      </c>
    </row>
    <row r="11" customFormat="false" ht="15" hidden="false" customHeight="false" outlineLevel="0" collapsed="false">
      <c r="B11" s="0" t="s">
        <v>181</v>
      </c>
      <c r="C11" s="0" t="s">
        <v>175</v>
      </c>
      <c r="D11" s="0" t="s">
        <v>179</v>
      </c>
      <c r="E11" s="10" t="s">
        <v>182</v>
      </c>
    </row>
    <row r="12" customFormat="false" ht="15" hidden="false" customHeight="false" outlineLevel="0" collapsed="false">
      <c r="B12" s="0" t="s">
        <v>183</v>
      </c>
      <c r="C12" s="0" t="s">
        <v>175</v>
      </c>
      <c r="D12" s="0" t="s">
        <v>184</v>
      </c>
      <c r="E12" s="10" t="s">
        <v>185</v>
      </c>
    </row>
    <row r="13" customFormat="false" ht="15" hidden="false" customHeight="false" outlineLevel="0" collapsed="false">
      <c r="B13" s="0" t="s">
        <v>186</v>
      </c>
      <c r="C13" s="0" t="s">
        <v>187</v>
      </c>
      <c r="D13" s="0" t="s">
        <v>188</v>
      </c>
      <c r="E13" s="10" t="s">
        <v>189</v>
      </c>
    </row>
    <row r="16" customFormat="false" ht="15" hidden="false" customHeight="false" outlineLevel="0" collapsed="false">
      <c r="B16" s="2" t="s">
        <v>190</v>
      </c>
    </row>
    <row r="17" customFormat="false" ht="15" hidden="false" customHeight="false" outlineLevel="0" collapsed="false">
      <c r="B17" s="26" t="s">
        <v>191</v>
      </c>
      <c r="C17" s="26"/>
      <c r="D17" s="26"/>
      <c r="E17" s="26"/>
    </row>
    <row r="18" customFormat="false" ht="15" hidden="false" customHeight="false" outlineLevel="0" collapsed="false">
      <c r="B18" s="26" t="s">
        <v>192</v>
      </c>
      <c r="C18" s="26"/>
      <c r="D18" s="26"/>
      <c r="E18" s="26"/>
    </row>
    <row r="19" customFormat="false" ht="15" hidden="false" customHeight="false" outlineLevel="0" collapsed="false">
      <c r="B19" s="26" t="s">
        <v>193</v>
      </c>
      <c r="C19" s="26"/>
      <c r="D19" s="26"/>
      <c r="E19" s="26"/>
    </row>
    <row r="20" customFormat="false" ht="15" hidden="false" customHeight="false" outlineLevel="0" collapsed="false">
      <c r="B20" s="26" t="s">
        <v>194</v>
      </c>
      <c r="C20" s="26"/>
      <c r="D20" s="26"/>
      <c r="E20" s="26"/>
    </row>
    <row r="21" customFormat="false" ht="15" hidden="false" customHeight="false" outlineLevel="0" collapsed="false">
      <c r="B21" s="26" t="s">
        <v>195</v>
      </c>
      <c r="C21" s="26"/>
      <c r="D21" s="26"/>
      <c r="E21" s="26"/>
    </row>
    <row r="22" customFormat="false" ht="15" hidden="false" customHeight="false" outlineLevel="0" collapsed="false">
      <c r="B22" s="26" t="s">
        <v>196</v>
      </c>
      <c r="C22" s="26"/>
      <c r="D22" s="26"/>
      <c r="E22" s="26"/>
    </row>
  </sheetData>
  <mergeCells count="6">
    <mergeCell ref="B17:E17"/>
    <mergeCell ref="B18:E18"/>
    <mergeCell ref="B19:E19"/>
    <mergeCell ref="B20:E20"/>
    <mergeCell ref="B21:E21"/>
    <mergeCell ref="B22:E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22"/>
  </cols>
  <sheetData>
    <row r="1" customFormat="false" ht="17.35" hidden="false" customHeight="false" outlineLevel="0" collapsed="false">
      <c r="B1" s="1" t="s">
        <v>197</v>
      </c>
    </row>
    <row r="3" customFormat="false" ht="24" hidden="false" customHeight="true" outlineLevel="0" collapsed="false">
      <c r="B3" s="8" t="s">
        <v>198</v>
      </c>
      <c r="C3" s="8" t="s">
        <v>199</v>
      </c>
    </row>
    <row r="4" customFormat="false" ht="15" hidden="false" customHeight="false" outlineLevel="0" collapsed="false">
      <c r="B4" s="0" t="s">
        <v>23</v>
      </c>
      <c r="C4" s="27" t="n">
        <f aca="false">Assumptions!$C$5</f>
        <v>258000000</v>
      </c>
    </row>
    <row r="5" customFormat="false" ht="15" hidden="false" customHeight="false" outlineLevel="0" collapsed="false">
      <c r="B5" s="0" t="s">
        <v>200</v>
      </c>
      <c r="C5" s="27" t="n">
        <f aca="false">Assumptions!$C$6</f>
        <v>240000000</v>
      </c>
    </row>
    <row r="6" customFormat="false" ht="15" hidden="false" customHeight="false" outlineLevel="0" collapsed="false">
      <c r="B6" s="0" t="s">
        <v>201</v>
      </c>
      <c r="C6" s="27" t="n">
        <f aca="false">'Voter Turnout Application'!E14*1000000</f>
        <v>154170000</v>
      </c>
    </row>
    <row r="8" customFormat="false" ht="15" hidden="false" customHeight="false" outlineLevel="0" collapsed="false">
      <c r="B8" s="2" t="s">
        <v>202</v>
      </c>
    </row>
    <row r="9" customFormat="false" ht="15" hidden="false" customHeight="false" outlineLevel="0" collapsed="false">
      <c r="B9" s="0" t="s">
        <v>203</v>
      </c>
      <c r="C9" s="28" t="n">
        <v>78000000</v>
      </c>
    </row>
    <row r="10" customFormat="false" ht="15" hidden="false" customHeight="false" outlineLevel="0" collapsed="false">
      <c r="B10" s="0" t="s">
        <v>204</v>
      </c>
      <c r="C10" s="27" t="n">
        <v>90000000</v>
      </c>
    </row>
    <row r="11" customFormat="false" ht="15" hidden="false" customHeight="false" outlineLevel="0" collapsed="false">
      <c r="B11" s="0" t="s">
        <v>205</v>
      </c>
      <c r="C11" s="27" t="n">
        <v>105000000</v>
      </c>
    </row>
    <row r="13" customFormat="false" ht="15" hidden="false" customHeight="false" outlineLevel="0" collapsed="false">
      <c r="B13" s="2" t="s">
        <v>206</v>
      </c>
    </row>
    <row r="14" customFormat="false" ht="15" hidden="false" customHeight="false" outlineLevel="0" collapsed="false">
      <c r="B14" s="0" t="s">
        <v>207</v>
      </c>
      <c r="C14" s="27" t="n">
        <f aca="false">'Beneficiary Population'!C17*1000000</f>
        <v>220000000</v>
      </c>
    </row>
    <row r="15" customFormat="false" ht="15" hidden="false" customHeight="false" outlineLevel="0" collapsed="false">
      <c r="B15" s="0" t="s">
        <v>208</v>
      </c>
      <c r="C15" s="27" t="n">
        <f aca="false">'Beneficiary Population'!C19*1000000</f>
        <v>2650000</v>
      </c>
    </row>
    <row r="17" customFormat="false" ht="15" hidden="false" customHeight="false" outlineLevel="0" collapsed="false">
      <c r="B17" s="2" t="s">
        <v>209</v>
      </c>
    </row>
    <row r="18" customFormat="false" ht="15" hidden="false" customHeight="false" outlineLevel="0" collapsed="false">
      <c r="B18" s="0" t="s">
        <v>210</v>
      </c>
      <c r="C18" s="27" t="n">
        <f aca="false">'Conversion Rates'!D27*1000000</f>
        <v>73066500</v>
      </c>
    </row>
    <row r="19" customFormat="false" ht="15" hidden="false" customHeight="false" outlineLevel="0" collapsed="false">
      <c r="B19" s="0" t="s">
        <v>211</v>
      </c>
      <c r="C19" s="27" t="n">
        <f aca="false">'Conversion Rates'!E27*1000000</f>
        <v>87361000</v>
      </c>
    </row>
    <row r="20" customFormat="false" ht="15" hidden="false" customHeight="false" outlineLevel="0" collapsed="false">
      <c r="B20" s="0" t="s">
        <v>212</v>
      </c>
      <c r="C20" s="27" t="n">
        <f aca="false">'Conversion Rates'!F27*1000000</f>
        <v>99674500</v>
      </c>
    </row>
    <row r="21" customFormat="false" ht="15" hidden="false" customHeight="false" outlineLevel="0" collapsed="false">
      <c r="B21" s="0" t="s">
        <v>213</v>
      </c>
      <c r="C21" s="27" t="n">
        <f aca="false">'Conversion Rates'!G27*1000000</f>
        <v>111678000</v>
      </c>
    </row>
    <row r="22" customFormat="false" ht="15" hidden="false" customHeight="false" outlineLevel="0" collapsed="false">
      <c r="B22" s="0" t="s">
        <v>214</v>
      </c>
      <c r="C22" s="29" t="n">
        <f aca="false">'Scenario Analysis'!F11*1000000</f>
        <v>88640000</v>
      </c>
    </row>
    <row r="25" customFormat="false" ht="15" hidden="false" customHeight="false" outlineLevel="0" collapsed="false">
      <c r="B25" s="2" t="s">
        <v>215</v>
      </c>
    </row>
    <row r="26" customFormat="false" ht="15" hidden="false" customHeight="false" outlineLevel="0" collapsed="false">
      <c r="B26" s="30" t="s">
        <v>216</v>
      </c>
      <c r="C26" s="30"/>
      <c r="D26" s="30"/>
      <c r="E26" s="30"/>
    </row>
    <row r="27" customFormat="false" ht="15" hidden="false" customHeight="false" outlineLevel="0" collapsed="false">
      <c r="B27" s="30" t="s">
        <v>217</v>
      </c>
      <c r="C27" s="30"/>
      <c r="D27" s="30"/>
      <c r="E27" s="30"/>
    </row>
    <row r="28" customFormat="false" ht="15" hidden="false" customHeight="false" outlineLevel="0" collapsed="false">
      <c r="B28" s="30"/>
      <c r="C28" s="30"/>
      <c r="D28" s="30"/>
      <c r="E28" s="30"/>
    </row>
    <row r="29" customFormat="false" ht="15" hidden="false" customHeight="false" outlineLevel="0" collapsed="false">
      <c r="B29" s="30" t="s">
        <v>218</v>
      </c>
      <c r="C29" s="30"/>
      <c r="D29" s="30"/>
      <c r="E29" s="30"/>
    </row>
    <row r="30" customFormat="false" ht="15" hidden="false" customHeight="false" outlineLevel="0" collapsed="false">
      <c r="B30" s="30" t="s">
        <v>219</v>
      </c>
      <c r="C30" s="30"/>
      <c r="D30" s="30"/>
      <c r="E30" s="30"/>
    </row>
    <row r="31" customFormat="false" ht="15" hidden="false" customHeight="false" outlineLevel="0" collapsed="false">
      <c r="B31" s="30" t="s">
        <v>220</v>
      </c>
      <c r="C31" s="30"/>
      <c r="D31" s="30"/>
      <c r="E31" s="30"/>
    </row>
    <row r="32" customFormat="false" ht="15" hidden="false" customHeight="false" outlineLevel="0" collapsed="false">
      <c r="B32" s="30"/>
      <c r="C32" s="30"/>
      <c r="D32" s="30"/>
      <c r="E32" s="30"/>
    </row>
    <row r="33" customFormat="false" ht="15" hidden="false" customHeight="false" outlineLevel="0" collapsed="false">
      <c r="B33" s="30" t="s">
        <v>221</v>
      </c>
      <c r="C33" s="30"/>
      <c r="D33" s="30"/>
      <c r="E33" s="30"/>
    </row>
    <row r="34" customFormat="false" ht="15" hidden="false" customHeight="false" outlineLevel="0" collapsed="false">
      <c r="B34" s="30" t="s">
        <v>222</v>
      </c>
      <c r="C34" s="30"/>
      <c r="D34" s="30"/>
      <c r="E34" s="30"/>
    </row>
    <row r="35" customFormat="false" ht="15" hidden="false" customHeight="false" outlineLevel="0" collapsed="false">
      <c r="B35" s="30"/>
      <c r="C35" s="30"/>
      <c r="D35" s="30"/>
      <c r="E35" s="30"/>
    </row>
    <row r="36" customFormat="false" ht="15" hidden="false" customHeight="false" outlineLevel="0" collapsed="false">
      <c r="B36" s="30" t="s">
        <v>223</v>
      </c>
      <c r="C36" s="30"/>
      <c r="D36" s="30"/>
      <c r="E36" s="30"/>
    </row>
    <row r="37" customFormat="false" ht="15" hidden="false" customHeight="false" outlineLevel="0" collapsed="false">
      <c r="B37" s="30" t="s">
        <v>224</v>
      </c>
      <c r="C37" s="30"/>
      <c r="D37" s="30"/>
      <c r="E37" s="30"/>
    </row>
    <row r="38" customFormat="false" ht="15" hidden="false" customHeight="false" outlineLevel="0" collapsed="false">
      <c r="B38" s="30" t="s">
        <v>225</v>
      </c>
      <c r="C38" s="30"/>
      <c r="D38" s="30"/>
      <c r="E38" s="30"/>
    </row>
  </sheetData>
  <mergeCells count="13"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2026-05-05T06:19:04Z</dcterms:created>
  <dc:creator>openpyxl</dc:creator>
  <dc:description/>
  <dc:language>en-US</dc:language>
  <cp:lastModifiedBy/>
  <dcterms:modified xsi:type="dcterms:W3CDTF">2026-05-05T06:19:04Z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