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Identity Infrastructure" sheetId="2" state="visible" r:id="rId4"/>
    <sheet name="Digital Services Capability" sheetId="3" state="visible" r:id="rId5"/>
    <sheet name="Return-Free Tax Filing" sheetId="4" state="visible" r:id="rId6"/>
    <sheet name="Civic Communication" sheetId="5" state="visible" r:id="rId7"/>
    <sheet name="Accessibility Multilingual" sheetId="6" state="visible" r:id="rId8"/>
    <sheet name="Component Total" sheetId="7" state="visible" r:id="rId9"/>
    <sheet name="Dashboard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<sst xmlns="http://schemas.openxmlformats.org/spreadsheetml/2006/main" count="179" uniqueCount="144">
  <si>
    <t xml:space="preserve">Civic Technology Cost Model</t>
  </si>
  <si>
    <t xml:space="preserve">Purpose</t>
  </si>
  <si>
    <t xml:space="preserve">Companion to the Civic Technology Substantiation document. Models the five subcomponents (Federal Identity Infrastructure, Modern Federal Digital Services Capability, Return-Free Tax Filing System, Federal Civic Communication Platform, Accessibility and Multilingual Government Services) with editable cost components.</t>
  </si>
  <si>
    <t xml:space="preserve">How to Use</t>
  </si>
  <si>
    <t xml:space="preserve">Each sheet corresponds to one of the five subcomponents.</t>
  </si>
  <si>
    <t xml:space="preserve">Inputs in BLUE are editable; black totals are computed.</t>
  </si>
  <si>
    <t xml:space="preserve">Adjust any cost element to test sensitivity.</t>
  </si>
  <si>
    <t xml:space="preserve">Dashboard sheet shows component total against framing range.</t>
  </si>
  <si>
    <t xml:space="preserve">Sheet Map</t>
  </si>
  <si>
    <t xml:space="preserve">IDENTITY INFRASTRUCTURE — Login.gov, USPS verification, multilingual</t>
  </si>
  <si>
    <t xml:space="preserve">DIGITAL SERVICES CAPABILITY — USDS, agency teams, hiring authority</t>
  </si>
  <si>
    <t xml:space="preserve">RETURN-FREE TAX FILING — Direct File platform and operations</t>
  </si>
  <si>
    <t xml:space="preserve">CIVIC COMMUNICATION — USA.gov, multi-channel, navigators</t>
  </si>
  <si>
    <t xml:space="preserve">ACCESSIBILITY AND MULTILINGUAL — 508 enforcement, translation, support</t>
  </si>
  <si>
    <t xml:space="preserve">COMPONENT TOTAL — sum across subcomponents</t>
  </si>
  <si>
    <t xml:space="preserve">DASHBOARD — headline metrics</t>
  </si>
  <si>
    <t xml:space="preserve">Subcomponent 1: Federal Identity Infrastructure</t>
  </si>
  <si>
    <t xml:space="preserve">Login.gov as primary federal identity layer with multi-modal verification.</t>
  </si>
  <si>
    <t xml:space="preserve">Cost Element</t>
  </si>
  <si>
    <t xml:space="preserve">Low ($B)</t>
  </si>
  <si>
    <t xml:space="preserve">High ($B)</t>
  </si>
  <si>
    <t xml:space="preserve">Midpoint ($B)</t>
  </si>
  <si>
    <t xml:space="preserve">Login.gov operational expansion</t>
  </si>
  <si>
    <t xml:space="preserve">USPS in-person verification network</t>
  </si>
  <si>
    <t xml:space="preserve">Trusted referee program</t>
  </si>
  <si>
    <t xml:space="preserve">Multilingual and accessibility infrastructure</t>
  </si>
  <si>
    <t xml:space="preserve">Phone-based verification operations</t>
  </si>
  <si>
    <t xml:space="preserve">Privacy and audit infrastructure</t>
  </si>
  <si>
    <t xml:space="preserve">Federation infrastructure with states</t>
  </si>
  <si>
    <t xml:space="preserve">Cybersecurity and threat response</t>
  </si>
  <si>
    <t xml:space="preserve">Subcomponent Total</t>
  </si>
  <si>
    <t xml:space="preserve">Subcomponent 2: Modern Federal Digital Services Capability</t>
  </si>
  <si>
    <t xml:space="preserve">USDS restoration, agency digital services teams, hiring authority and procurement reform.</t>
  </si>
  <si>
    <t xml:space="preserve">USDS at 600-700 staff (avg)</t>
  </si>
  <si>
    <t xml:space="preserve">Agency Digital Services Teams</t>
  </si>
  <si>
    <t xml:space="preserve">Recruiting and hiring infrastructure</t>
  </si>
  <si>
    <t xml:space="preserve">Training and capability building</t>
  </si>
  <si>
    <t xml:space="preserve">Procurement reform support</t>
  </si>
  <si>
    <t xml:space="preserve">USDS Sizing Detail</t>
  </si>
  <si>
    <t xml:space="preserve">Parameter</t>
  </si>
  <si>
    <t xml:space="preserve">Value</t>
  </si>
  <si>
    <t xml:space="preserve">Notes</t>
  </si>
  <si>
    <t xml:space="preserve">Target staff at full deployment</t>
  </si>
  <si>
    <t xml:space="preserve">Range 600-700</t>
  </si>
  <si>
    <t xml:space="preserve">Average all-in cost per staff</t>
  </si>
  <si>
    <t xml:space="preserve">Compensation + overhead + travel</t>
  </si>
  <si>
    <t xml:space="preserve">Annual USDS operating cost</t>
  </si>
  <si>
    <t xml:space="preserve">Agency Digital Services Teams Detail</t>
  </si>
  <si>
    <t xml:space="preserve">Number of agencies with teams</t>
  </si>
  <si>
    <t xml:space="preserve">Range 25-35</t>
  </si>
  <si>
    <t xml:space="preserve">Average team size</t>
  </si>
  <si>
    <t xml:space="preserve">Range 15-25</t>
  </si>
  <si>
    <t xml:space="preserve">Total agency team staff</t>
  </si>
  <si>
    <t xml:space="preserve">Annual agency teams cost</t>
  </si>
  <si>
    <t xml:space="preserve">Subcomponent 3: Return-Free Tax Filing System</t>
  </si>
  <si>
    <t xml:space="preserve">IRS Direct File expansion to all states with pre-population for eligible taxpayers.</t>
  </si>
  <si>
    <t xml:space="preserve">Direct File platform operations</t>
  </si>
  <si>
    <t xml:space="preserve">Pre-population data infrastructure</t>
  </si>
  <si>
    <t xml:space="preserve">Customer support operations</t>
  </si>
  <si>
    <t xml:space="preserve">State tax integration</t>
  </si>
  <si>
    <t xml:space="preserve">Compliance and accuracy assurance</t>
  </si>
  <si>
    <t xml:space="preserve">Comparison to Current Tax Preparation Industry</t>
  </si>
  <si>
    <t xml:space="preserve">Annual revenue, tax preparation industry</t>
  </si>
  <si>
    <t xml:space="preserve">Industry estimate, individual filers</t>
  </si>
  <si>
    <t xml:space="preserve">Estimated taxpayer time costs</t>
  </si>
  <si>
    <t xml:space="preserve">Conservative; individual filing time x avg wage</t>
  </si>
  <si>
    <t xml:space="preserve">Total citizen-borne tax preparation cost</t>
  </si>
  <si>
    <t xml:space="preserve">Direct File subcomponent cost</t>
  </si>
  <si>
    <t xml:space="preserve">Net savings to taxpayers</t>
  </si>
  <si>
    <t xml:space="preserve">Subcomponent 4: Federal Civic Communication Platform</t>
  </si>
  <si>
    <t xml:space="preserve">USA.gov as primary citizen portal with multi-channel and proactive outreach.</t>
  </si>
  <si>
    <t xml:space="preserve">USA.gov platform expansion and operations</t>
  </si>
  <si>
    <t xml:space="preserve">Multi-channel communication infrastructure</t>
  </si>
  <si>
    <t xml:space="preserve">Content production and translation</t>
  </si>
  <si>
    <t xml:space="preserve">Community navigator network</t>
  </si>
  <si>
    <t xml:space="preserve">Proactive outreach operations</t>
  </si>
  <si>
    <t xml:space="preserve">Customer support and accessibility services</t>
  </si>
  <si>
    <t xml:space="preserve">Proactive Outreach Impact (Conservative)</t>
  </si>
  <si>
    <t xml:space="preserve">Annual unclaimed EITC (current)</t>
  </si>
  <si>
    <t xml:space="preserve">Reduction in unclaimed via outreach</t>
  </si>
  <si>
    <t xml:space="preserve">Additional EITC claims realized</t>
  </si>
  <si>
    <t xml:space="preserve">Just from EITC; full outreach scope larger</t>
  </si>
  <si>
    <t xml:space="preserve">Subcomponent 5: Accessibility and Multilingual Government Services</t>
  </si>
  <si>
    <t xml:space="preserve">Section 508 enforcement, multilingual coverage, community engagement.</t>
  </si>
  <si>
    <t xml:space="preserve">Accessibility auditing and enforcement</t>
  </si>
  <si>
    <t xml:space="preserve">Accessibility design system and tooling</t>
  </si>
  <si>
    <t xml:space="preserve">Multilingual translation services</t>
  </si>
  <si>
    <t xml:space="preserve">Multilingual customer support</t>
  </si>
  <si>
    <t xml:space="preserve">Community engagement and grant programs</t>
  </si>
  <si>
    <t xml:space="preserve">Plain language and literacy support</t>
  </si>
  <si>
    <t xml:space="preserve">Multilingual Coverage</t>
  </si>
  <si>
    <t xml:space="preserve">Language</t>
  </si>
  <si>
    <t xml:space="preserve">US Speakers (M)</t>
  </si>
  <si>
    <t xml:space="preserve">Coverage Required</t>
  </si>
  <si>
    <t xml:space="preserve">Spanish</t>
  </si>
  <si>
    <t xml:space="preserve">Full</t>
  </si>
  <si>
    <t xml:space="preserve">Chinese (Simp + Trad)</t>
  </si>
  <si>
    <t xml:space="preserve">Vietnamese</t>
  </si>
  <si>
    <t xml:space="preserve">Tagalog/Filipino</t>
  </si>
  <si>
    <t xml:space="preserve">Korean</t>
  </si>
  <si>
    <t xml:space="preserve">Russian</t>
  </si>
  <si>
    <t xml:space="preserve">Haitian Creole</t>
  </si>
  <si>
    <t xml:space="preserve">Arabic</t>
  </si>
  <si>
    <t xml:space="preserve">Total covered (millions of speakers)</t>
  </si>
  <si>
    <t xml:space="preserve">Civic Technology: Component Total</t>
  </si>
  <si>
    <t xml:space="preserve">Sum across all five subcomponents.</t>
  </si>
  <si>
    <t xml:space="preserve">Subcomponent</t>
  </si>
  <si>
    <t xml:space="preserve">1. Federal Identity Infrastructure</t>
  </si>
  <si>
    <t xml:space="preserve">2. Modern Federal Digital Services Capability</t>
  </si>
  <si>
    <t xml:space="preserve">3. Return-Free Tax Filing System</t>
  </si>
  <si>
    <t xml:space="preserve">4. Federal Civic Communication Platform</t>
  </si>
  <si>
    <t xml:space="preserve">5. Accessibility and Multilingual Services</t>
  </si>
  <si>
    <t xml:space="preserve">Civic Technology Component Total</t>
  </si>
  <si>
    <t xml:space="preserve">Comparison to Architectural Framing (v2.3)</t>
  </si>
  <si>
    <t xml:space="preserve">Framing range (low)</t>
  </si>
  <si>
    <t xml:space="preserve">Framing range (high)</t>
  </si>
  <si>
    <t xml:space="preserve">Framing midpoint</t>
  </si>
  <si>
    <t xml:space="preserve">Substantiation midpoint</t>
  </si>
  <si>
    <t xml:space="preserve">Within framing range</t>
  </si>
  <si>
    <t xml:space="preserve">Civic Technology Dashboard</t>
  </si>
  <si>
    <t xml:space="preserve">Headline metrics from Civic Technology component substantiation.</t>
  </si>
  <si>
    <t xml:space="preserve">Component Cost (Annual at Full Deployment)</t>
  </si>
  <si>
    <t xml:space="preserve">Component total (low)</t>
  </si>
  <si>
    <t xml:space="preserve">Component total (midpoint)</t>
  </si>
  <si>
    <t xml:space="preserve">Component total (high)</t>
  </si>
  <si>
    <t xml:space="preserve">Within architectural framing range</t>
  </si>
  <si>
    <t xml:space="preserve">Subcomponent Breakdown (Midpoint)</t>
  </si>
  <si>
    <t xml:space="preserve">Citizen-Facing Returns</t>
  </si>
  <si>
    <t xml:space="preserve">Tax preparation savings (Direct File)</t>
  </si>
  <si>
    <t xml:space="preserve">Additional EITC claims via outreach</t>
  </si>
  <si>
    <t xml:space="preserve">Synthesis</t>
  </si>
  <si>
    <t xml:space="preserve">Civic Technology component substantiates the v2.3 architectural framing range of</t>
  </si>
  <si>
    <t xml:space="preserve">$10-15B annually. The component covers five subcomponents that together provide</t>
  </si>
  <si>
    <t xml:space="preserve">cross-cutting federal digital infrastructure: identity, digital services capability,</t>
  </si>
  <si>
    <t xml:space="preserve">tax filing, citizen communication, accessibility and multilingual services.</t>
  </si>
  <si>
    <t xml:space="preserve">Costs are above current Login.gov, USDS, and Direct File spending but well below</t>
  </si>
  <si>
    <t xml:space="preserve">the costs of fragmentation, contractor dependency, and accessibility non-compliance</t>
  </si>
  <si>
    <t xml:space="preserve">currently embedded in federal IT spending. Citizen-facing returns (Direct File</t>
  </si>
  <si>
    <t xml:space="preserve">savings, EITC claim improvement) exceed the component total.</t>
  </si>
  <si>
    <t xml:space="preserve">The component depends on capability building that requires sustained commitment</t>
  </si>
  <si>
    <t xml:space="preserve">across multiple administrations, on workforce reforms that face political</t>
  </si>
  <si>
    <t xml:space="preserve">resistance, on privacy architecture that requires substantive engineering work,</t>
  </si>
  <si>
    <t xml:space="preserve">and on cybersecurity investment that must keep pace with an evolving threat</t>
  </si>
  <si>
    <t xml:space="preserve">environment.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</si>
</sst>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.0\B"/>
    <numFmt numFmtId="166" formatCode="\$#,##0"/>
    <numFmt numFmtId="167" formatCode="0.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EAF2EE"/>
      </patternFill>
    </fill>
    <fill>
      <patternFill patternType="solid">
        <fgColor rgb="FFEAF2EE"/>
        <bgColor rgb="FFFFF2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2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49.5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4" customFormat="false" ht="15" hidden="false" customHeight="false" outlineLevel="0" collapsed="false">
      <c r="B14" s="2" t="s">
        <v>8</v>
      </c>
    </row>
    <row r="15" customFormat="false" ht="15" hidden="false" customHeight="false" outlineLevel="0" collapsed="false">
      <c r="B15" s="4" t="s">
        <v>9</v>
      </c>
    </row>
    <row r="16" customFormat="false" ht="15" hidden="false" customHeight="false" outlineLevel="0" collapsed="false">
      <c r="B16" s="4" t="s">
        <v>10</v>
      </c>
    </row>
    <row r="17" customFormat="false" ht="15" hidden="false" customHeight="false" outlineLevel="0" collapsed="false">
      <c r="B17" s="4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  <row r="21" customFormat="false" ht="15" hidden="false" customHeight="false" outlineLevel="0" collapsed="false">
      <c r="B21" s="4" t="s">
        <v>15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4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16</v>
      </c>
    </row>
    <row r="3" customFormat="false" ht="15" hidden="false" customHeight="false" outlineLevel="0" collapsed="false">
      <c r="B3" s="5" t="s">
        <v>17</v>
      </c>
    </row>
    <row r="5" customFormat="false" ht="24" hidden="false" customHeight="true" outlineLevel="0" collapsed="false">
      <c r="B5" s="6" t="s">
        <v>18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22</v>
      </c>
      <c r="C6" s="7" t="n">
        <v>0.4</v>
      </c>
      <c r="D6" s="7" t="n">
        <v>0.6</v>
      </c>
      <c r="E6" s="8" t="n">
        <f aca="false">(C6+D6)/2</f>
        <v>0.5</v>
      </c>
    </row>
    <row r="7" customFormat="false" ht="15" hidden="false" customHeight="false" outlineLevel="0" collapsed="false">
      <c r="B7" s="0" t="s">
        <v>23</v>
      </c>
      <c r="C7" s="7" t="n">
        <v>0.3</v>
      </c>
      <c r="D7" s="7" t="n">
        <v>0.5</v>
      </c>
      <c r="E7" s="8" t="n">
        <f aca="false">(C7+D7)/2</f>
        <v>0.4</v>
      </c>
    </row>
    <row r="8" customFormat="false" ht="15" hidden="false" customHeight="false" outlineLevel="0" collapsed="false">
      <c r="B8" s="0" t="s">
        <v>24</v>
      </c>
      <c r="C8" s="7" t="n">
        <v>0.2</v>
      </c>
      <c r="D8" s="7" t="n">
        <v>0.4</v>
      </c>
      <c r="E8" s="8" t="n">
        <f aca="false">(C8+D8)/2</f>
        <v>0.3</v>
      </c>
    </row>
    <row r="9" customFormat="false" ht="15" hidden="false" customHeight="false" outlineLevel="0" collapsed="false">
      <c r="B9" s="0" t="s">
        <v>25</v>
      </c>
      <c r="C9" s="7" t="n">
        <v>0.5</v>
      </c>
      <c r="D9" s="7" t="n">
        <v>0.7</v>
      </c>
      <c r="E9" s="8" t="n">
        <f aca="false">(C9+D9)/2</f>
        <v>0.6</v>
      </c>
    </row>
    <row r="10" customFormat="false" ht="15" hidden="false" customHeight="false" outlineLevel="0" collapsed="false">
      <c r="B10" s="0" t="s">
        <v>26</v>
      </c>
      <c r="C10" s="7" t="n">
        <v>0.6</v>
      </c>
      <c r="D10" s="7" t="n">
        <v>0.9</v>
      </c>
      <c r="E10" s="8" t="n">
        <f aca="false">(C10+D10)/2</f>
        <v>0.75</v>
      </c>
    </row>
    <row r="11" customFormat="false" ht="15" hidden="false" customHeight="false" outlineLevel="0" collapsed="false">
      <c r="B11" s="0" t="s">
        <v>27</v>
      </c>
      <c r="C11" s="7" t="n">
        <v>0.3</v>
      </c>
      <c r="D11" s="7" t="n">
        <v>0.4</v>
      </c>
      <c r="E11" s="8" t="n">
        <f aca="false">(C11+D11)/2</f>
        <v>0.35</v>
      </c>
    </row>
    <row r="12" customFormat="false" ht="15" hidden="false" customHeight="false" outlineLevel="0" collapsed="false">
      <c r="B12" s="0" t="s">
        <v>28</v>
      </c>
      <c r="C12" s="7" t="n">
        <v>0.2</v>
      </c>
      <c r="D12" s="7" t="n">
        <v>0.3</v>
      </c>
      <c r="E12" s="8" t="n">
        <f aca="false">(C12+D12)/2</f>
        <v>0.25</v>
      </c>
    </row>
    <row r="13" customFormat="false" ht="15" hidden="false" customHeight="false" outlineLevel="0" collapsed="false">
      <c r="B13" s="0" t="s">
        <v>29</v>
      </c>
      <c r="C13" s="7" t="n">
        <v>0.5</v>
      </c>
      <c r="D13" s="7" t="n">
        <v>0.7</v>
      </c>
      <c r="E13" s="8" t="n">
        <f aca="false">(C13+D13)/2</f>
        <v>0.6</v>
      </c>
    </row>
    <row r="14" customFormat="false" ht="15" hidden="false" customHeight="false" outlineLevel="0" collapsed="false">
      <c r="B14" s="9" t="s">
        <v>30</v>
      </c>
      <c r="C14" s="10" t="n">
        <f aca="false">SUM(C6:C13)</f>
        <v>3</v>
      </c>
      <c r="D14" s="10" t="n">
        <f aca="false">SUM(D6:D13)</f>
        <v>4.5</v>
      </c>
      <c r="E14" s="11" t="n">
        <f aca="false">SUM(E6:E13)</f>
        <v>3.75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3" min="3" style="0" width="18"/>
    <col collapsed="false" customWidth="true" hidden="false" outlineLevel="0" max="4" min="4" style="0" width="14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31</v>
      </c>
    </row>
    <row r="3" customFormat="false" ht="15" hidden="false" customHeight="false" outlineLevel="0" collapsed="false">
      <c r="B3" s="5" t="s">
        <v>32</v>
      </c>
    </row>
    <row r="5" customFormat="false" ht="24" hidden="false" customHeight="true" outlineLevel="0" collapsed="false">
      <c r="B5" s="6" t="s">
        <v>18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33</v>
      </c>
      <c r="C6" s="7" t="n">
        <v>0.2</v>
      </c>
      <c r="D6" s="7" t="n">
        <v>0.3</v>
      </c>
      <c r="E6" s="8" t="n">
        <f aca="false">(C6+D6)/2</f>
        <v>0.25</v>
      </c>
    </row>
    <row r="7" customFormat="false" ht="15" hidden="false" customHeight="false" outlineLevel="0" collapsed="false">
      <c r="B7" s="0" t="s">
        <v>34</v>
      </c>
      <c r="C7" s="7" t="n">
        <v>1.2</v>
      </c>
      <c r="D7" s="7" t="n">
        <v>1.6</v>
      </c>
      <c r="E7" s="8" t="n">
        <f aca="false">(C7+D7)/2</f>
        <v>1.4</v>
      </c>
    </row>
    <row r="8" customFormat="false" ht="15" hidden="false" customHeight="false" outlineLevel="0" collapsed="false">
      <c r="B8" s="0" t="s">
        <v>35</v>
      </c>
      <c r="C8" s="7" t="n">
        <v>0.1</v>
      </c>
      <c r="D8" s="7" t="n">
        <v>0.2</v>
      </c>
      <c r="E8" s="8" t="n">
        <f aca="false">(C8+D8)/2</f>
        <v>0.15</v>
      </c>
    </row>
    <row r="9" customFormat="false" ht="15" hidden="false" customHeight="false" outlineLevel="0" collapsed="false">
      <c r="B9" s="0" t="s">
        <v>36</v>
      </c>
      <c r="C9" s="7" t="n">
        <v>0.2</v>
      </c>
      <c r="D9" s="7" t="n">
        <v>0.3</v>
      </c>
      <c r="E9" s="8" t="n">
        <f aca="false">(C9+D9)/2</f>
        <v>0.25</v>
      </c>
    </row>
    <row r="10" customFormat="false" ht="15" hidden="false" customHeight="false" outlineLevel="0" collapsed="false">
      <c r="B10" s="0" t="s">
        <v>37</v>
      </c>
      <c r="C10" s="7" t="n">
        <v>0.2</v>
      </c>
      <c r="D10" s="7" t="n">
        <v>0.4</v>
      </c>
      <c r="E10" s="8" t="n">
        <f aca="false">(C10+D10)/2</f>
        <v>0.3</v>
      </c>
    </row>
    <row r="11" customFormat="false" ht="15" hidden="false" customHeight="false" outlineLevel="0" collapsed="false">
      <c r="B11" s="9" t="s">
        <v>30</v>
      </c>
      <c r="C11" s="10" t="n">
        <f aca="false">SUM(C6:C10)</f>
        <v>1.9</v>
      </c>
      <c r="D11" s="10" t="n">
        <f aca="false">SUM(D6:D10)</f>
        <v>2.8</v>
      </c>
      <c r="E11" s="11" t="n">
        <f aca="false">SUM(E6:E10)</f>
        <v>2.35</v>
      </c>
    </row>
    <row r="14" customFormat="false" ht="15" hidden="false" customHeight="false" outlineLevel="0" collapsed="false">
      <c r="B14" s="2" t="s">
        <v>38</v>
      </c>
    </row>
    <row r="15" customFormat="false" ht="24" hidden="false" customHeight="true" outlineLevel="0" collapsed="false">
      <c r="B15" s="6" t="s">
        <v>39</v>
      </c>
      <c r="C15" s="6" t="s">
        <v>40</v>
      </c>
      <c r="D15" s="6" t="s">
        <v>41</v>
      </c>
    </row>
    <row r="16" customFormat="false" ht="15" hidden="false" customHeight="false" outlineLevel="0" collapsed="false">
      <c r="B16" s="0" t="s">
        <v>42</v>
      </c>
      <c r="C16" s="12" t="n">
        <v>650</v>
      </c>
      <c r="D16" s="5" t="s">
        <v>43</v>
      </c>
    </row>
    <row r="17" customFormat="false" ht="15" hidden="false" customHeight="false" outlineLevel="0" collapsed="false">
      <c r="B17" s="0" t="s">
        <v>44</v>
      </c>
      <c r="C17" s="13" t="n">
        <v>300000</v>
      </c>
      <c r="D17" s="5" t="s">
        <v>45</v>
      </c>
    </row>
    <row r="18" customFormat="false" ht="15" hidden="false" customHeight="false" outlineLevel="0" collapsed="false">
      <c r="B18" s="9" t="s">
        <v>46</v>
      </c>
      <c r="C18" s="14" t="n">
        <f aca="false">C16*C17</f>
        <v>195000000</v>
      </c>
    </row>
    <row r="21" customFormat="false" ht="15" hidden="false" customHeight="false" outlineLevel="0" collapsed="false">
      <c r="B21" s="2" t="s">
        <v>47</v>
      </c>
    </row>
    <row r="22" customFormat="false" ht="15" hidden="false" customHeight="false" outlineLevel="0" collapsed="false">
      <c r="B22" s="0" t="s">
        <v>48</v>
      </c>
      <c r="C22" s="12" t="n">
        <v>30</v>
      </c>
      <c r="D22" s="5" t="s">
        <v>49</v>
      </c>
    </row>
    <row r="23" customFormat="false" ht="15" hidden="false" customHeight="false" outlineLevel="0" collapsed="false">
      <c r="B23" s="0" t="s">
        <v>50</v>
      </c>
      <c r="C23" s="12" t="n">
        <v>20</v>
      </c>
      <c r="D23" s="5" t="s">
        <v>51</v>
      </c>
    </row>
    <row r="24" customFormat="false" ht="15" hidden="false" customHeight="false" outlineLevel="0" collapsed="false">
      <c r="B24" s="9" t="s">
        <v>52</v>
      </c>
      <c r="C24" s="9" t="n">
        <f aca="false">C22*C23</f>
        <v>600</v>
      </c>
    </row>
    <row r="25" customFormat="false" ht="15" hidden="false" customHeight="false" outlineLevel="0" collapsed="false">
      <c r="B25" s="9" t="s">
        <v>53</v>
      </c>
      <c r="C25" s="14" t="n">
        <f aca="false">C24*C17</f>
        <v>180000000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4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54</v>
      </c>
    </row>
    <row r="3" customFormat="false" ht="15" hidden="false" customHeight="false" outlineLevel="0" collapsed="false">
      <c r="B3" s="5" t="s">
        <v>55</v>
      </c>
    </row>
    <row r="5" customFormat="false" ht="24" hidden="false" customHeight="true" outlineLevel="0" collapsed="false">
      <c r="B5" s="6" t="s">
        <v>18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56</v>
      </c>
      <c r="C6" s="7" t="n">
        <v>0.3</v>
      </c>
      <c r="D6" s="7" t="n">
        <v>0.5</v>
      </c>
      <c r="E6" s="8" t="n">
        <f aca="false">(C6+D6)/2</f>
        <v>0.4</v>
      </c>
    </row>
    <row r="7" customFormat="false" ht="15" hidden="false" customHeight="false" outlineLevel="0" collapsed="false">
      <c r="B7" s="0" t="s">
        <v>57</v>
      </c>
      <c r="C7" s="7" t="n">
        <v>0.2</v>
      </c>
      <c r="D7" s="7" t="n">
        <v>0.4</v>
      </c>
      <c r="E7" s="8" t="n">
        <f aca="false">(C7+D7)/2</f>
        <v>0.3</v>
      </c>
    </row>
    <row r="8" customFormat="false" ht="15" hidden="false" customHeight="false" outlineLevel="0" collapsed="false">
      <c r="B8" s="0" t="s">
        <v>58</v>
      </c>
      <c r="C8" s="7" t="n">
        <v>0.3</v>
      </c>
      <c r="D8" s="7" t="n">
        <v>0.5</v>
      </c>
      <c r="E8" s="8" t="n">
        <f aca="false">(C8+D8)/2</f>
        <v>0.4</v>
      </c>
    </row>
    <row r="9" customFormat="false" ht="15" hidden="false" customHeight="false" outlineLevel="0" collapsed="false">
      <c r="B9" s="0" t="s">
        <v>59</v>
      </c>
      <c r="C9" s="7" t="n">
        <v>0.1</v>
      </c>
      <c r="D9" s="7" t="n">
        <v>0.2</v>
      </c>
      <c r="E9" s="8" t="n">
        <f aca="false">(C9+D9)/2</f>
        <v>0.15</v>
      </c>
    </row>
    <row r="10" customFormat="false" ht="15" hidden="false" customHeight="false" outlineLevel="0" collapsed="false">
      <c r="B10" s="0" t="s">
        <v>60</v>
      </c>
      <c r="C10" s="7" t="n">
        <v>0.1</v>
      </c>
      <c r="D10" s="7" t="n">
        <v>0.2</v>
      </c>
      <c r="E10" s="8" t="n">
        <f aca="false">(C10+D10)/2</f>
        <v>0.15</v>
      </c>
    </row>
    <row r="11" customFormat="false" ht="15" hidden="false" customHeight="false" outlineLevel="0" collapsed="false">
      <c r="B11" s="9" t="s">
        <v>30</v>
      </c>
      <c r="C11" s="10" t="n">
        <f aca="false">SUM(C6:C10)</f>
        <v>1</v>
      </c>
      <c r="D11" s="10" t="n">
        <f aca="false">SUM(D6:D10)</f>
        <v>1.8</v>
      </c>
      <c r="E11" s="11" t="n">
        <f aca="false">SUM(E6:E10)</f>
        <v>1.4</v>
      </c>
    </row>
    <row r="14" customFormat="false" ht="15" hidden="false" customHeight="false" outlineLevel="0" collapsed="false">
      <c r="B14" s="2" t="s">
        <v>61</v>
      </c>
    </row>
    <row r="15" customFormat="false" ht="15" hidden="false" customHeight="false" outlineLevel="0" collapsed="false">
      <c r="B15" s="0" t="s">
        <v>62</v>
      </c>
      <c r="C15" s="7" t="n">
        <v>11</v>
      </c>
      <c r="D15" s="5" t="s">
        <v>63</v>
      </c>
    </row>
    <row r="16" customFormat="false" ht="15" hidden="false" customHeight="false" outlineLevel="0" collapsed="false">
      <c r="B16" s="0" t="s">
        <v>64</v>
      </c>
      <c r="C16" s="7" t="n">
        <v>15</v>
      </c>
      <c r="D16" s="5" t="s">
        <v>65</v>
      </c>
    </row>
    <row r="17" customFormat="false" ht="15" hidden="false" customHeight="false" outlineLevel="0" collapsed="false">
      <c r="B17" s="9" t="s">
        <v>66</v>
      </c>
      <c r="C17" s="10" t="n">
        <f aca="false">C15+C16</f>
        <v>26</v>
      </c>
    </row>
    <row r="18" customFormat="false" ht="15" hidden="false" customHeight="false" outlineLevel="0" collapsed="false">
      <c r="B18" s="9" t="s">
        <v>67</v>
      </c>
      <c r="C18" s="10" t="n">
        <f aca="false">E11</f>
        <v>1.4</v>
      </c>
    </row>
    <row r="19" customFormat="false" ht="15" hidden="false" customHeight="false" outlineLevel="0" collapsed="false">
      <c r="B19" s="9" t="s">
        <v>68</v>
      </c>
      <c r="C19" s="15" t="n">
        <f aca="false">C17-C18</f>
        <v>24.6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4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69</v>
      </c>
    </row>
    <row r="3" customFormat="false" ht="15" hidden="false" customHeight="false" outlineLevel="0" collapsed="false">
      <c r="B3" s="5" t="s">
        <v>70</v>
      </c>
    </row>
    <row r="5" customFormat="false" ht="24" hidden="false" customHeight="true" outlineLevel="0" collapsed="false">
      <c r="B5" s="6" t="s">
        <v>18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71</v>
      </c>
      <c r="C6" s="7" t="n">
        <v>0.2</v>
      </c>
      <c r="D6" s="7" t="n">
        <v>0.3</v>
      </c>
      <c r="E6" s="8" t="n">
        <f aca="false">(C6+D6)/2</f>
        <v>0.25</v>
      </c>
    </row>
    <row r="7" customFormat="false" ht="15" hidden="false" customHeight="false" outlineLevel="0" collapsed="false">
      <c r="B7" s="0" t="s">
        <v>72</v>
      </c>
      <c r="C7" s="7" t="n">
        <v>0.3</v>
      </c>
      <c r="D7" s="7" t="n">
        <v>0.5</v>
      </c>
      <c r="E7" s="8" t="n">
        <f aca="false">(C7+D7)/2</f>
        <v>0.4</v>
      </c>
    </row>
    <row r="8" customFormat="false" ht="15" hidden="false" customHeight="false" outlineLevel="0" collapsed="false">
      <c r="B8" s="0" t="s">
        <v>73</v>
      </c>
      <c r="C8" s="7" t="n">
        <v>0.2</v>
      </c>
      <c r="D8" s="7" t="n">
        <v>0.3</v>
      </c>
      <c r="E8" s="8" t="n">
        <f aca="false">(C8+D8)/2</f>
        <v>0.25</v>
      </c>
    </row>
    <row r="9" customFormat="false" ht="15" hidden="false" customHeight="false" outlineLevel="0" collapsed="false">
      <c r="B9" s="0" t="s">
        <v>74</v>
      </c>
      <c r="C9" s="7" t="n">
        <v>0.2</v>
      </c>
      <c r="D9" s="7" t="n">
        <v>0.4</v>
      </c>
      <c r="E9" s="8" t="n">
        <f aca="false">(C9+D9)/2</f>
        <v>0.3</v>
      </c>
    </row>
    <row r="10" customFormat="false" ht="15" hidden="false" customHeight="false" outlineLevel="0" collapsed="false">
      <c r="B10" s="0" t="s">
        <v>75</v>
      </c>
      <c r="C10" s="7" t="n">
        <v>0.1</v>
      </c>
      <c r="D10" s="7" t="n">
        <v>0.2</v>
      </c>
      <c r="E10" s="8" t="n">
        <f aca="false">(C10+D10)/2</f>
        <v>0.15</v>
      </c>
    </row>
    <row r="11" customFormat="false" ht="15" hidden="false" customHeight="false" outlineLevel="0" collapsed="false">
      <c r="B11" s="0" t="s">
        <v>76</v>
      </c>
      <c r="C11" s="7" t="n">
        <v>0.2</v>
      </c>
      <c r="D11" s="7" t="n">
        <v>0.3</v>
      </c>
      <c r="E11" s="8" t="n">
        <f aca="false">(C11+D11)/2</f>
        <v>0.25</v>
      </c>
    </row>
    <row r="12" customFormat="false" ht="15" hidden="false" customHeight="false" outlineLevel="0" collapsed="false">
      <c r="B12" s="9" t="s">
        <v>30</v>
      </c>
      <c r="C12" s="10" t="n">
        <f aca="false">SUM(C6:C11)</f>
        <v>1.2</v>
      </c>
      <c r="D12" s="10" t="n">
        <f aca="false">SUM(D6:D11)</f>
        <v>2</v>
      </c>
      <c r="E12" s="11" t="n">
        <f aca="false">SUM(E6:E11)</f>
        <v>1.6</v>
      </c>
    </row>
    <row r="15" customFormat="false" ht="15" hidden="false" customHeight="false" outlineLevel="0" collapsed="false">
      <c r="B15" s="2" t="s">
        <v>77</v>
      </c>
    </row>
    <row r="16" customFormat="false" ht="15" hidden="false" customHeight="false" outlineLevel="0" collapsed="false">
      <c r="B16" s="0" t="s">
        <v>78</v>
      </c>
      <c r="C16" s="7" t="n">
        <v>7</v>
      </c>
    </row>
    <row r="17" customFormat="false" ht="15" hidden="false" customHeight="false" outlineLevel="0" collapsed="false">
      <c r="B17" s="0" t="s">
        <v>79</v>
      </c>
      <c r="C17" s="16" t="n">
        <v>0.4</v>
      </c>
    </row>
    <row r="18" customFormat="false" ht="15" hidden="false" customHeight="false" outlineLevel="0" collapsed="false">
      <c r="B18" s="9" t="s">
        <v>80</v>
      </c>
      <c r="C18" s="15" t="n">
        <f aca="false">C16*C17</f>
        <v>2.8</v>
      </c>
      <c r="D18" s="5" t="s">
        <v>81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8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82</v>
      </c>
    </row>
    <row r="3" customFormat="false" ht="15" hidden="false" customHeight="false" outlineLevel="0" collapsed="false">
      <c r="B3" s="5" t="s">
        <v>83</v>
      </c>
    </row>
    <row r="5" customFormat="false" ht="24" hidden="false" customHeight="true" outlineLevel="0" collapsed="false">
      <c r="B5" s="6" t="s">
        <v>18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84</v>
      </c>
      <c r="C6" s="7" t="n">
        <v>0.3</v>
      </c>
      <c r="D6" s="7" t="n">
        <v>0.5</v>
      </c>
      <c r="E6" s="8" t="n">
        <f aca="false">(C6+D6)/2</f>
        <v>0.4</v>
      </c>
    </row>
    <row r="7" customFormat="false" ht="15" hidden="false" customHeight="false" outlineLevel="0" collapsed="false">
      <c r="B7" s="0" t="s">
        <v>85</v>
      </c>
      <c r="C7" s="7" t="n">
        <v>0.2</v>
      </c>
      <c r="D7" s="7" t="n">
        <v>0.3</v>
      </c>
      <c r="E7" s="8" t="n">
        <f aca="false">(C7+D7)/2</f>
        <v>0.25</v>
      </c>
    </row>
    <row r="8" customFormat="false" ht="15" hidden="false" customHeight="false" outlineLevel="0" collapsed="false">
      <c r="B8" s="0" t="s">
        <v>86</v>
      </c>
      <c r="C8" s="7" t="n">
        <v>0.6</v>
      </c>
      <c r="D8" s="7" t="n">
        <v>0.9</v>
      </c>
      <c r="E8" s="8" t="n">
        <f aca="false">(C8+D8)/2</f>
        <v>0.75</v>
      </c>
    </row>
    <row r="9" customFormat="false" ht="15" hidden="false" customHeight="false" outlineLevel="0" collapsed="false">
      <c r="B9" s="0" t="s">
        <v>87</v>
      </c>
      <c r="C9" s="7" t="n">
        <v>0.4</v>
      </c>
      <c r="D9" s="7" t="n">
        <v>0.6</v>
      </c>
      <c r="E9" s="8" t="n">
        <f aca="false">(C9+D9)/2</f>
        <v>0.5</v>
      </c>
    </row>
    <row r="10" customFormat="false" ht="15" hidden="false" customHeight="false" outlineLevel="0" collapsed="false">
      <c r="B10" s="0" t="s">
        <v>88</v>
      </c>
      <c r="C10" s="7" t="n">
        <v>0.3</v>
      </c>
      <c r="D10" s="7" t="n">
        <v>0.5</v>
      </c>
      <c r="E10" s="8" t="n">
        <f aca="false">(C10+D10)/2</f>
        <v>0.4</v>
      </c>
    </row>
    <row r="11" customFormat="false" ht="15" hidden="false" customHeight="false" outlineLevel="0" collapsed="false">
      <c r="B11" s="0" t="s">
        <v>89</v>
      </c>
      <c r="C11" s="7" t="n">
        <v>0.2</v>
      </c>
      <c r="D11" s="7" t="n">
        <v>0.3</v>
      </c>
      <c r="E11" s="8" t="n">
        <f aca="false">(C11+D11)/2</f>
        <v>0.25</v>
      </c>
    </row>
    <row r="12" customFormat="false" ht="15" hidden="false" customHeight="false" outlineLevel="0" collapsed="false">
      <c r="B12" s="9" t="s">
        <v>30</v>
      </c>
      <c r="C12" s="10" t="n">
        <f aca="false">SUM(C6:C11)</f>
        <v>2</v>
      </c>
      <c r="D12" s="10" t="n">
        <f aca="false">SUM(D6:D11)</f>
        <v>3.1</v>
      </c>
      <c r="E12" s="11" t="n">
        <f aca="false">SUM(E6:E11)</f>
        <v>2.55</v>
      </c>
    </row>
    <row r="15" customFormat="false" ht="15" hidden="false" customHeight="false" outlineLevel="0" collapsed="false">
      <c r="B15" s="2" t="s">
        <v>90</v>
      </c>
    </row>
    <row r="16" customFormat="false" ht="24" hidden="false" customHeight="true" outlineLevel="0" collapsed="false">
      <c r="B16" s="6" t="s">
        <v>91</v>
      </c>
      <c r="C16" s="6" t="s">
        <v>92</v>
      </c>
      <c r="D16" s="6" t="s">
        <v>93</v>
      </c>
    </row>
    <row r="17" customFormat="false" ht="15" hidden="false" customHeight="false" outlineLevel="0" collapsed="false">
      <c r="B17" s="0" t="s">
        <v>94</v>
      </c>
      <c r="C17" s="0" t="n">
        <v>41.8</v>
      </c>
      <c r="D17" s="0" t="s">
        <v>95</v>
      </c>
    </row>
    <row r="18" customFormat="false" ht="15" hidden="false" customHeight="false" outlineLevel="0" collapsed="false">
      <c r="B18" s="0" t="s">
        <v>96</v>
      </c>
      <c r="C18" s="0" t="n">
        <v>3.5</v>
      </c>
      <c r="D18" s="0" t="s">
        <v>95</v>
      </c>
    </row>
    <row r="19" customFormat="false" ht="15" hidden="false" customHeight="false" outlineLevel="0" collapsed="false">
      <c r="B19" s="0" t="s">
        <v>97</v>
      </c>
      <c r="C19" s="0" t="n">
        <v>1.5</v>
      </c>
      <c r="D19" s="0" t="s">
        <v>95</v>
      </c>
    </row>
    <row r="20" customFormat="false" ht="15" hidden="false" customHeight="false" outlineLevel="0" collapsed="false">
      <c r="B20" s="0" t="s">
        <v>98</v>
      </c>
      <c r="C20" s="0" t="n">
        <v>1.7</v>
      </c>
      <c r="D20" s="0" t="s">
        <v>95</v>
      </c>
    </row>
    <row r="21" customFormat="false" ht="15" hidden="false" customHeight="false" outlineLevel="0" collapsed="false">
      <c r="B21" s="0" t="s">
        <v>99</v>
      </c>
      <c r="C21" s="0" t="n">
        <v>1.1</v>
      </c>
      <c r="D21" s="0" t="s">
        <v>95</v>
      </c>
    </row>
    <row r="22" customFormat="false" ht="15" hidden="false" customHeight="false" outlineLevel="0" collapsed="false">
      <c r="B22" s="0" t="s">
        <v>100</v>
      </c>
      <c r="C22" s="0" t="n">
        <v>0.9</v>
      </c>
      <c r="D22" s="0" t="s">
        <v>95</v>
      </c>
    </row>
    <row r="23" customFormat="false" ht="15" hidden="false" customHeight="false" outlineLevel="0" collapsed="false">
      <c r="B23" s="0" t="s">
        <v>101</v>
      </c>
      <c r="C23" s="0" t="n">
        <v>0.9</v>
      </c>
      <c r="D23" s="0" t="s">
        <v>95</v>
      </c>
    </row>
    <row r="24" customFormat="false" ht="15" hidden="false" customHeight="false" outlineLevel="0" collapsed="false">
      <c r="B24" s="0" t="s">
        <v>102</v>
      </c>
      <c r="C24" s="0" t="n">
        <v>1.4</v>
      </c>
      <c r="D24" s="0" t="s">
        <v>95</v>
      </c>
    </row>
    <row r="25" customFormat="false" ht="15" hidden="false" customHeight="false" outlineLevel="0" collapsed="false">
      <c r="B25" s="9" t="s">
        <v>103</v>
      </c>
      <c r="C25" s="9" t="n">
        <f aca="false">SUM(C17:C24)</f>
        <v>52.8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6"/>
    <col collapsed="false" customWidth="true" hidden="false" outlineLevel="0" max="5" min="5" style="0" width="18"/>
  </cols>
  <sheetData>
    <row r="1" customFormat="false" ht="17.35" hidden="false" customHeight="false" outlineLevel="0" collapsed="false">
      <c r="B1" s="1" t="s">
        <v>104</v>
      </c>
    </row>
    <row r="3" customFormat="false" ht="15" hidden="false" customHeight="false" outlineLevel="0" collapsed="false">
      <c r="B3" s="5" t="s">
        <v>105</v>
      </c>
    </row>
    <row r="5" customFormat="false" ht="24" hidden="false" customHeight="true" outlineLevel="0" collapsed="false">
      <c r="B5" s="6" t="s">
        <v>106</v>
      </c>
      <c r="C5" s="6" t="s">
        <v>19</v>
      </c>
      <c r="D5" s="6" t="s">
        <v>20</v>
      </c>
      <c r="E5" s="6" t="s">
        <v>21</v>
      </c>
    </row>
    <row r="6" customFormat="false" ht="15" hidden="false" customHeight="false" outlineLevel="0" collapsed="false">
      <c r="B6" s="0" t="s">
        <v>107</v>
      </c>
      <c r="C6" s="8" t="n">
        <f aca="false">'Identity Infrastructure'!C14</f>
        <v>3</v>
      </c>
      <c r="D6" s="8" t="n">
        <f aca="false">'Identity Infrastructure'!D14</f>
        <v>4.5</v>
      </c>
      <c r="E6" s="8" t="n">
        <f aca="false">'Identity Infrastructure'!E14</f>
        <v>3.75</v>
      </c>
    </row>
    <row r="7" customFormat="false" ht="15" hidden="false" customHeight="false" outlineLevel="0" collapsed="false">
      <c r="B7" s="0" t="s">
        <v>108</v>
      </c>
      <c r="C7" s="8" t="n">
        <f aca="false">'Digital Services Capability'!C11</f>
        <v>1.9</v>
      </c>
      <c r="D7" s="8" t="n">
        <f aca="false">'Digital Services Capability'!D11</f>
        <v>2.8</v>
      </c>
      <c r="E7" s="8" t="n">
        <f aca="false">'Digital Services Capability'!E11</f>
        <v>2.35</v>
      </c>
    </row>
    <row r="8" customFormat="false" ht="15" hidden="false" customHeight="false" outlineLevel="0" collapsed="false">
      <c r="B8" s="0" t="s">
        <v>109</v>
      </c>
      <c r="C8" s="8" t="n">
        <f aca="false">'Return-Free Tax Filing'!C11</f>
        <v>1</v>
      </c>
      <c r="D8" s="8" t="n">
        <f aca="false">'Return-Free Tax Filing'!D11</f>
        <v>1.8</v>
      </c>
      <c r="E8" s="8" t="n">
        <f aca="false">'Return-Free Tax Filing'!E11</f>
        <v>1.4</v>
      </c>
    </row>
    <row r="9" customFormat="false" ht="15" hidden="false" customHeight="false" outlineLevel="0" collapsed="false">
      <c r="B9" s="0" t="s">
        <v>110</v>
      </c>
      <c r="C9" s="8" t="n">
        <f aca="false">'Civic Communication'!C12</f>
        <v>1.2</v>
      </c>
      <c r="D9" s="8" t="n">
        <f aca="false">'Civic Communication'!D12</f>
        <v>2</v>
      </c>
      <c r="E9" s="8" t="n">
        <f aca="false">'Civic Communication'!E12</f>
        <v>1.6</v>
      </c>
    </row>
    <row r="10" customFormat="false" ht="15" hidden="false" customHeight="false" outlineLevel="0" collapsed="false">
      <c r="B10" s="0" t="s">
        <v>111</v>
      </c>
      <c r="C10" s="8" t="n">
        <f aca="false">'Accessibility Multilingual'!C12</f>
        <v>2</v>
      </c>
      <c r="D10" s="8" t="n">
        <f aca="false">'Accessibility Multilingual'!D12</f>
        <v>3.1</v>
      </c>
      <c r="E10" s="8" t="n">
        <f aca="false">'Accessibility Multilingual'!E12</f>
        <v>2.55</v>
      </c>
    </row>
    <row r="12" customFormat="false" ht="15" hidden="false" customHeight="false" outlineLevel="0" collapsed="false">
      <c r="B12" s="9" t="s">
        <v>112</v>
      </c>
      <c r="C12" s="11" t="n">
        <f aca="false">SUM(C6:C10)</f>
        <v>9.1</v>
      </c>
      <c r="D12" s="11" t="n">
        <f aca="false">SUM(D6:D10)</f>
        <v>14.2</v>
      </c>
      <c r="E12" s="15" t="n">
        <f aca="false">SUM(E6:E10)</f>
        <v>11.65</v>
      </c>
    </row>
    <row r="15" customFormat="false" ht="15" hidden="false" customHeight="false" outlineLevel="0" collapsed="false">
      <c r="B15" s="2" t="s">
        <v>113</v>
      </c>
    </row>
    <row r="16" customFormat="false" ht="15" hidden="false" customHeight="false" outlineLevel="0" collapsed="false">
      <c r="B16" s="0" t="s">
        <v>114</v>
      </c>
      <c r="C16" s="7" t="n">
        <v>10</v>
      </c>
    </row>
    <row r="17" customFormat="false" ht="15" hidden="false" customHeight="false" outlineLevel="0" collapsed="false">
      <c r="B17" s="0" t="s">
        <v>115</v>
      </c>
      <c r="C17" s="7" t="n">
        <v>15</v>
      </c>
    </row>
    <row r="18" customFormat="false" ht="15" hidden="false" customHeight="false" outlineLevel="0" collapsed="false">
      <c r="B18" s="0" t="s">
        <v>116</v>
      </c>
      <c r="C18" s="10" t="n">
        <f aca="false">(C16+C17)/2</f>
        <v>12.5</v>
      </c>
    </row>
    <row r="20" customFormat="false" ht="15" hidden="false" customHeight="false" outlineLevel="0" collapsed="false">
      <c r="B20" s="9" t="s">
        <v>117</v>
      </c>
      <c r="C20" s="10" t="n">
        <f aca="false">E12</f>
        <v>11.65</v>
      </c>
    </row>
    <row r="21" customFormat="false" ht="15" hidden="false" customHeight="false" outlineLevel="0" collapsed="false">
      <c r="B21" s="9" t="s">
        <v>118</v>
      </c>
      <c r="C21" s="17" t="str">
        <f aca="false">IF(AND(E12&gt;=C16,E12&lt;=C17),"YES","NO")</f>
        <v>YES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20"/>
  </cols>
  <sheetData>
    <row r="1" customFormat="false" ht="17.35" hidden="false" customHeight="false" outlineLevel="0" collapsed="false">
      <c r="B1" s="1" t="s">
        <v>119</v>
      </c>
    </row>
    <row r="3" customFormat="false" ht="15" hidden="false" customHeight="false" outlineLevel="0" collapsed="false">
      <c r="B3" s="5" t="s">
        <v>120</v>
      </c>
    </row>
    <row r="5" customFormat="false" ht="15" hidden="false" customHeight="false" outlineLevel="0" collapsed="false">
      <c r="B5" s="2" t="s">
        <v>121</v>
      </c>
    </row>
    <row r="6" customFormat="false" ht="15" hidden="false" customHeight="false" outlineLevel="0" collapsed="false">
      <c r="B6" s="9" t="s">
        <v>122</v>
      </c>
      <c r="C6" s="10" t="n">
        <f aca="false">'Component Total'!C12</f>
        <v>9.1</v>
      </c>
    </row>
    <row r="7" customFormat="false" ht="15" hidden="false" customHeight="false" outlineLevel="0" collapsed="false">
      <c r="B7" s="9" t="s">
        <v>123</v>
      </c>
      <c r="C7" s="15" t="n">
        <f aca="false">'Component Total'!E12</f>
        <v>11.65</v>
      </c>
    </row>
    <row r="8" customFormat="false" ht="15" hidden="false" customHeight="false" outlineLevel="0" collapsed="false">
      <c r="B8" s="9" t="s">
        <v>124</v>
      </c>
      <c r="C8" s="10" t="n">
        <f aca="false">'Component Total'!D12</f>
        <v>14.2</v>
      </c>
    </row>
    <row r="10" customFormat="false" ht="15" hidden="false" customHeight="false" outlineLevel="0" collapsed="false">
      <c r="B10" s="9" t="s">
        <v>125</v>
      </c>
      <c r="C10" s="9" t="str">
        <f aca="false">'Component Total'!C21</f>
        <v>YES</v>
      </c>
    </row>
    <row r="12" customFormat="false" ht="15" hidden="false" customHeight="false" outlineLevel="0" collapsed="false">
      <c r="B12" s="2" t="s">
        <v>126</v>
      </c>
    </row>
    <row r="13" customFormat="false" ht="15" hidden="false" customHeight="false" outlineLevel="0" collapsed="false">
      <c r="B13" s="9" t="s">
        <v>107</v>
      </c>
      <c r="C13" s="8" t="n">
        <f aca="false">'Identity Infrastructure'!E14</f>
        <v>3.75</v>
      </c>
    </row>
    <row r="14" customFormat="false" ht="15" hidden="false" customHeight="false" outlineLevel="0" collapsed="false">
      <c r="B14" s="9" t="s">
        <v>108</v>
      </c>
      <c r="C14" s="8" t="n">
        <f aca="false">'Digital Services Capability'!E11</f>
        <v>2.35</v>
      </c>
    </row>
    <row r="15" customFormat="false" ht="15" hidden="false" customHeight="false" outlineLevel="0" collapsed="false">
      <c r="B15" s="9" t="s">
        <v>109</v>
      </c>
      <c r="C15" s="8" t="n">
        <f aca="false">'Return-Free Tax Filing'!E11</f>
        <v>1.4</v>
      </c>
    </row>
    <row r="16" customFormat="false" ht="15" hidden="false" customHeight="false" outlineLevel="0" collapsed="false">
      <c r="B16" s="9" t="s">
        <v>110</v>
      </c>
      <c r="C16" s="8" t="n">
        <f aca="false">'Civic Communication'!E12</f>
        <v>1.6</v>
      </c>
    </row>
    <row r="17" customFormat="false" ht="15" hidden="false" customHeight="false" outlineLevel="0" collapsed="false">
      <c r="B17" s="9" t="s">
        <v>111</v>
      </c>
      <c r="C17" s="8" t="n">
        <f aca="false">'Accessibility Multilingual'!E12</f>
        <v>2.55</v>
      </c>
    </row>
    <row r="19" customFormat="false" ht="15" hidden="false" customHeight="false" outlineLevel="0" collapsed="false">
      <c r="B19" s="2" t="s">
        <v>127</v>
      </c>
    </row>
    <row r="20" customFormat="false" ht="15" hidden="false" customHeight="false" outlineLevel="0" collapsed="false">
      <c r="B20" s="9" t="s">
        <v>128</v>
      </c>
      <c r="C20" s="15" t="n">
        <f aca="false">'Return-Free Tax Filing'!C19</f>
        <v>24.6</v>
      </c>
    </row>
    <row r="21" customFormat="false" ht="15" hidden="false" customHeight="false" outlineLevel="0" collapsed="false">
      <c r="B21" s="9" t="s">
        <v>129</v>
      </c>
      <c r="C21" s="15" t="n">
        <f aca="false">'Civic Communication'!C18</f>
        <v>2.8</v>
      </c>
    </row>
    <row r="24" customFormat="false" ht="15" hidden="false" customHeight="false" outlineLevel="0" collapsed="false">
      <c r="B24" s="2" t="s">
        <v>130</v>
      </c>
    </row>
    <row r="25" customFormat="false" ht="15" hidden="false" customHeight="false" outlineLevel="0" collapsed="false">
      <c r="B25" s="18" t="s">
        <v>131</v>
      </c>
      <c r="C25" s="18"/>
      <c r="D25" s="18"/>
      <c r="E25" s="18"/>
    </row>
    <row r="26" customFormat="false" ht="15" hidden="false" customHeight="false" outlineLevel="0" collapsed="false">
      <c r="B26" s="18" t="s">
        <v>132</v>
      </c>
      <c r="C26" s="18"/>
      <c r="D26" s="18"/>
      <c r="E26" s="18"/>
    </row>
    <row r="27" customFormat="false" ht="15" hidden="false" customHeight="false" outlineLevel="0" collapsed="false">
      <c r="B27" s="18" t="s">
        <v>133</v>
      </c>
      <c r="C27" s="18"/>
      <c r="D27" s="18"/>
      <c r="E27" s="18"/>
    </row>
    <row r="28" customFormat="false" ht="15" hidden="false" customHeight="false" outlineLevel="0" collapsed="false">
      <c r="B28" s="18" t="s">
        <v>134</v>
      </c>
      <c r="C28" s="18"/>
      <c r="D28" s="18"/>
      <c r="E28" s="18"/>
    </row>
    <row r="29" customFormat="false" ht="15" hidden="false" customHeight="false" outlineLevel="0" collapsed="false">
      <c r="B29" s="18"/>
      <c r="C29" s="18"/>
      <c r="D29" s="18"/>
      <c r="E29" s="18"/>
    </row>
    <row r="30" customFormat="false" ht="15" hidden="false" customHeight="false" outlineLevel="0" collapsed="false">
      <c r="B30" s="18" t="s">
        <v>135</v>
      </c>
      <c r="C30" s="18"/>
      <c r="D30" s="18"/>
      <c r="E30" s="18"/>
    </row>
    <row r="31" customFormat="false" ht="15" hidden="false" customHeight="false" outlineLevel="0" collapsed="false">
      <c r="B31" s="18" t="s">
        <v>136</v>
      </c>
      <c r="C31" s="18"/>
      <c r="D31" s="18"/>
      <c r="E31" s="18"/>
    </row>
    <row r="32" customFormat="false" ht="15" hidden="false" customHeight="false" outlineLevel="0" collapsed="false">
      <c r="B32" s="18" t="s">
        <v>137</v>
      </c>
      <c r="C32" s="18"/>
      <c r="D32" s="18"/>
      <c r="E32" s="18"/>
    </row>
    <row r="33" customFormat="false" ht="15" hidden="false" customHeight="false" outlineLevel="0" collapsed="false">
      <c r="B33" s="18" t="s">
        <v>138</v>
      </c>
      <c r="C33" s="18"/>
      <c r="D33" s="18"/>
      <c r="E33" s="18"/>
    </row>
    <row r="34" customFormat="false" ht="15" hidden="false" customHeight="false" outlineLevel="0" collapsed="false">
      <c r="B34" s="18"/>
      <c r="C34" s="18"/>
      <c r="D34" s="18"/>
      <c r="E34" s="18"/>
    </row>
    <row r="35" customFormat="false" ht="15" hidden="false" customHeight="false" outlineLevel="0" collapsed="false">
      <c r="B35" s="18" t="s">
        <v>139</v>
      </c>
      <c r="C35" s="18"/>
      <c r="D35" s="18"/>
      <c r="E35" s="18"/>
    </row>
    <row r="36" customFormat="false" ht="15" hidden="false" customHeight="false" outlineLevel="0" collapsed="false">
      <c r="B36" s="18" t="s">
        <v>140</v>
      </c>
      <c r="C36" s="18"/>
      <c r="D36" s="18"/>
      <c r="E36" s="18"/>
    </row>
    <row r="37" customFormat="false" ht="15" hidden="false" customHeight="false" outlineLevel="0" collapsed="false">
      <c r="B37" s="18" t="s">
        <v>141</v>
      </c>
      <c r="C37" s="18"/>
      <c r="D37" s="18"/>
      <c r="E37" s="18"/>
    </row>
    <row r="38" customFormat="false" ht="15" hidden="false" customHeight="false" outlineLevel="0" collapsed="false">
      <c r="B38" s="18" t="s">
        <v>142</v>
      </c>
      <c r="C38" s="18"/>
      <c r="D38" s="18"/>
      <c r="E38" s="18"/>
    </row>
    <row r="39" customFormat="false" ht="15" hidden="false" customHeight="false" outlineLevel="0" collapsed="false">
      <c r="B39" s="18" t="s">
        <v>143</v>
      </c>
      <c r="C39" s="18"/>
      <c r="D39" s="18"/>
      <c r="E39" s="18"/>
    </row>
  </sheetData>
  <mergeCells count="15"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2026-05-05T15:29:35Z</dcterms:created>
  <dc:creator>openpyxl</dc:creator>
  <dc:description/>
  <dc:language>en-US</dc:language>
  <cp:lastModifiedBy/>
  <dcterms:modified xsi:type="dcterms:W3CDTF">2026-05-05T15:29:35Z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