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README" sheetId="1" state="visible" r:id="rId3"/>
    <sheet name="Assumptions" sheetId="2" state="visible" r:id="rId4"/>
    <sheet name="Components" sheetId="3" state="visible" r:id="rId5"/>
    <sheet name="Funding Sources" sheetId="4" state="visible" r:id="rId6"/>
    <sheet name="Buildout Timeline" sheetId="5" state="visible" r:id="rId7"/>
    <sheet name="Cross-Pillar Dependencies" sheetId="6" state="visible" r:id="rId8"/>
    <sheet name="Dashboard" sheetId="7" state="visible" r:id="rId9"/>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<sst xmlns="http://schemas.openxmlformats.org/spreadsheetml/2006/main" count="283" uniqueCount="173">
  <si>
    <t xml:space="preserve">Civic Infrastructure Model — Architectural Framing</t>
  </si>
  <si>
    <t xml:space="preserve">What This Model Does</t>
  </si>
  <si>
    <t xml:space="preserve">This model accompanies the Civic Infrastructure Architectural Framing document. It articulates the six components of the Civic Infrastructure pillar with annual cost estimates at full deployment, the funding mechanism integrating Sovereign Fund disbursements with consolidated existing federal infrastructure spending and state/local cost share, the 30-year phased buildout timeline, and cross-pillar dependencies.</t>
  </si>
  <si>
    <t xml:space="preserve">Architectural Framing vs Substantive Substantiation</t>
  </si>
  <si>
    <t xml:space="preserve">This model is at architectural framing depth, comparable to where the mental health model was before its v2.2 expansion. Detailed component-level substantiation will follow in subsequent platform versions, beginning with Universal Broadband Access in v2.4.</t>
  </si>
  <si>
    <t xml:space="preserve">Six Components</t>
  </si>
  <si>
    <t xml:space="preserve">  1. Universal Broadband — lead component, scheduled for v2.4 substantiation</t>
  </si>
  <si>
    <t xml:space="preserve">  2. Transportation Infrastructure — roads, bridges, transit, freight rail, active transportation</t>
  </si>
  <si>
    <t xml:space="preserve">  3. Water and Sewer Systems — drinking water, sewer, stormwater, lead pipe replacement</t>
  </si>
  <si>
    <t xml:space="preserve">  4. Public Spaces — libraries, parks, community centers, public plazas</t>
  </si>
  <si>
    <t xml:space="preserve">  5. Civic Technology — government digital services, identity infrastructure, accessibility</t>
  </si>
  <si>
    <t xml:space="preserve">  6. Energy Grid Modernization — transmission and distribution, distinct from generation</t>
  </si>
  <si>
    <t xml:space="preserve">Sheets</t>
  </si>
  <si>
    <t xml:space="preserve">  ASSUMPTIONS — editable parameters for component costs and funding shares</t>
  </si>
  <si>
    <t xml:space="preserve">  COMPONENTS — six components with cost estimates and buildout phases</t>
  </si>
  <si>
    <t xml:space="preserve">  FUNDING SOURCES — Sovereign Fund disbursements, consolidated existing, state/local cost share</t>
  </si>
  <si>
    <t xml:space="preserve">  BUILDOUT TIMELINE — 30-year phased deployment with annual federal investment</t>
  </si>
  <si>
    <t xml:space="preserve">  CROSS-PILLAR DEPENDENCIES — matrix showing which other pillars depend on each component</t>
  </si>
  <si>
    <t xml:space="preserve">  DASHBOARD — headline metrics and verdict</t>
  </si>
  <si>
    <t xml:space="preserve">Critical Limitations</t>
  </si>
  <si>
    <t xml:space="preserve">  - Cost estimates are approximate; component-level substantiation will refine each</t>
  </si>
  <si>
    <t xml:space="preserve">  - Federal-state-local cost share assumptions need legal/political work to operationalize</t>
  </si>
  <si>
    <t xml:space="preserve">  - Workforce capacity is a binding constraint shared with other pillars</t>
  </si>
  <si>
    <t xml:space="preserve">  - Pillar depends on Sovereign Fund reaching steady-state disbursements (~Year 12)</t>
  </si>
  <si>
    <t xml:space="preserve">  - Cross-pillar dependencies require unified governance to resolve</t>
  </si>
  <si>
    <t xml:space="preserve">  - Total cost (~$215-325B/yr) is approximate and will refine with substantiation</t>
  </si>
  <si>
    <t xml:space="preserve">Civic Infrastructure — Assumptions</t>
  </si>
  <si>
    <t xml:space="preserve">All blue cells are editable inputs.</t>
  </si>
  <si>
    <t xml:space="preserve">Component Annual Costs at Full Deployment</t>
  </si>
  <si>
    <t xml:space="preserve">Component</t>
  </si>
  <si>
    <t xml:space="preserve">Low Estimate</t>
  </si>
  <si>
    <t xml:space="preserve">High Estimate</t>
  </si>
  <si>
    <t xml:space="preserve">Mid Estimate</t>
  </si>
  <si>
    <t xml:space="preserve">Notes</t>
  </si>
  <si>
    <t xml:space="preserve">Universal Broadband</t>
  </si>
  <si>
    <t xml:space="preserve">Path A free universal: federal pays providers wholesale; basic free, premium paid</t>
  </si>
  <si>
    <t xml:space="preserve">Transportation Infrastructure</t>
  </si>
  <si>
    <t xml:space="preserve">Roads, bridges, transit, freight rail above current Highway Trust Fund baseline</t>
  </si>
  <si>
    <t xml:space="preserve">Water and Sewer Systems</t>
  </si>
  <si>
    <t xml:space="preserve">Federal share of library, park, community center funding (includes library backstop)</t>
  </si>
  <si>
    <t xml:space="preserve">Public Spaces</t>
  </si>
  <si>
    <t xml:space="preserve">Federal share of library, park, community center funding</t>
  </si>
  <si>
    <t xml:space="preserve">Civic Technology</t>
  </si>
  <si>
    <t xml:space="preserve">Consolidated federal digital services investment</t>
  </si>
  <si>
    <t xml:space="preserve">Energy Grid Modernization</t>
  </si>
  <si>
    <t xml:space="preserve">Above current FERC and DOE program baseline</t>
  </si>
  <si>
    <t xml:space="preserve">TOTAL</t>
  </si>
  <si>
    <t xml:space="preserve">Funding Source Shares (At Steady State)</t>
  </si>
  <si>
    <t xml:space="preserve">Source</t>
  </si>
  <si>
    <t xml:space="preserve">Share</t>
  </si>
  <si>
    <t xml:space="preserve">Sovereign Fund Disbursements</t>
  </si>
  <si>
    <t xml:space="preserve">Primary funding source from Year 12+</t>
  </si>
  <si>
    <t xml:space="preserve">Consolidated Existing Federal</t>
  </si>
  <si>
    <t xml:space="preserve">Highway Trust Fund, EPA SRF, BEAD, Universal Service Fund, etc.</t>
  </si>
  <si>
    <t xml:space="preserve">State and Local Cost Share</t>
  </si>
  <si>
    <t xml:space="preserve">Federal-state-local matching for transportation, water, libraries</t>
  </si>
  <si>
    <t xml:space="preserve">Buildout Phase Multipliers</t>
  </si>
  <si>
    <t xml:space="preserve">What % of full-deployment annual cost is reached in each year</t>
  </si>
  <si>
    <t xml:space="preserve">Year Range</t>
  </si>
  <si>
    <t xml:space="preserve">Phase</t>
  </si>
  <si>
    <t xml:space="preserve">Multiplier of Full Cost</t>
  </si>
  <si>
    <t xml:space="preserve">Years 1-5</t>
  </si>
  <si>
    <t xml:space="preserve">Phase 1: Foundation + Acute Gap Closure</t>
  </si>
  <si>
    <t xml:space="preserve">Broadband, lead pipes, bridge safety, library baseline</t>
  </si>
  <si>
    <t xml:space="preserve">Years 6-15</t>
  </si>
  <si>
    <t xml:space="preserve">Phase 2: System-Wide Modernization</t>
  </si>
  <si>
    <t xml:space="preserve">Transportation backlog, water systems, civic tech expansion</t>
  </si>
  <si>
    <t xml:space="preserve">Years 16-30</t>
  </si>
  <si>
    <t xml:space="preserve">Phase 3: Long-Horizon Investment</t>
  </si>
  <si>
    <t xml:space="preserve">Energy grid full modernization, transformative transit, climate adaptation</t>
  </si>
  <si>
    <t xml:space="preserve">Six Components — Detailed View</t>
  </si>
  <si>
    <t xml:space="preserve">Each component will receive its own substantiation document with depth comparable to the Universal Mental Health Access Substantiation. Universal Broadband is scheduled for v2.4.</t>
  </si>
  <si>
    <t xml:space="preserve">Annual $ (Mid)</t>
  </si>
  <si>
    <t xml:space="preserve">Substantiation Status</t>
  </si>
  <si>
    <t xml:space="preserve">Lead Substantiation Doc</t>
  </si>
  <si>
    <t xml:space="preserve">Phase 1</t>
  </si>
  <si>
    <t xml:space="preserve">Path A committed (v2.4)</t>
  </si>
  <si>
    <t xml:space="preserve">Universal Broadband Access Substantiation (v2.4)</t>
  </si>
  <si>
    <t xml:space="preserve">Phase 2</t>
  </si>
  <si>
    <t xml:space="preserve">Concept-level (v2.3 framing)</t>
  </si>
  <si>
    <t xml:space="preserve">Transportation Infrastructure Substantiation (TBD)</t>
  </si>
  <si>
    <t xml:space="preserve">Phase 1+2</t>
  </si>
  <si>
    <t xml:space="preserve">Water Systems Substantiation (TBD)</t>
  </si>
  <si>
    <t xml:space="preserve">Public Spaces Substantiation (TBD)</t>
  </si>
  <si>
    <t xml:space="preserve">Civic Technology Substantiation (TBD)</t>
  </si>
  <si>
    <t xml:space="preserve">Phase 3</t>
  </si>
  <si>
    <t xml:space="preserve">Energy Grid Substantiation (TBD)</t>
  </si>
  <si>
    <t xml:space="preserve">Universal Service Standards (Initial Proposed)</t>
  </si>
  <si>
    <t xml:space="preserve">100/20 Mbps free at point of use to every household; gigabit symmetric to 90% by 2040; library backstop universal</t>
  </si>
  <si>
    <t xml:space="preserve">Transportation</t>
  </si>
  <si>
    <t xml:space="preserve">Every American within reasonable transit access OR within 10 mi of maintained federal-aid highway</t>
  </si>
  <si>
    <t xml:space="preserve">Water</t>
  </si>
  <si>
    <t xml:space="preserve">Every household has public water meeting EPA quality standards; lead service lines fully replaced by 2035</t>
  </si>
  <si>
    <t xml:space="preserve">Every American within 5 miles of a public library; baseline park system in every county</t>
  </si>
  <si>
    <t xml:space="preserve">Federal services accessible online with usability meeting commercial-sector standards</t>
  </si>
  <si>
    <t xml:space="preserve">Energy Grid</t>
  </si>
  <si>
    <t xml:space="preserve">Grid reliability standards met everywhere; interconnection capacity for distributed energy</t>
  </si>
  <si>
    <t xml:space="preserve">Funding Sources at Steady State</t>
  </si>
  <si>
    <t xml:space="preserve">At full deployment (Phase 3), the pillar requires approximately $215-325B annually. This sheet shows the funding source breakdown.</t>
  </si>
  <si>
    <t xml:space="preserve">Total Annual Funding Required (Mid Estimate)</t>
  </si>
  <si>
    <t xml:space="preserve">Funding Source Breakdown (At Steady State)</t>
  </si>
  <si>
    <t xml:space="preserve">Annual Amount</t>
  </si>
  <si>
    <t xml:space="preserve">Highway Trust Fund, EPA SRF, BEAD, USF, etc.</t>
  </si>
  <si>
    <t xml:space="preserve">Matching funds for transportation, water, libraries</t>
  </si>
  <si>
    <t xml:space="preserve">Total Check</t>
  </si>
  <si>
    <t xml:space="preserve">Why the Sovereign Fund Makes This Possible</t>
  </si>
  <si>
    <t xml:space="preserve">Without Sovereign Fund disbursements at scale, civic infrastructure at $215-325B annually would</t>
  </si>
  <si>
    <t xml:space="preserve">require either substantial new tax revenue or substantial federal borrowing. The Sovereign Fund</t>
  </si>
  <si>
    <t xml:space="preserve">reaches steady-state disbursements of approximately $1.5-2T/year by Year 30 in the platform models.</t>
  </si>
  <si>
    <t xml:space="preserve">Civic Infrastructure draws roughly 15-20% of those disbursements as its primary funding source.</t>
  </si>
  <si>
    <t xml:space="preserve">Comparison: The Eisenhower interstate program peaked at approximately 0.5% of GDP for road</t>
  </si>
  <si>
    <t xml:space="preserve">construction alone over a 35-year buildout. Civic Infrastructure at 0.7-1.1% of GDP is in the</t>
  </si>
  <si>
    <t xml:space="preserve">same order of magnitude as historical large-scale federal infrastructure programs.</t>
  </si>
  <si>
    <t xml:space="preserve">30-Year Phased Buildout Timeline</t>
  </si>
  <si>
    <t xml:space="preserve">Annual federal investment grows through three phases as the Sovereign Fund accumulates and components are sequenced according to acute need, systematic modernization, and long-horizon transformation.</t>
  </si>
  <si>
    <t xml:space="preserve">Year</t>
  </si>
  <si>
    <t xml:space="preserve">Cal Year</t>
  </si>
  <si>
    <t xml:space="preserve">Phase Multiplier</t>
  </si>
  <si>
    <t xml:space="preserve">Annual Investment</t>
  </si>
  <si>
    <t xml:space="preserve">Cumulative ($B)</t>
  </si>
  <si>
    <t xml:space="preserve">Summary</t>
  </si>
  <si>
    <t xml:space="preserve">Phase 1 Total (Years 1-5)</t>
  </si>
  <si>
    <t xml:space="preserve">Phase 2 Total (Years 6-15)</t>
  </si>
  <si>
    <t xml:space="preserve">Phase 3 Total (Years 16-30)</t>
  </si>
  <si>
    <t xml:space="preserve">30-Year Total Federal Investment</t>
  </si>
  <si>
    <t xml:space="preserve">Cross-Pillar Dependency Matrix</t>
  </si>
  <si>
    <t xml:space="preserve">Civic Infrastructure components enable capabilities that other platform pillars rely on. This matrix shows where dependencies are strong, moderate, or weak.</t>
  </si>
  <si>
    <t xml:space="preserve">CI Component</t>
  </si>
  <si>
    <t xml:space="preserve">Healthcare</t>
  </si>
  <si>
    <t xml:space="preserve">Mental Health</t>
  </si>
  <si>
    <t xml:space="preserve">Childcare</t>
  </si>
  <si>
    <t xml:space="preserve">Education</t>
  </si>
  <si>
    <t xml:space="preserve">Retirement</t>
  </si>
  <si>
    <t xml:space="preserve">Wage Floors</t>
  </si>
  <si>
    <t xml:space="preserve">STRONG</t>
  </si>
  <si>
    <t xml:space="preserve">CRITICAL</t>
  </si>
  <si>
    <t xml:space="preserve">Moderate</t>
  </si>
  <si>
    <t xml:space="preserve">Weak</t>
  </si>
  <si>
    <t xml:space="preserve">Water and Sewer</t>
  </si>
  <si>
    <t xml:space="preserve">Critical Cross-Pillar Dependencies (Key Notes)</t>
  </si>
  <si>
    <t xml:space="preserve">Broadband → Mental Health</t>
  </si>
  <si>
    <t xml:space="preserve">Telehealth as 1.5-2.5x workforce capacity multiplier requires broadband. Without broadband completion, mental health pillar universal access target slips by years in rural and frontier areas.</t>
  </si>
  <si>
    <t xml:space="preserve">Water → Healthcare</t>
  </si>
  <si>
    <t xml:space="preserve">Healthcare delivery requires safe water for facility operations, medication preparation, and basic hygiene. Lead pipe contamination creates ongoing healthcare burden.</t>
  </si>
  <si>
    <t xml:space="preserve">Energy Grid → Healthcare</t>
  </si>
  <si>
    <t xml:space="preserve">Hospitals, nursing homes, and home medical equipment require reliable electricity. Outages cause measurable healthcare harm.</t>
  </si>
  <si>
    <t xml:space="preserve">Transportation → Childcare</t>
  </si>
  <si>
    <t xml:space="preserve">Universal childcare access requires parents to reach providers; rural childcare deserts and transportation deserts substantially overlap.</t>
  </si>
  <si>
    <t xml:space="preserve">Public Spaces → Education</t>
  </si>
  <si>
    <t xml:space="preserve">Libraries function as platforms for early childhood literacy, adult education, and Sovereign Education Fund delivery.</t>
  </si>
  <si>
    <t xml:space="preserve">Civic Technology → Healthcare</t>
  </si>
  <si>
    <t xml:space="preserve">Universal healthcare requires identity infrastructure, eligibility verification, and provider directories from civic technology component.</t>
  </si>
  <si>
    <t xml:space="preserve">Civic Infrastructure — Dashboard</t>
  </si>
  <si>
    <t xml:space="preserve">Headline Metrics at Full Deployment</t>
  </si>
  <si>
    <t xml:space="preserve">Metric</t>
  </si>
  <si>
    <t xml:space="preserve">Value</t>
  </si>
  <si>
    <t xml:space="preserve">Total annual federal investment (mid)</t>
  </si>
  <si>
    <t xml:space="preserve">Phase 3 steady state (~Year 16+)</t>
  </si>
  <si>
    <t xml:space="preserve">Sovereign Fund share</t>
  </si>
  <si>
    <t xml:space="preserve">Primary funding from Year 12+</t>
  </si>
  <si>
    <t xml:space="preserve">Consolidated existing federal share</t>
  </si>
  <si>
    <t xml:space="preserve">Reformed and unified governance</t>
  </si>
  <si>
    <t xml:space="preserve">State/local cost share</t>
  </si>
  <si>
    <t xml:space="preserve">Federal-state-local matching</t>
  </si>
  <si>
    <t xml:space="preserve">30-year total federal investment</t>
  </si>
  <si>
    <t xml:space="preserve">Cumulative across all 30 years</t>
  </si>
  <si>
    <t xml:space="preserve">Approximate % of GDP at full scale</t>
  </si>
  <si>
    <t xml:space="preserve">0.9% of $30T GDP — within historical precedent</t>
  </si>
  <si>
    <t xml:space="preserve">Component Summary</t>
  </si>
  <si>
    <t xml:space="preserve">Annual Cost</t>
  </si>
  <si>
    <t xml:space="preserve">Substantiation</t>
  </si>
  <si>
    <t xml:space="preserve">Architectural Framing Verdict</t>
  </si>
  <si>
    <t xml:space="preserve">Civic Infrastructure is feasible as a unified pillar at the cost level estimated, with funding mechanism that integrates with the broader platform architecture. Component-level substantiation is required to refine cost estimates and articulate operational details. Universal Broadband substantiation is the next platform work product (v2.4).</t>
  </si>
</sst>
</file>

<file path=xl/styles.xml><?xml version="1.0" encoding="utf-8"?>
<styleSheet xmlns="http://schemas.openxmlformats.org/spreadsheetml/2006/main">
  <numFmts count="4">
    <numFmt numFmtId="164" formatCode="General"/>
    <numFmt numFmtId="165" formatCode="\$#,##0;&quot;($&quot;#,##0\);\-"/>
    <numFmt numFmtId="166" formatCode="0.0%"/>
    <numFmt numFmtId="167" formatCode="#,##0"/>
  </numFmts>
  <fonts count="18">
    <font>
      <sz val="11"/>
      <color theme="1"/>
      <name val="Calibri"/>
      <family val="2"/>
      <charset val="1"/>
    </font>
    <font>
      <sz val="10"/>
      <name val="Arial"/>
      <family val="0"/>
    </font>
    <font>
      <sz val="10"/>
      <name val="Arial"/>
      <family val="0"/>
    </font>
    <font>
      <sz val="10"/>
      <name val="Arial"/>
      <family val="0"/>
    </font>
    <font>
      <b val="true"/>
      <sz val="14"/>
      <color rgb="FF1F4E78"/>
      <name val="Arial"/>
      <family val="0"/>
      <charset val="1"/>
    </font>
    <font>
      <b val="true"/>
      <sz val="11"/>
      <color rgb="FF1F4E78"/>
      <name val="Arial"/>
      <family val="0"/>
      <charset val="1"/>
    </font>
    <font>
      <sz val="10"/>
      <name val="Arial"/>
      <family val="0"/>
      <charset val="1"/>
    </font>
    <font>
      <i val="true"/>
      <sz val="9"/>
      <color rgb="FF595959"/>
      <name val="Arial"/>
      <family val="0"/>
      <charset val="1"/>
    </font>
    <font>
      <b val="true"/>
      <sz val="11"/>
      <color rgb="FFFFFFFF"/>
      <name val="Arial"/>
      <family val="0"/>
      <charset val="1"/>
    </font>
    <font>
      <sz val="10"/>
      <color rgb="FF0000FF"/>
      <name val="Arial"/>
      <family val="0"/>
      <charset val="1"/>
    </font>
    <font>
      <b val="true"/>
      <sz val="10"/>
      <name val="Arial"/>
      <family val="0"/>
      <charset val="1"/>
    </font>
    <font>
      <b val="true"/>
      <sz val="12"/>
      <name val="Arial"/>
      <family val="0"/>
      <charset val="1"/>
    </font>
    <font>
      <b val="true"/>
      <sz val="11"/>
      <color rgb="FFC00000"/>
      <name val="Arial"/>
      <family val="0"/>
      <charset val="1"/>
    </font>
    <font>
      <b val="true"/>
      <sz val="10"/>
      <color rgb="FFB45F06"/>
      <name val="Arial"/>
      <family val="0"/>
      <charset val="1"/>
    </font>
    <font>
      <b val="true"/>
      <sz val="10"/>
      <color rgb="FFC00000"/>
      <name val="Arial"/>
      <family val="0"/>
      <charset val="1"/>
    </font>
    <font>
      <sz val="10"/>
      <color rgb="FF1A1A1A"/>
      <name val="Arial"/>
      <family val="0"/>
      <charset val="1"/>
    </font>
    <font>
      <i val="true"/>
      <sz val="10"/>
      <color rgb="FF808080"/>
      <name val="Arial"/>
      <family val="0"/>
      <charset val="1"/>
    </font>
    <font>
      <i val="true"/>
      <sz val="10"/>
      <name val="Arial"/>
      <family val="0"/>
      <charset val="1"/>
    </font>
  </fonts>
  <fills count="5">
    <fill>
      <patternFill patternType="none"/>
    </fill>
    <fill>
      <patternFill patternType="gray125"/>
    </fill>
    <fill>
      <patternFill patternType="solid">
        <fgColor rgb="FF1F4E78"/>
        <bgColor rgb="FF003366"/>
      </patternFill>
    </fill>
    <fill>
      <patternFill patternType="solid">
        <fgColor rgb="FFFFF2CC"/>
        <bgColor rgb="FFF8E8E8"/>
      </patternFill>
    </fill>
    <fill>
      <patternFill patternType="solid">
        <fgColor rgb="FFF8E8E8"/>
        <bgColor rgb="FFFFF2CC"/>
      </patternFill>
    </fill>
  </fills>
  <borders count="2">
    <border diagonalUp="false" diagonalDown="false">
      <left/>
      <right/>
      <top/>
      <bottom/>
      <diagonal/>
    </border>
    <border diagonalUp="false" diagonalDown="false">
      <left style="thin">
        <color rgb="FFBFBFBF"/>
      </left>
      <right style="thin">
        <color rgb="FFBFBFBF"/>
      </right>
      <top style="thin">
        <color rgb="FFBFBFBF"/>
      </top>
      <bottom style="thin">
        <color rgb="FFBFBFBF"/>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9">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top" textRotation="0" wrapText="true" indent="0" shrinkToFit="false"/>
      <protection locked="true" hidden="false"/>
    </xf>
    <xf numFmtId="164" fontId="6" fillId="0" borderId="0" xfId="0" applyFont="true" applyBorder="false" applyAlignment="true" applyProtection="false">
      <alignment horizontal="general" vertical="bottom" textRotation="0" wrapText="false" indent="0" shrinkToFit="false"/>
      <protection locked="true" hidden="false"/>
    </xf>
    <xf numFmtId="164" fontId="7" fillId="0" borderId="0" xfId="0" applyFont="true" applyBorder="false" applyAlignment="tru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center" vertical="center" textRotation="0" wrapText="true" indent="0" shrinkToFit="false"/>
      <protection locked="true" hidden="false"/>
    </xf>
    <xf numFmtId="165" fontId="9" fillId="0" borderId="0" xfId="0" applyFont="true" applyBorder="false" applyAlignment="tru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general" vertical="bottom" textRotation="0" wrapText="false" indent="0" shrinkToFit="false"/>
      <protection locked="true" hidden="false"/>
    </xf>
    <xf numFmtId="164" fontId="10" fillId="0" borderId="0" xfId="0" applyFont="true" applyBorder="false" applyAlignment="true" applyProtection="false">
      <alignment horizontal="general" vertical="bottom" textRotation="0" wrapText="false" indent="0" shrinkToFit="false"/>
      <protection locked="true" hidden="false"/>
    </xf>
    <xf numFmtId="165" fontId="10" fillId="0" borderId="0" xfId="0" applyFont="true" applyBorder="false" applyAlignment="true" applyProtection="false">
      <alignment horizontal="general" vertical="bottom" textRotation="0" wrapText="false" indent="0" shrinkToFit="false"/>
      <protection locked="true" hidden="false"/>
    </xf>
    <xf numFmtId="166" fontId="9" fillId="0" borderId="0" xfId="0" applyFont="true" applyBorder="false" applyAlignment="true" applyProtection="false">
      <alignment horizontal="general" vertical="bottom" textRotation="0" wrapText="false" indent="0" shrinkToFit="false"/>
      <protection locked="true" hidden="false"/>
    </xf>
    <xf numFmtId="164" fontId="7" fillId="0" borderId="0" xfId="0" applyFont="true" applyBorder="true" applyAlignment="true" applyProtection="false">
      <alignment horizontal="general"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4" fontId="6" fillId="0" borderId="0" xfId="0" applyFont="true" applyBorder="true" applyAlignment="true" applyProtection="false">
      <alignment horizontal="general" vertical="top" textRotation="0" wrapText="true" indent="0" shrinkToFit="false"/>
      <protection locked="true" hidden="false"/>
    </xf>
    <xf numFmtId="165" fontId="11" fillId="0" borderId="0" xfId="0" applyFont="true" applyBorder="false" applyAlignment="true" applyProtection="false">
      <alignment horizontal="general" vertical="bottom" textRotation="0" wrapText="false" indent="0" shrinkToFit="false"/>
      <protection locked="true" hidden="false"/>
    </xf>
    <xf numFmtId="166" fontId="0" fillId="0" borderId="0" xfId="0" applyFont="false" applyBorder="false" applyAlignment="true" applyProtection="false">
      <alignment horizontal="general" vertical="bottom" textRotation="0" wrapText="false" indent="0" shrinkToFit="false"/>
      <protection locked="true" hidden="false"/>
    </xf>
    <xf numFmtId="164" fontId="6" fillId="0" borderId="0" xfId="0" applyFont="true" applyBorder="true" applyAlignment="tru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general" vertical="bottom" textRotation="0" wrapText="false" indent="0" shrinkToFit="false"/>
      <protection locked="true" hidden="false"/>
    </xf>
    <xf numFmtId="165" fontId="12" fillId="0" borderId="0" xfId="0" applyFont="true" applyBorder="false" applyAlignment="true" applyProtection="false">
      <alignment horizontal="general" vertical="bottom" textRotation="0" wrapText="false" indent="0" shrinkToFit="false"/>
      <protection locked="true" hidden="false"/>
    </xf>
    <xf numFmtId="164" fontId="13" fillId="3" borderId="0" xfId="0" applyFont="true" applyBorder="false" applyAlignment="true" applyProtection="false">
      <alignment horizontal="center" vertical="bottom" textRotation="0" wrapText="false" indent="0" shrinkToFit="false"/>
      <protection locked="true" hidden="false"/>
    </xf>
    <xf numFmtId="164" fontId="14" fillId="4" borderId="0" xfId="0" applyFont="true" applyBorder="false" applyAlignment="true" applyProtection="false">
      <alignment horizontal="center" vertical="bottom" textRotation="0" wrapText="false" indent="0" shrinkToFit="false"/>
      <protection locked="true" hidden="false"/>
    </xf>
    <xf numFmtId="164" fontId="15" fillId="0" borderId="0" xfId="0" applyFont="true" applyBorder="false" applyAlignment="true" applyProtection="false">
      <alignment horizontal="center" vertical="bottom" textRotation="0" wrapText="false" indent="0" shrinkToFit="false"/>
      <protection locked="true" hidden="false"/>
    </xf>
    <xf numFmtId="164" fontId="16" fillId="0" borderId="0" xfId="0" applyFont="true" applyBorder="false" applyAlignment="true" applyProtection="false">
      <alignment horizontal="center" vertical="bottom" textRotation="0" wrapText="false" indent="0" shrinkToFit="false"/>
      <protection locked="true" hidden="false"/>
    </xf>
    <xf numFmtId="164" fontId="14" fillId="0" borderId="0" xfId="0" applyFont="true" applyBorder="false" applyAlignment="true" applyProtection="false">
      <alignment horizontal="center" vertical="bottom"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6" fontId="10" fillId="0" borderId="0" xfId="0" applyFont="true" applyBorder="false" applyAlignment="true" applyProtection="false">
      <alignment horizontal="general" vertical="bottom" textRotation="0" wrapText="false" indent="0" shrinkToFit="false"/>
      <protection locked="true" hidden="false"/>
    </xf>
    <xf numFmtId="164" fontId="17" fillId="0" borderId="0" xfId="0" applyFont="true" applyBorder="true" applyAlignment="true" applyProtection="false">
      <alignment horizontal="general" vertical="top"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C0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2CC"/>
      <rgbColor rgb="FFF8E8E8"/>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595959"/>
      <rgbColor rgb="FF969696"/>
      <rgbColor rgb="FF003366"/>
      <rgbColor rgb="FF339966"/>
      <rgbColor rgb="FF003300"/>
      <rgbColor rgb="FF333300"/>
      <rgbColor rgb="FFB45F06"/>
      <rgbColor rgb="FF993366"/>
      <rgbColor rgb="FF1F4E78"/>
      <rgbColor rgb="FF1A1A1A"/>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G3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2" min="2" style="1" width="90"/>
  </cols>
  <sheetData>
    <row r="1" customFormat="false" ht="17.25" hidden="false" customHeight="true" outlineLevel="0" collapsed="false">
      <c r="B1" s="2" t="s">
        <v>0</v>
      </c>
    </row>
    <row r="3" customFormat="false" ht="15" hidden="false" customHeight="true" outlineLevel="0" collapsed="false">
      <c r="B3" s="3" t="s">
        <v>1</v>
      </c>
    </row>
    <row r="4" customFormat="false" ht="60" hidden="false" customHeight="true" outlineLevel="0" collapsed="false">
      <c r="B4" s="4" t="s">
        <v>2</v>
      </c>
      <c r="C4" s="4"/>
      <c r="D4" s="4"/>
      <c r="E4" s="4"/>
      <c r="F4" s="4"/>
      <c r="G4" s="4"/>
    </row>
    <row r="5" customFormat="false" ht="15" hidden="false" customHeight="true" outlineLevel="0" collapsed="false">
      <c r="B5" s="4"/>
      <c r="C5" s="4"/>
      <c r="D5" s="4"/>
      <c r="E5" s="4"/>
      <c r="F5" s="4"/>
      <c r="G5" s="4"/>
    </row>
    <row r="6" customFormat="false" ht="15" hidden="false" customHeight="true" outlineLevel="0" collapsed="false">
      <c r="B6" s="4"/>
      <c r="C6" s="4"/>
      <c r="D6" s="4"/>
      <c r="E6" s="4"/>
      <c r="F6" s="4"/>
      <c r="G6" s="4"/>
    </row>
    <row r="8" customFormat="false" ht="15" hidden="false" customHeight="true" outlineLevel="0" collapsed="false">
      <c r="B8" s="3" t="s">
        <v>3</v>
      </c>
    </row>
    <row r="9" customFormat="false" ht="39.75" hidden="false" customHeight="true" outlineLevel="0" collapsed="false">
      <c r="B9" s="4" t="s">
        <v>4</v>
      </c>
      <c r="C9" s="4"/>
      <c r="D9" s="4"/>
      <c r="E9" s="4"/>
      <c r="F9" s="4"/>
      <c r="G9" s="4"/>
    </row>
    <row r="10" customFormat="false" ht="15" hidden="false" customHeight="true" outlineLevel="0" collapsed="false">
      <c r="B10" s="4"/>
      <c r="C10" s="4"/>
      <c r="D10" s="4"/>
      <c r="E10" s="4"/>
      <c r="F10" s="4"/>
      <c r="G10" s="4"/>
    </row>
    <row r="12" customFormat="false" ht="15" hidden="false" customHeight="true" outlineLevel="0" collapsed="false">
      <c r="B12" s="3" t="s">
        <v>5</v>
      </c>
    </row>
    <row r="13" customFormat="false" ht="15" hidden="false" customHeight="true" outlineLevel="0" collapsed="false">
      <c r="B13" s="5" t="s">
        <v>6</v>
      </c>
    </row>
    <row r="14" customFormat="false" ht="15" hidden="false" customHeight="true" outlineLevel="0" collapsed="false">
      <c r="B14" s="5" t="s">
        <v>7</v>
      </c>
    </row>
    <row r="15" customFormat="false" ht="15" hidden="false" customHeight="true" outlineLevel="0" collapsed="false">
      <c r="B15" s="5" t="s">
        <v>8</v>
      </c>
    </row>
    <row r="16" customFormat="false" ht="15" hidden="false" customHeight="true" outlineLevel="0" collapsed="false">
      <c r="B16" s="5" t="s">
        <v>9</v>
      </c>
    </row>
    <row r="17" customFormat="false" ht="15" hidden="false" customHeight="true" outlineLevel="0" collapsed="false">
      <c r="B17" s="5" t="s">
        <v>10</v>
      </c>
    </row>
    <row r="18" customFormat="false" ht="15" hidden="false" customHeight="true" outlineLevel="0" collapsed="false">
      <c r="B18" s="5" t="s">
        <v>11</v>
      </c>
    </row>
    <row r="21" customFormat="false" ht="15" hidden="false" customHeight="true" outlineLevel="0" collapsed="false">
      <c r="B21" s="3" t="s">
        <v>12</v>
      </c>
    </row>
    <row r="22" customFormat="false" ht="15" hidden="false" customHeight="true" outlineLevel="0" collapsed="false">
      <c r="B22" s="5" t="s">
        <v>13</v>
      </c>
    </row>
    <row r="23" customFormat="false" ht="15" hidden="false" customHeight="true" outlineLevel="0" collapsed="false">
      <c r="B23" s="5" t="s">
        <v>14</v>
      </c>
    </row>
    <row r="24" customFormat="false" ht="15" hidden="false" customHeight="true" outlineLevel="0" collapsed="false">
      <c r="B24" s="5" t="s">
        <v>15</v>
      </c>
    </row>
    <row r="25" customFormat="false" ht="15" hidden="false" customHeight="true" outlineLevel="0" collapsed="false">
      <c r="B25" s="5" t="s">
        <v>16</v>
      </c>
    </row>
    <row r="26" customFormat="false" ht="15" hidden="false" customHeight="true" outlineLevel="0" collapsed="false">
      <c r="B26" s="5" t="s">
        <v>17</v>
      </c>
    </row>
    <row r="27" customFormat="false" ht="15" hidden="false" customHeight="true" outlineLevel="0" collapsed="false">
      <c r="B27" s="5" t="s">
        <v>18</v>
      </c>
    </row>
    <row r="30" customFormat="false" ht="15" hidden="false" customHeight="true" outlineLevel="0" collapsed="false">
      <c r="B30" s="3" t="s">
        <v>19</v>
      </c>
    </row>
    <row r="31" customFormat="false" ht="15" hidden="false" customHeight="true" outlineLevel="0" collapsed="false">
      <c r="B31" s="5" t="s">
        <v>20</v>
      </c>
    </row>
    <row r="32" customFormat="false" ht="15" hidden="false" customHeight="true" outlineLevel="0" collapsed="false">
      <c r="B32" s="5" t="s">
        <v>21</v>
      </c>
    </row>
    <row r="33" customFormat="false" ht="15" hidden="false" customHeight="true" outlineLevel="0" collapsed="false">
      <c r="B33" s="5" t="s">
        <v>22</v>
      </c>
    </row>
    <row r="34" customFormat="false" ht="15" hidden="false" customHeight="true" outlineLevel="0" collapsed="false">
      <c r="B34" s="5" t="s">
        <v>23</v>
      </c>
    </row>
    <row r="35" customFormat="false" ht="15" hidden="false" customHeight="true" outlineLevel="0" collapsed="false">
      <c r="B35" s="5" t="s">
        <v>24</v>
      </c>
    </row>
    <row r="36" customFormat="false" ht="15" hidden="false" customHeight="true" outlineLevel="0" collapsed="false">
      <c r="B36" s="5" t="s">
        <v>25</v>
      </c>
    </row>
  </sheetData>
  <mergeCells count="2">
    <mergeCell ref="B4:G6"/>
    <mergeCell ref="B9:G10"/>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F2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2" min="2" style="1" width="32"/>
    <col collapsed="false" customWidth="true" hidden="false" outlineLevel="0" max="5" min="3" style="1" width="16"/>
    <col collapsed="false" customWidth="true" hidden="false" outlineLevel="0" max="6" min="6" style="1" width="50"/>
  </cols>
  <sheetData>
    <row r="1" customFormat="false" ht="17.25" hidden="false" customHeight="true" outlineLevel="0" collapsed="false">
      <c r="B1" s="2" t="s">
        <v>26</v>
      </c>
    </row>
    <row r="3" customFormat="false" ht="15" hidden="false" customHeight="true" outlineLevel="0" collapsed="false">
      <c r="B3" s="6" t="s">
        <v>27</v>
      </c>
    </row>
    <row r="5" customFormat="false" ht="15" hidden="false" customHeight="true" outlineLevel="0" collapsed="false">
      <c r="B5" s="3" t="s">
        <v>28</v>
      </c>
    </row>
    <row r="6" customFormat="false" ht="24" hidden="false" customHeight="true" outlineLevel="0" collapsed="false">
      <c r="B6" s="7" t="s">
        <v>29</v>
      </c>
      <c r="C6" s="7" t="s">
        <v>30</v>
      </c>
      <c r="D6" s="7" t="s">
        <v>31</v>
      </c>
      <c r="E6" s="7" t="s">
        <v>32</v>
      </c>
      <c r="F6" s="7" t="s">
        <v>33</v>
      </c>
    </row>
    <row r="7" customFormat="false" ht="15" hidden="false" customHeight="true" outlineLevel="0" collapsed="false">
      <c r="B7" s="1" t="s">
        <v>34</v>
      </c>
      <c r="C7" s="8" t="n">
        <v>38000000000</v>
      </c>
      <c r="D7" s="8" t="n">
        <v>68000000000</v>
      </c>
      <c r="E7" s="9" t="n">
        <f aca="false">AVERAGE(C7:D7)</f>
        <v>53000000000</v>
      </c>
      <c r="F7" s="6" t="s">
        <v>35</v>
      </c>
    </row>
    <row r="8" customFormat="false" ht="15" hidden="false" customHeight="true" outlineLevel="0" collapsed="false">
      <c r="B8" s="1" t="s">
        <v>36</v>
      </c>
      <c r="C8" s="8" t="n">
        <v>80000000000</v>
      </c>
      <c r="D8" s="8" t="n">
        <v>120000000000</v>
      </c>
      <c r="E8" s="9" t="n">
        <f aca="false">AVERAGE(C8:D8)</f>
        <v>100000000000</v>
      </c>
      <c r="F8" s="6" t="s">
        <v>37</v>
      </c>
    </row>
    <row r="9" customFormat="false" ht="15" hidden="false" customHeight="true" outlineLevel="0" collapsed="false">
      <c r="B9" s="1" t="s">
        <v>38</v>
      </c>
      <c r="C9" s="8" t="n">
        <v>22000000000</v>
      </c>
      <c r="D9" s="8" t="n">
        <v>32000000000</v>
      </c>
      <c r="E9" s="9" t="n">
        <f aca="false">AVERAGE(C9:D9)</f>
        <v>27000000000</v>
      </c>
      <c r="F9" s="6" t="s">
        <v>39</v>
      </c>
    </row>
    <row r="10" customFormat="false" ht="15" hidden="false" customHeight="true" outlineLevel="0" collapsed="false">
      <c r="B10" s="1" t="s">
        <v>40</v>
      </c>
      <c r="C10" s="8" t="n">
        <v>20000000000</v>
      </c>
      <c r="D10" s="8" t="n">
        <v>30000000000</v>
      </c>
      <c r="E10" s="9" t="n">
        <f aca="false">AVERAGE(C10:D10)</f>
        <v>25000000000</v>
      </c>
      <c r="F10" s="6" t="s">
        <v>41</v>
      </c>
    </row>
    <row r="11" customFormat="false" ht="15" hidden="false" customHeight="true" outlineLevel="0" collapsed="false">
      <c r="B11" s="1" t="s">
        <v>42</v>
      </c>
      <c r="C11" s="8" t="n">
        <v>10000000000</v>
      </c>
      <c r="D11" s="8" t="n">
        <v>15000000000</v>
      </c>
      <c r="E11" s="9" t="n">
        <f aca="false">AVERAGE(C11:D11)</f>
        <v>12500000000</v>
      </c>
      <c r="F11" s="6" t="s">
        <v>43</v>
      </c>
    </row>
    <row r="12" customFormat="false" ht="15" hidden="false" customHeight="true" outlineLevel="0" collapsed="false">
      <c r="B12" s="1" t="s">
        <v>44</v>
      </c>
      <c r="C12" s="8" t="n">
        <v>50000000000</v>
      </c>
      <c r="D12" s="8" t="n">
        <v>80000000000</v>
      </c>
      <c r="E12" s="9" t="n">
        <f aca="false">AVERAGE(C12:D12)</f>
        <v>65000000000</v>
      </c>
      <c r="F12" s="6" t="s">
        <v>45</v>
      </c>
    </row>
    <row r="13" customFormat="false" ht="15" hidden="false" customHeight="true" outlineLevel="0" collapsed="false">
      <c r="B13" s="10" t="s">
        <v>46</v>
      </c>
      <c r="C13" s="11" t="n">
        <f aca="false">SUM(C7:C12)</f>
        <v>220000000000</v>
      </c>
      <c r="D13" s="11" t="n">
        <f aca="false">SUM(D7:D12)</f>
        <v>345000000000</v>
      </c>
      <c r="E13" s="11" t="n">
        <f aca="false">SUM(E7:E12)</f>
        <v>282500000000</v>
      </c>
    </row>
    <row r="16" customFormat="false" ht="15" hidden="false" customHeight="true" outlineLevel="0" collapsed="false">
      <c r="B16" s="3" t="s">
        <v>47</v>
      </c>
    </row>
    <row r="17" customFormat="false" ht="24" hidden="false" customHeight="true" outlineLevel="0" collapsed="false">
      <c r="B17" s="7" t="s">
        <v>48</v>
      </c>
      <c r="C17" s="7" t="s">
        <v>49</v>
      </c>
      <c r="D17" s="7" t="s">
        <v>33</v>
      </c>
    </row>
    <row r="18" customFormat="false" ht="15" hidden="false" customHeight="true" outlineLevel="0" collapsed="false">
      <c r="B18" s="1" t="s">
        <v>50</v>
      </c>
      <c r="C18" s="12" t="n">
        <v>0.55</v>
      </c>
      <c r="D18" s="6" t="s">
        <v>51</v>
      </c>
    </row>
    <row r="19" customFormat="false" ht="15" hidden="false" customHeight="true" outlineLevel="0" collapsed="false">
      <c r="B19" s="1" t="s">
        <v>52</v>
      </c>
      <c r="C19" s="12" t="n">
        <v>0.3</v>
      </c>
      <c r="D19" s="6" t="s">
        <v>53</v>
      </c>
    </row>
    <row r="20" customFormat="false" ht="15" hidden="false" customHeight="true" outlineLevel="0" collapsed="false">
      <c r="B20" s="1" t="s">
        <v>54</v>
      </c>
      <c r="C20" s="12" t="n">
        <v>0.15</v>
      </c>
      <c r="D20" s="6" t="s">
        <v>55</v>
      </c>
    </row>
    <row r="23" customFormat="false" ht="15" hidden="false" customHeight="true" outlineLevel="0" collapsed="false">
      <c r="B23" s="3" t="s">
        <v>56</v>
      </c>
    </row>
    <row r="24" customFormat="false" ht="15" hidden="false" customHeight="true" outlineLevel="0" collapsed="false">
      <c r="B24" s="6" t="s">
        <v>57</v>
      </c>
    </row>
    <row r="25" customFormat="false" ht="24" hidden="false" customHeight="true" outlineLevel="0" collapsed="false">
      <c r="B25" s="7" t="s">
        <v>58</v>
      </c>
      <c r="C25" s="7" t="s">
        <v>59</v>
      </c>
      <c r="D25" s="7" t="s">
        <v>60</v>
      </c>
      <c r="E25" s="7" t="s">
        <v>33</v>
      </c>
    </row>
    <row r="26" customFormat="false" ht="15" hidden="false" customHeight="true" outlineLevel="0" collapsed="false">
      <c r="B26" s="1" t="s">
        <v>61</v>
      </c>
      <c r="C26" s="1" t="s">
        <v>62</v>
      </c>
      <c r="D26" s="12" t="n">
        <v>0.35</v>
      </c>
      <c r="E26" s="6" t="s">
        <v>63</v>
      </c>
    </row>
    <row r="27" customFormat="false" ht="15" hidden="false" customHeight="true" outlineLevel="0" collapsed="false">
      <c r="B27" s="1" t="s">
        <v>64</v>
      </c>
      <c r="C27" s="1" t="s">
        <v>65</v>
      </c>
      <c r="D27" s="12" t="n">
        <v>0.7</v>
      </c>
      <c r="E27" s="6" t="s">
        <v>66</v>
      </c>
    </row>
    <row r="28" customFormat="false" ht="15" hidden="false" customHeight="true" outlineLevel="0" collapsed="false">
      <c r="B28" s="1" t="s">
        <v>67</v>
      </c>
      <c r="C28" s="1" t="s">
        <v>68</v>
      </c>
      <c r="D28" s="12" t="n">
        <v>1</v>
      </c>
      <c r="E28" s="6" t="s">
        <v>69</v>
      </c>
    </row>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H2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2" min="2" style="1" width="30"/>
    <col collapsed="false" customWidth="true" hidden="false" outlineLevel="0" max="3" min="3" style="1" width="16"/>
    <col collapsed="false" customWidth="true" hidden="false" outlineLevel="0" max="4" min="4" style="1" width="12"/>
    <col collapsed="false" customWidth="true" hidden="false" outlineLevel="0" max="5" min="5" style="1" width="30"/>
    <col collapsed="false" customWidth="true" hidden="false" outlineLevel="0" max="6" min="6" style="1" width="36"/>
  </cols>
  <sheetData>
    <row r="1" customFormat="false" ht="17.25" hidden="false" customHeight="true" outlineLevel="0" collapsed="false">
      <c r="B1" s="2" t="s">
        <v>70</v>
      </c>
    </row>
    <row r="3" customFormat="false" ht="15" hidden="false" customHeight="true" outlineLevel="0" collapsed="false">
      <c r="B3" s="13" t="s">
        <v>71</v>
      </c>
      <c r="C3" s="13"/>
      <c r="D3" s="13"/>
      <c r="E3" s="13"/>
      <c r="F3" s="13"/>
      <c r="G3" s="13"/>
      <c r="H3" s="13"/>
    </row>
    <row r="5" customFormat="false" ht="30" hidden="false" customHeight="true" outlineLevel="0" collapsed="false">
      <c r="B5" s="7" t="s">
        <v>29</v>
      </c>
      <c r="C5" s="7" t="s">
        <v>72</v>
      </c>
      <c r="D5" s="7" t="s">
        <v>59</v>
      </c>
      <c r="E5" s="7" t="s">
        <v>73</v>
      </c>
      <c r="F5" s="7" t="s">
        <v>74</v>
      </c>
    </row>
    <row r="6" customFormat="false" ht="15" hidden="false" customHeight="true" outlineLevel="0" collapsed="false">
      <c r="B6" s="1" t="s">
        <v>34</v>
      </c>
      <c r="C6" s="9" t="n">
        <f aca="false">Assumptions!E7</f>
        <v>53000000000</v>
      </c>
      <c r="D6" s="1" t="s">
        <v>75</v>
      </c>
      <c r="E6" s="1" t="s">
        <v>76</v>
      </c>
      <c r="F6" s="6" t="s">
        <v>77</v>
      </c>
    </row>
    <row r="7" customFormat="false" ht="15" hidden="false" customHeight="true" outlineLevel="0" collapsed="false">
      <c r="B7" s="1" t="s">
        <v>36</v>
      </c>
      <c r="C7" s="9" t="n">
        <f aca="false">Assumptions!E8</f>
        <v>100000000000</v>
      </c>
      <c r="D7" s="1" t="s">
        <v>78</v>
      </c>
      <c r="E7" s="1" t="s">
        <v>79</v>
      </c>
      <c r="F7" s="6" t="s">
        <v>80</v>
      </c>
    </row>
    <row r="8" customFormat="false" ht="15" hidden="false" customHeight="true" outlineLevel="0" collapsed="false">
      <c r="B8" s="1" t="s">
        <v>38</v>
      </c>
      <c r="C8" s="9" t="n">
        <f aca="false">Assumptions!E9</f>
        <v>27000000000</v>
      </c>
      <c r="D8" s="1" t="s">
        <v>81</v>
      </c>
      <c r="E8" s="1" t="s">
        <v>79</v>
      </c>
      <c r="F8" s="6" t="s">
        <v>82</v>
      </c>
    </row>
    <row r="9" customFormat="false" ht="15" hidden="false" customHeight="true" outlineLevel="0" collapsed="false">
      <c r="B9" s="1" t="s">
        <v>40</v>
      </c>
      <c r="C9" s="9" t="n">
        <f aca="false">Assumptions!E10</f>
        <v>25000000000</v>
      </c>
      <c r="D9" s="1" t="s">
        <v>81</v>
      </c>
      <c r="E9" s="1" t="s">
        <v>79</v>
      </c>
      <c r="F9" s="6" t="s">
        <v>83</v>
      </c>
    </row>
    <row r="10" customFormat="false" ht="15" hidden="false" customHeight="true" outlineLevel="0" collapsed="false">
      <c r="B10" s="1" t="s">
        <v>42</v>
      </c>
      <c r="C10" s="9" t="n">
        <f aca="false">Assumptions!E11</f>
        <v>12500000000</v>
      </c>
      <c r="D10" s="1" t="s">
        <v>75</v>
      </c>
      <c r="E10" s="1" t="s">
        <v>79</v>
      </c>
      <c r="F10" s="6" t="s">
        <v>84</v>
      </c>
    </row>
    <row r="11" customFormat="false" ht="15" hidden="false" customHeight="true" outlineLevel="0" collapsed="false">
      <c r="B11" s="1" t="s">
        <v>44</v>
      </c>
      <c r="C11" s="9" t="n">
        <f aca="false">Assumptions!E12</f>
        <v>65000000000</v>
      </c>
      <c r="D11" s="1" t="s">
        <v>85</v>
      </c>
      <c r="E11" s="1" t="s">
        <v>79</v>
      </c>
      <c r="F11" s="6" t="s">
        <v>86</v>
      </c>
    </row>
    <row r="12" customFormat="false" ht="15" hidden="false" customHeight="true" outlineLevel="0" collapsed="false">
      <c r="B12" s="10" t="s">
        <v>46</v>
      </c>
      <c r="C12" s="11" t="n">
        <f aca="false">SUM(C6:C11)</f>
        <v>282500000000</v>
      </c>
    </row>
    <row r="15" customFormat="false" ht="15" hidden="false" customHeight="true" outlineLevel="0" collapsed="false">
      <c r="B15" s="14" t="s">
        <v>87</v>
      </c>
      <c r="C15" s="14"/>
      <c r="D15" s="14"/>
      <c r="E15" s="14"/>
      <c r="F15" s="14"/>
    </row>
    <row r="17" customFormat="false" ht="30" hidden="false" customHeight="true" outlineLevel="0" collapsed="false">
      <c r="B17" s="10" t="s">
        <v>34</v>
      </c>
      <c r="C17" s="15" t="s">
        <v>88</v>
      </c>
      <c r="D17" s="15"/>
      <c r="E17" s="15"/>
      <c r="F17" s="15"/>
      <c r="G17" s="15"/>
      <c r="H17" s="15"/>
    </row>
    <row r="18" customFormat="false" ht="30" hidden="false" customHeight="true" outlineLevel="0" collapsed="false">
      <c r="B18" s="10" t="s">
        <v>89</v>
      </c>
      <c r="C18" s="15" t="s">
        <v>90</v>
      </c>
      <c r="D18" s="15"/>
      <c r="E18" s="15"/>
      <c r="F18" s="15"/>
      <c r="G18" s="15"/>
      <c r="H18" s="15"/>
    </row>
    <row r="19" customFormat="false" ht="30" hidden="false" customHeight="true" outlineLevel="0" collapsed="false">
      <c r="B19" s="10" t="s">
        <v>91</v>
      </c>
      <c r="C19" s="15" t="s">
        <v>92</v>
      </c>
      <c r="D19" s="15"/>
      <c r="E19" s="15"/>
      <c r="F19" s="15"/>
      <c r="G19" s="15"/>
      <c r="H19" s="15"/>
    </row>
    <row r="20" customFormat="false" ht="30" hidden="false" customHeight="true" outlineLevel="0" collapsed="false">
      <c r="B20" s="10" t="s">
        <v>40</v>
      </c>
      <c r="C20" s="15" t="s">
        <v>93</v>
      </c>
      <c r="D20" s="15"/>
      <c r="E20" s="15"/>
      <c r="F20" s="15"/>
      <c r="G20" s="15"/>
      <c r="H20" s="15"/>
    </row>
    <row r="21" customFormat="false" ht="30" hidden="false" customHeight="true" outlineLevel="0" collapsed="false">
      <c r="B21" s="10" t="s">
        <v>42</v>
      </c>
      <c r="C21" s="15" t="s">
        <v>94</v>
      </c>
      <c r="D21" s="15"/>
      <c r="E21" s="15"/>
      <c r="F21" s="15"/>
      <c r="G21" s="15"/>
      <c r="H21" s="15"/>
    </row>
    <row r="22" customFormat="false" ht="30" hidden="false" customHeight="true" outlineLevel="0" collapsed="false">
      <c r="B22" s="10" t="s">
        <v>95</v>
      </c>
      <c r="C22" s="15" t="s">
        <v>96</v>
      </c>
      <c r="D22" s="15"/>
      <c r="E22" s="15"/>
      <c r="F22" s="15"/>
      <c r="G22" s="15"/>
      <c r="H22" s="15"/>
    </row>
  </sheetData>
  <mergeCells count="8">
    <mergeCell ref="B3:H3"/>
    <mergeCell ref="B15:F15"/>
    <mergeCell ref="C17:H17"/>
    <mergeCell ref="C18:H18"/>
    <mergeCell ref="C19:H19"/>
    <mergeCell ref="C20:H20"/>
    <mergeCell ref="C21:H21"/>
    <mergeCell ref="C22:H22"/>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G2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2" min="2" style="1" width="30"/>
    <col collapsed="false" customWidth="true" hidden="false" outlineLevel="0" max="3" min="3" style="1" width="12"/>
    <col collapsed="false" customWidth="true" hidden="false" outlineLevel="0" max="4" min="4" style="1" width="18"/>
    <col collapsed="false" customWidth="true" hidden="false" outlineLevel="0" max="5" min="5" style="1" width="50"/>
  </cols>
  <sheetData>
    <row r="1" customFormat="false" ht="17.25" hidden="false" customHeight="true" outlineLevel="0" collapsed="false">
      <c r="B1" s="2" t="s">
        <v>97</v>
      </c>
    </row>
    <row r="3" customFormat="false" ht="15" hidden="false" customHeight="true" outlineLevel="0" collapsed="false">
      <c r="B3" s="13" t="s">
        <v>98</v>
      </c>
      <c r="C3" s="13"/>
      <c r="D3" s="13"/>
      <c r="E3" s="13"/>
      <c r="F3" s="13"/>
      <c r="G3" s="13"/>
    </row>
    <row r="5" customFormat="false" ht="15" hidden="false" customHeight="true" outlineLevel="0" collapsed="false">
      <c r="B5" s="3" t="s">
        <v>99</v>
      </c>
    </row>
    <row r="6" customFormat="false" ht="15" hidden="false" customHeight="true" outlineLevel="0" collapsed="false">
      <c r="B6" s="16" t="n">
        <f aca="false">Assumptions!E13</f>
        <v>282500000000</v>
      </c>
    </row>
    <row r="8" customFormat="false" ht="15" hidden="false" customHeight="true" outlineLevel="0" collapsed="false">
      <c r="B8" s="3" t="s">
        <v>100</v>
      </c>
    </row>
    <row r="9" customFormat="false" ht="24" hidden="false" customHeight="true" outlineLevel="0" collapsed="false">
      <c r="B9" s="7" t="s">
        <v>48</v>
      </c>
      <c r="C9" s="7" t="s">
        <v>49</v>
      </c>
      <c r="D9" s="7" t="s">
        <v>101</v>
      </c>
      <c r="E9" s="7" t="s">
        <v>33</v>
      </c>
    </row>
    <row r="10" customFormat="false" ht="15" hidden="false" customHeight="true" outlineLevel="0" collapsed="false">
      <c r="B10" s="1" t="s">
        <v>50</v>
      </c>
      <c r="C10" s="17" t="n">
        <f aca="false">Assumptions!C18</f>
        <v>0.55</v>
      </c>
      <c r="D10" s="9" t="n">
        <f aca="false">$B$6*C10</f>
        <v>155375000000</v>
      </c>
      <c r="E10" s="6" t="s">
        <v>51</v>
      </c>
    </row>
    <row r="11" customFormat="false" ht="15" hidden="false" customHeight="true" outlineLevel="0" collapsed="false">
      <c r="B11" s="1" t="s">
        <v>52</v>
      </c>
      <c r="C11" s="17" t="n">
        <f aca="false">Assumptions!C19</f>
        <v>0.3</v>
      </c>
      <c r="D11" s="9" t="n">
        <f aca="false">$B$6*C11</f>
        <v>84750000000</v>
      </c>
      <c r="E11" s="6" t="s">
        <v>102</v>
      </c>
    </row>
    <row r="12" customFormat="false" ht="15" hidden="false" customHeight="true" outlineLevel="0" collapsed="false">
      <c r="B12" s="1" t="s">
        <v>54</v>
      </c>
      <c r="C12" s="17" t="n">
        <f aca="false">Assumptions!C20</f>
        <v>0.15</v>
      </c>
      <c r="D12" s="9" t="n">
        <f aca="false">$B$6*C12</f>
        <v>42375000000</v>
      </c>
      <c r="E12" s="6" t="s">
        <v>103</v>
      </c>
    </row>
    <row r="13" customFormat="false" ht="15" hidden="false" customHeight="true" outlineLevel="0" collapsed="false">
      <c r="B13" s="10" t="s">
        <v>104</v>
      </c>
      <c r="C13" s="17" t="n">
        <f aca="false">SUM(C10:C12)</f>
        <v>1</v>
      </c>
      <c r="D13" s="11" t="n">
        <f aca="false">SUM(D10:D12)</f>
        <v>282500000000</v>
      </c>
    </row>
    <row r="16" customFormat="false" ht="15" hidden="false" customHeight="true" outlineLevel="0" collapsed="false">
      <c r="B16" s="14" t="s">
        <v>105</v>
      </c>
      <c r="C16" s="14"/>
      <c r="D16" s="14"/>
      <c r="E16" s="14"/>
      <c r="F16" s="14"/>
      <c r="G16" s="14"/>
    </row>
    <row r="17" customFormat="false" ht="15" hidden="false" customHeight="true" outlineLevel="0" collapsed="false">
      <c r="B17" s="18" t="s">
        <v>106</v>
      </c>
      <c r="C17" s="18"/>
      <c r="D17" s="18"/>
      <c r="E17" s="18"/>
      <c r="F17" s="18"/>
      <c r="G17" s="18"/>
    </row>
    <row r="18" customFormat="false" ht="15" hidden="false" customHeight="true" outlineLevel="0" collapsed="false">
      <c r="B18" s="18" t="s">
        <v>107</v>
      </c>
      <c r="C18" s="18"/>
      <c r="D18" s="18"/>
      <c r="E18" s="18"/>
      <c r="F18" s="18"/>
      <c r="G18" s="18"/>
    </row>
    <row r="19" customFormat="false" ht="15" hidden="false" customHeight="true" outlineLevel="0" collapsed="false">
      <c r="B19" s="18" t="s">
        <v>108</v>
      </c>
      <c r="C19" s="18"/>
      <c r="D19" s="18"/>
      <c r="E19" s="18"/>
      <c r="F19" s="18"/>
      <c r="G19" s="18"/>
    </row>
    <row r="20" customFormat="false" ht="15" hidden="false" customHeight="true" outlineLevel="0" collapsed="false">
      <c r="B20" s="18" t="s">
        <v>109</v>
      </c>
      <c r="C20" s="18"/>
      <c r="D20" s="18"/>
      <c r="E20" s="18"/>
      <c r="F20" s="18"/>
      <c r="G20" s="18"/>
    </row>
    <row r="21" customFormat="false" ht="15" hidden="false" customHeight="true" outlineLevel="0" collapsed="false">
      <c r="B21" s="18"/>
      <c r="C21" s="18"/>
      <c r="D21" s="18"/>
      <c r="E21" s="18"/>
      <c r="F21" s="18"/>
      <c r="G21" s="18"/>
    </row>
    <row r="22" customFormat="false" ht="15" hidden="false" customHeight="true" outlineLevel="0" collapsed="false">
      <c r="B22" s="18" t="s">
        <v>110</v>
      </c>
      <c r="C22" s="18"/>
      <c r="D22" s="18"/>
      <c r="E22" s="18"/>
      <c r="F22" s="18"/>
      <c r="G22" s="18"/>
    </row>
    <row r="23" customFormat="false" ht="15" hidden="false" customHeight="true" outlineLevel="0" collapsed="false">
      <c r="B23" s="18" t="s">
        <v>111</v>
      </c>
      <c r="C23" s="18"/>
      <c r="D23" s="18"/>
      <c r="E23" s="18"/>
      <c r="F23" s="18"/>
      <c r="G23" s="18"/>
    </row>
    <row r="24" customFormat="false" ht="15" hidden="false" customHeight="true" outlineLevel="0" collapsed="false">
      <c r="B24" s="18" t="s">
        <v>112</v>
      </c>
      <c r="C24" s="18"/>
      <c r="D24" s="18"/>
      <c r="E24" s="18"/>
      <c r="F24" s="18"/>
      <c r="G24" s="18"/>
    </row>
  </sheetData>
  <mergeCells count="10">
    <mergeCell ref="B3:G3"/>
    <mergeCell ref="B16:G16"/>
    <mergeCell ref="B17:G17"/>
    <mergeCell ref="B18:G18"/>
    <mergeCell ref="B19:G19"/>
    <mergeCell ref="B20:G20"/>
    <mergeCell ref="B21:G21"/>
    <mergeCell ref="B22:G22"/>
    <mergeCell ref="B23:G23"/>
    <mergeCell ref="B24:G24"/>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H4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2" min="2" style="1" width="8"/>
    <col collapsed="false" customWidth="true" hidden="false" outlineLevel="0" max="3" min="3" style="1" width="10"/>
    <col collapsed="false" customWidth="true" hidden="false" outlineLevel="0" max="4" min="4" style="1" width="12"/>
    <col collapsed="false" customWidth="true" hidden="false" outlineLevel="0" max="5" min="5" style="1" width="14"/>
    <col collapsed="false" customWidth="true" hidden="false" outlineLevel="0" max="6" min="6" style="1" width="18"/>
    <col collapsed="false" customWidth="true" hidden="false" outlineLevel="0" max="7" min="7" style="1" width="14"/>
  </cols>
  <sheetData>
    <row r="1" customFormat="false" ht="17.25" hidden="false" customHeight="true" outlineLevel="0" collapsed="false">
      <c r="B1" s="2" t="s">
        <v>113</v>
      </c>
    </row>
    <row r="3" customFormat="false" ht="15" hidden="false" customHeight="true" outlineLevel="0" collapsed="false">
      <c r="B3" s="13" t="s">
        <v>114</v>
      </c>
      <c r="C3" s="13"/>
      <c r="D3" s="13"/>
      <c r="E3" s="13"/>
      <c r="F3" s="13"/>
      <c r="G3" s="13"/>
      <c r="H3" s="13"/>
    </row>
    <row r="5" customFormat="false" ht="30" hidden="false" customHeight="true" outlineLevel="0" collapsed="false">
      <c r="B5" s="7" t="s">
        <v>115</v>
      </c>
      <c r="C5" s="7" t="s">
        <v>116</v>
      </c>
      <c r="D5" s="7" t="s">
        <v>59</v>
      </c>
      <c r="E5" s="7" t="s">
        <v>117</v>
      </c>
      <c r="F5" s="7" t="s">
        <v>118</v>
      </c>
      <c r="G5" s="7" t="s">
        <v>119</v>
      </c>
    </row>
    <row r="6" customFormat="false" ht="15" hidden="false" customHeight="true" outlineLevel="0" collapsed="false">
      <c r="B6" s="1" t="n">
        <v>1</v>
      </c>
      <c r="C6" s="1" t="n">
        <v>2026</v>
      </c>
      <c r="D6" s="1" t="s">
        <v>75</v>
      </c>
      <c r="E6" s="17" t="n">
        <f aca="false">Assumptions!$D$26</f>
        <v>0.35</v>
      </c>
      <c r="F6" s="9" t="n">
        <f aca="false">Assumptions!$E$13*E6</f>
        <v>98875000000</v>
      </c>
      <c r="G6" s="19" t="n">
        <f aca="false">F6/1000000000</f>
        <v>98.875</v>
      </c>
    </row>
    <row r="7" customFormat="false" ht="15" hidden="false" customHeight="true" outlineLevel="0" collapsed="false">
      <c r="B7" s="1" t="n">
        <v>2</v>
      </c>
      <c r="C7" s="1" t="n">
        <v>2027</v>
      </c>
      <c r="D7" s="1" t="s">
        <v>75</v>
      </c>
      <c r="E7" s="17" t="n">
        <f aca="false">Assumptions!$D$26</f>
        <v>0.35</v>
      </c>
      <c r="F7" s="9" t="n">
        <f aca="false">Assumptions!$E$13*E7</f>
        <v>98875000000</v>
      </c>
      <c r="G7" s="19" t="n">
        <f aca="false">G6+F7/1000000000</f>
        <v>197.75</v>
      </c>
    </row>
    <row r="8" customFormat="false" ht="15" hidden="false" customHeight="true" outlineLevel="0" collapsed="false">
      <c r="B8" s="1" t="n">
        <v>3</v>
      </c>
      <c r="C8" s="1" t="n">
        <v>2028</v>
      </c>
      <c r="D8" s="1" t="s">
        <v>75</v>
      </c>
      <c r="E8" s="17" t="n">
        <f aca="false">Assumptions!$D$26</f>
        <v>0.35</v>
      </c>
      <c r="F8" s="9" t="n">
        <f aca="false">Assumptions!$E$13*E8</f>
        <v>98875000000</v>
      </c>
      <c r="G8" s="19" t="n">
        <f aca="false">G7+F8/1000000000</f>
        <v>296.625</v>
      </c>
    </row>
    <row r="9" customFormat="false" ht="15" hidden="false" customHeight="true" outlineLevel="0" collapsed="false">
      <c r="B9" s="1" t="n">
        <v>4</v>
      </c>
      <c r="C9" s="1" t="n">
        <v>2029</v>
      </c>
      <c r="D9" s="1" t="s">
        <v>75</v>
      </c>
      <c r="E9" s="17" t="n">
        <f aca="false">Assumptions!$D$26</f>
        <v>0.35</v>
      </c>
      <c r="F9" s="9" t="n">
        <f aca="false">Assumptions!$E$13*E9</f>
        <v>98875000000</v>
      </c>
      <c r="G9" s="19" t="n">
        <f aca="false">G8+F9/1000000000</f>
        <v>395.5</v>
      </c>
    </row>
    <row r="10" customFormat="false" ht="15" hidden="false" customHeight="true" outlineLevel="0" collapsed="false">
      <c r="B10" s="1" t="n">
        <v>5</v>
      </c>
      <c r="C10" s="1" t="n">
        <v>2030</v>
      </c>
      <c r="D10" s="1" t="s">
        <v>75</v>
      </c>
      <c r="E10" s="17" t="n">
        <f aca="false">Assumptions!$D$26</f>
        <v>0.35</v>
      </c>
      <c r="F10" s="9" t="n">
        <f aca="false">Assumptions!$E$13*E10</f>
        <v>98875000000</v>
      </c>
      <c r="G10" s="19" t="n">
        <f aca="false">G9+F10/1000000000</f>
        <v>494.375</v>
      </c>
    </row>
    <row r="11" customFormat="false" ht="15" hidden="false" customHeight="true" outlineLevel="0" collapsed="false">
      <c r="B11" s="1" t="n">
        <v>6</v>
      </c>
      <c r="C11" s="1" t="n">
        <v>2031</v>
      </c>
      <c r="D11" s="1" t="s">
        <v>78</v>
      </c>
      <c r="E11" s="17" t="n">
        <f aca="false">Assumptions!$D$27</f>
        <v>0.7</v>
      </c>
      <c r="F11" s="9" t="n">
        <f aca="false">Assumptions!$E$13*E11</f>
        <v>197750000000</v>
      </c>
      <c r="G11" s="19" t="n">
        <f aca="false">G10+F11/1000000000</f>
        <v>692.125</v>
      </c>
    </row>
    <row r="12" customFormat="false" ht="15" hidden="false" customHeight="true" outlineLevel="0" collapsed="false">
      <c r="B12" s="1" t="n">
        <v>7</v>
      </c>
      <c r="C12" s="1" t="n">
        <v>2032</v>
      </c>
      <c r="D12" s="1" t="s">
        <v>78</v>
      </c>
      <c r="E12" s="17" t="n">
        <f aca="false">Assumptions!$D$27</f>
        <v>0.7</v>
      </c>
      <c r="F12" s="9" t="n">
        <f aca="false">Assumptions!$E$13*E12</f>
        <v>197750000000</v>
      </c>
      <c r="G12" s="19" t="n">
        <f aca="false">G11+F12/1000000000</f>
        <v>889.875</v>
      </c>
    </row>
    <row r="13" customFormat="false" ht="15" hidden="false" customHeight="true" outlineLevel="0" collapsed="false">
      <c r="B13" s="1" t="n">
        <v>8</v>
      </c>
      <c r="C13" s="1" t="n">
        <v>2033</v>
      </c>
      <c r="D13" s="1" t="s">
        <v>78</v>
      </c>
      <c r="E13" s="17" t="n">
        <f aca="false">Assumptions!$D$27</f>
        <v>0.7</v>
      </c>
      <c r="F13" s="9" t="n">
        <f aca="false">Assumptions!$E$13*E13</f>
        <v>197750000000</v>
      </c>
      <c r="G13" s="19" t="n">
        <f aca="false">G12+F13/1000000000</f>
        <v>1087.625</v>
      </c>
    </row>
    <row r="14" customFormat="false" ht="15" hidden="false" customHeight="true" outlineLevel="0" collapsed="false">
      <c r="B14" s="1" t="n">
        <v>9</v>
      </c>
      <c r="C14" s="1" t="n">
        <v>2034</v>
      </c>
      <c r="D14" s="1" t="s">
        <v>78</v>
      </c>
      <c r="E14" s="17" t="n">
        <f aca="false">Assumptions!$D$27</f>
        <v>0.7</v>
      </c>
      <c r="F14" s="9" t="n">
        <f aca="false">Assumptions!$E$13*E14</f>
        <v>197750000000</v>
      </c>
      <c r="G14" s="19" t="n">
        <f aca="false">G13+F14/1000000000</f>
        <v>1285.375</v>
      </c>
    </row>
    <row r="15" customFormat="false" ht="15" hidden="false" customHeight="true" outlineLevel="0" collapsed="false">
      <c r="B15" s="1" t="n">
        <v>10</v>
      </c>
      <c r="C15" s="1" t="n">
        <v>2035</v>
      </c>
      <c r="D15" s="1" t="s">
        <v>78</v>
      </c>
      <c r="E15" s="17" t="n">
        <f aca="false">Assumptions!$D$27</f>
        <v>0.7</v>
      </c>
      <c r="F15" s="9" t="n">
        <f aca="false">Assumptions!$E$13*E15</f>
        <v>197750000000</v>
      </c>
      <c r="G15" s="19" t="n">
        <f aca="false">G14+F15/1000000000</f>
        <v>1483.125</v>
      </c>
    </row>
    <row r="16" customFormat="false" ht="15" hidden="false" customHeight="true" outlineLevel="0" collapsed="false">
      <c r="B16" s="1" t="n">
        <v>11</v>
      </c>
      <c r="C16" s="1" t="n">
        <v>2036</v>
      </c>
      <c r="D16" s="1" t="s">
        <v>78</v>
      </c>
      <c r="E16" s="17" t="n">
        <f aca="false">Assumptions!$D$27</f>
        <v>0.7</v>
      </c>
      <c r="F16" s="9" t="n">
        <f aca="false">Assumptions!$E$13*E16</f>
        <v>197750000000</v>
      </c>
      <c r="G16" s="19" t="n">
        <f aca="false">G15+F16/1000000000</f>
        <v>1680.875</v>
      </c>
    </row>
    <row r="17" customFormat="false" ht="15" hidden="false" customHeight="true" outlineLevel="0" collapsed="false">
      <c r="B17" s="1" t="n">
        <v>12</v>
      </c>
      <c r="C17" s="1" t="n">
        <v>2037</v>
      </c>
      <c r="D17" s="1" t="s">
        <v>78</v>
      </c>
      <c r="E17" s="17" t="n">
        <f aca="false">Assumptions!$D$27</f>
        <v>0.7</v>
      </c>
      <c r="F17" s="9" t="n">
        <f aca="false">Assumptions!$E$13*E17</f>
        <v>197750000000</v>
      </c>
      <c r="G17" s="19" t="n">
        <f aca="false">G16+F17/1000000000</f>
        <v>1878.625</v>
      </c>
    </row>
    <row r="18" customFormat="false" ht="15" hidden="false" customHeight="true" outlineLevel="0" collapsed="false">
      <c r="B18" s="1" t="n">
        <v>13</v>
      </c>
      <c r="C18" s="1" t="n">
        <v>2038</v>
      </c>
      <c r="D18" s="1" t="s">
        <v>78</v>
      </c>
      <c r="E18" s="17" t="n">
        <f aca="false">Assumptions!$D$27</f>
        <v>0.7</v>
      </c>
      <c r="F18" s="9" t="n">
        <f aca="false">Assumptions!$E$13*E18</f>
        <v>197750000000</v>
      </c>
      <c r="G18" s="19" t="n">
        <f aca="false">G17+F18/1000000000</f>
        <v>2076.375</v>
      </c>
    </row>
    <row r="19" customFormat="false" ht="15" hidden="false" customHeight="true" outlineLevel="0" collapsed="false">
      <c r="B19" s="1" t="n">
        <v>14</v>
      </c>
      <c r="C19" s="1" t="n">
        <v>2039</v>
      </c>
      <c r="D19" s="1" t="s">
        <v>78</v>
      </c>
      <c r="E19" s="17" t="n">
        <f aca="false">Assumptions!$D$27</f>
        <v>0.7</v>
      </c>
      <c r="F19" s="9" t="n">
        <f aca="false">Assumptions!$E$13*E19</f>
        <v>197750000000</v>
      </c>
      <c r="G19" s="19" t="n">
        <f aca="false">G18+F19/1000000000</f>
        <v>2274.125</v>
      </c>
    </row>
    <row r="20" customFormat="false" ht="15" hidden="false" customHeight="true" outlineLevel="0" collapsed="false">
      <c r="B20" s="1" t="n">
        <v>15</v>
      </c>
      <c r="C20" s="1" t="n">
        <v>2040</v>
      </c>
      <c r="D20" s="1" t="s">
        <v>78</v>
      </c>
      <c r="E20" s="17" t="n">
        <f aca="false">Assumptions!$D$27</f>
        <v>0.7</v>
      </c>
      <c r="F20" s="9" t="n">
        <f aca="false">Assumptions!$E$13*E20</f>
        <v>197750000000</v>
      </c>
      <c r="G20" s="19" t="n">
        <f aca="false">G19+F20/1000000000</f>
        <v>2471.875</v>
      </c>
    </row>
    <row r="21" customFormat="false" ht="15" hidden="false" customHeight="true" outlineLevel="0" collapsed="false">
      <c r="B21" s="1" t="n">
        <v>16</v>
      </c>
      <c r="C21" s="1" t="n">
        <v>2041</v>
      </c>
      <c r="D21" s="1" t="s">
        <v>85</v>
      </c>
      <c r="E21" s="17" t="n">
        <f aca="false">Assumptions!$D$28</f>
        <v>1</v>
      </c>
      <c r="F21" s="9" t="n">
        <f aca="false">Assumptions!$E$13*E21</f>
        <v>282500000000</v>
      </c>
      <c r="G21" s="19" t="n">
        <f aca="false">G20+F21/1000000000</f>
        <v>2754.375</v>
      </c>
    </row>
    <row r="22" customFormat="false" ht="15" hidden="false" customHeight="true" outlineLevel="0" collapsed="false">
      <c r="B22" s="1" t="n">
        <v>17</v>
      </c>
      <c r="C22" s="1" t="n">
        <v>2042</v>
      </c>
      <c r="D22" s="1" t="s">
        <v>85</v>
      </c>
      <c r="E22" s="17" t="n">
        <f aca="false">Assumptions!$D$28</f>
        <v>1</v>
      </c>
      <c r="F22" s="9" t="n">
        <f aca="false">Assumptions!$E$13*E22</f>
        <v>282500000000</v>
      </c>
      <c r="G22" s="19" t="n">
        <f aca="false">G21+F22/1000000000</f>
        <v>3036.875</v>
      </c>
    </row>
    <row r="23" customFormat="false" ht="15" hidden="false" customHeight="true" outlineLevel="0" collapsed="false">
      <c r="B23" s="1" t="n">
        <v>18</v>
      </c>
      <c r="C23" s="1" t="n">
        <v>2043</v>
      </c>
      <c r="D23" s="1" t="s">
        <v>85</v>
      </c>
      <c r="E23" s="17" t="n">
        <f aca="false">Assumptions!$D$28</f>
        <v>1</v>
      </c>
      <c r="F23" s="9" t="n">
        <f aca="false">Assumptions!$E$13*E23</f>
        <v>282500000000</v>
      </c>
      <c r="G23" s="19" t="n">
        <f aca="false">G22+F23/1000000000</f>
        <v>3319.375</v>
      </c>
    </row>
    <row r="24" customFormat="false" ht="15" hidden="false" customHeight="true" outlineLevel="0" collapsed="false">
      <c r="B24" s="1" t="n">
        <v>19</v>
      </c>
      <c r="C24" s="1" t="n">
        <v>2044</v>
      </c>
      <c r="D24" s="1" t="s">
        <v>85</v>
      </c>
      <c r="E24" s="17" t="n">
        <f aca="false">Assumptions!$D$28</f>
        <v>1</v>
      </c>
      <c r="F24" s="9" t="n">
        <f aca="false">Assumptions!$E$13*E24</f>
        <v>282500000000</v>
      </c>
      <c r="G24" s="19" t="n">
        <f aca="false">G23+F24/1000000000</f>
        <v>3601.875</v>
      </c>
    </row>
    <row r="25" customFormat="false" ht="15" hidden="false" customHeight="true" outlineLevel="0" collapsed="false">
      <c r="B25" s="1" t="n">
        <v>20</v>
      </c>
      <c r="C25" s="1" t="n">
        <v>2045</v>
      </c>
      <c r="D25" s="1" t="s">
        <v>85</v>
      </c>
      <c r="E25" s="17" t="n">
        <f aca="false">Assumptions!$D$28</f>
        <v>1</v>
      </c>
      <c r="F25" s="9" t="n">
        <f aca="false">Assumptions!$E$13*E25</f>
        <v>282500000000</v>
      </c>
      <c r="G25" s="19" t="n">
        <f aca="false">G24+F25/1000000000</f>
        <v>3884.375</v>
      </c>
    </row>
    <row r="26" customFormat="false" ht="15" hidden="false" customHeight="true" outlineLevel="0" collapsed="false">
      <c r="B26" s="1" t="n">
        <v>21</v>
      </c>
      <c r="C26" s="1" t="n">
        <v>2046</v>
      </c>
      <c r="D26" s="1" t="s">
        <v>85</v>
      </c>
      <c r="E26" s="17" t="n">
        <f aca="false">Assumptions!$D$28</f>
        <v>1</v>
      </c>
      <c r="F26" s="9" t="n">
        <f aca="false">Assumptions!$E$13*E26</f>
        <v>282500000000</v>
      </c>
      <c r="G26" s="19" t="n">
        <f aca="false">G25+F26/1000000000</f>
        <v>4166.875</v>
      </c>
    </row>
    <row r="27" customFormat="false" ht="15" hidden="false" customHeight="true" outlineLevel="0" collapsed="false">
      <c r="B27" s="1" t="n">
        <v>22</v>
      </c>
      <c r="C27" s="1" t="n">
        <v>2047</v>
      </c>
      <c r="D27" s="1" t="s">
        <v>85</v>
      </c>
      <c r="E27" s="17" t="n">
        <f aca="false">Assumptions!$D$28</f>
        <v>1</v>
      </c>
      <c r="F27" s="9" t="n">
        <f aca="false">Assumptions!$E$13*E27</f>
        <v>282500000000</v>
      </c>
      <c r="G27" s="19" t="n">
        <f aca="false">G26+F27/1000000000</f>
        <v>4449.375</v>
      </c>
    </row>
    <row r="28" customFormat="false" ht="15" hidden="false" customHeight="true" outlineLevel="0" collapsed="false">
      <c r="B28" s="1" t="n">
        <v>23</v>
      </c>
      <c r="C28" s="1" t="n">
        <v>2048</v>
      </c>
      <c r="D28" s="1" t="s">
        <v>85</v>
      </c>
      <c r="E28" s="17" t="n">
        <f aca="false">Assumptions!$D$28</f>
        <v>1</v>
      </c>
      <c r="F28" s="9" t="n">
        <f aca="false">Assumptions!$E$13*E28</f>
        <v>282500000000</v>
      </c>
      <c r="G28" s="19" t="n">
        <f aca="false">G27+F28/1000000000</f>
        <v>4731.875</v>
      </c>
    </row>
    <row r="29" customFormat="false" ht="15" hidden="false" customHeight="true" outlineLevel="0" collapsed="false">
      <c r="B29" s="1" t="n">
        <v>24</v>
      </c>
      <c r="C29" s="1" t="n">
        <v>2049</v>
      </c>
      <c r="D29" s="1" t="s">
        <v>85</v>
      </c>
      <c r="E29" s="17" t="n">
        <f aca="false">Assumptions!$D$28</f>
        <v>1</v>
      </c>
      <c r="F29" s="9" t="n">
        <f aca="false">Assumptions!$E$13*E29</f>
        <v>282500000000</v>
      </c>
      <c r="G29" s="19" t="n">
        <f aca="false">G28+F29/1000000000</f>
        <v>5014.375</v>
      </c>
    </row>
    <row r="30" customFormat="false" ht="15" hidden="false" customHeight="true" outlineLevel="0" collapsed="false">
      <c r="B30" s="1" t="n">
        <v>25</v>
      </c>
      <c r="C30" s="1" t="n">
        <v>2050</v>
      </c>
      <c r="D30" s="1" t="s">
        <v>85</v>
      </c>
      <c r="E30" s="17" t="n">
        <f aca="false">Assumptions!$D$28</f>
        <v>1</v>
      </c>
      <c r="F30" s="9" t="n">
        <f aca="false">Assumptions!$E$13*E30</f>
        <v>282500000000</v>
      </c>
      <c r="G30" s="19" t="n">
        <f aca="false">G29+F30/1000000000</f>
        <v>5296.875</v>
      </c>
    </row>
    <row r="31" customFormat="false" ht="15" hidden="false" customHeight="true" outlineLevel="0" collapsed="false">
      <c r="B31" s="1" t="n">
        <v>26</v>
      </c>
      <c r="C31" s="1" t="n">
        <v>2051</v>
      </c>
      <c r="D31" s="1" t="s">
        <v>85</v>
      </c>
      <c r="E31" s="17" t="n">
        <f aca="false">Assumptions!$D$28</f>
        <v>1</v>
      </c>
      <c r="F31" s="9" t="n">
        <f aca="false">Assumptions!$E$13*E31</f>
        <v>282500000000</v>
      </c>
      <c r="G31" s="19" t="n">
        <f aca="false">G30+F31/1000000000</f>
        <v>5579.375</v>
      </c>
    </row>
    <row r="32" customFormat="false" ht="15" hidden="false" customHeight="true" outlineLevel="0" collapsed="false">
      <c r="B32" s="1" t="n">
        <v>27</v>
      </c>
      <c r="C32" s="1" t="n">
        <v>2052</v>
      </c>
      <c r="D32" s="1" t="s">
        <v>85</v>
      </c>
      <c r="E32" s="17" t="n">
        <f aca="false">Assumptions!$D$28</f>
        <v>1</v>
      </c>
      <c r="F32" s="9" t="n">
        <f aca="false">Assumptions!$E$13*E32</f>
        <v>282500000000</v>
      </c>
      <c r="G32" s="19" t="n">
        <f aca="false">G31+F32/1000000000</f>
        <v>5861.875</v>
      </c>
    </row>
    <row r="33" customFormat="false" ht="15" hidden="false" customHeight="true" outlineLevel="0" collapsed="false">
      <c r="B33" s="1" t="n">
        <v>28</v>
      </c>
      <c r="C33" s="1" t="n">
        <v>2053</v>
      </c>
      <c r="D33" s="1" t="s">
        <v>85</v>
      </c>
      <c r="E33" s="17" t="n">
        <f aca="false">Assumptions!$D$28</f>
        <v>1</v>
      </c>
      <c r="F33" s="9" t="n">
        <f aca="false">Assumptions!$E$13*E33</f>
        <v>282500000000</v>
      </c>
      <c r="G33" s="19" t="n">
        <f aca="false">G32+F33/1000000000</f>
        <v>6144.375</v>
      </c>
    </row>
    <row r="34" customFormat="false" ht="15" hidden="false" customHeight="true" outlineLevel="0" collapsed="false">
      <c r="B34" s="1" t="n">
        <v>29</v>
      </c>
      <c r="C34" s="1" t="n">
        <v>2054</v>
      </c>
      <c r="D34" s="1" t="s">
        <v>85</v>
      </c>
      <c r="E34" s="17" t="n">
        <f aca="false">Assumptions!$D$28</f>
        <v>1</v>
      </c>
      <c r="F34" s="9" t="n">
        <f aca="false">Assumptions!$E$13*E34</f>
        <v>282500000000</v>
      </c>
      <c r="G34" s="19" t="n">
        <f aca="false">G33+F34/1000000000</f>
        <v>6426.875</v>
      </c>
    </row>
    <row r="35" customFormat="false" ht="15" hidden="false" customHeight="true" outlineLevel="0" collapsed="false">
      <c r="B35" s="1" t="n">
        <v>30</v>
      </c>
      <c r="C35" s="1" t="n">
        <v>2055</v>
      </c>
      <c r="D35" s="1" t="s">
        <v>85</v>
      </c>
      <c r="E35" s="17" t="n">
        <f aca="false">Assumptions!$D$28</f>
        <v>1</v>
      </c>
      <c r="F35" s="9" t="n">
        <f aca="false">Assumptions!$E$13*E35</f>
        <v>282500000000</v>
      </c>
      <c r="G35" s="19" t="n">
        <f aca="false">G34+F35/1000000000</f>
        <v>6709.375</v>
      </c>
    </row>
    <row r="37" customFormat="false" ht="15" hidden="false" customHeight="true" outlineLevel="0" collapsed="false">
      <c r="B37" s="3" t="s">
        <v>120</v>
      </c>
    </row>
    <row r="38" customFormat="false" ht="15" hidden="false" customHeight="true" outlineLevel="0" collapsed="false">
      <c r="B38" s="10" t="s">
        <v>121</v>
      </c>
      <c r="C38" s="9" t="n">
        <f aca="false">SUM(F6:F10)</f>
        <v>494375000000</v>
      </c>
    </row>
    <row r="39" customFormat="false" ht="15" hidden="false" customHeight="true" outlineLevel="0" collapsed="false">
      <c r="B39" s="10" t="s">
        <v>122</v>
      </c>
      <c r="C39" s="9" t="n">
        <f aca="false">SUM(F11:F20)</f>
        <v>1977500000000</v>
      </c>
    </row>
    <row r="40" customFormat="false" ht="15" hidden="false" customHeight="true" outlineLevel="0" collapsed="false">
      <c r="B40" s="10" t="s">
        <v>123</v>
      </c>
      <c r="C40" s="9" t="n">
        <f aca="false">SUM(F21:F35)</f>
        <v>4237500000000</v>
      </c>
    </row>
    <row r="41" customFormat="false" ht="15" hidden="false" customHeight="true" outlineLevel="0" collapsed="false">
      <c r="B41" s="10" t="s">
        <v>124</v>
      </c>
      <c r="C41" s="20" t="n">
        <f aca="false">SUM(F6:F35)</f>
        <v>6709375000000</v>
      </c>
    </row>
  </sheetData>
  <mergeCells count="1">
    <mergeCell ref="B3:H3"/>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I2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2" min="2" style="1" width="24"/>
    <col collapsed="false" customWidth="true" hidden="false" outlineLevel="0" max="9" min="3" style="1" width="14"/>
  </cols>
  <sheetData>
    <row r="1" customFormat="false" ht="17.25" hidden="false" customHeight="true" outlineLevel="0" collapsed="false">
      <c r="B1" s="2" t="s">
        <v>125</v>
      </c>
    </row>
    <row r="3" customFormat="false" ht="15" hidden="false" customHeight="true" outlineLevel="0" collapsed="false">
      <c r="B3" s="13" t="s">
        <v>126</v>
      </c>
      <c r="C3" s="13"/>
      <c r="D3" s="13"/>
      <c r="E3" s="13"/>
      <c r="F3" s="13"/>
      <c r="G3" s="13"/>
      <c r="H3" s="13"/>
      <c r="I3" s="13"/>
    </row>
    <row r="5" customFormat="false" ht="30" hidden="false" customHeight="true" outlineLevel="0" collapsed="false">
      <c r="B5" s="7" t="s">
        <v>127</v>
      </c>
      <c r="C5" s="7" t="s">
        <v>128</v>
      </c>
      <c r="D5" s="7" t="s">
        <v>129</v>
      </c>
      <c r="E5" s="7" t="s">
        <v>130</v>
      </c>
      <c r="F5" s="7" t="s">
        <v>131</v>
      </c>
      <c r="G5" s="7" t="s">
        <v>132</v>
      </c>
      <c r="H5" s="7" t="s">
        <v>133</v>
      </c>
    </row>
    <row r="6" customFormat="false" ht="15" hidden="false" customHeight="true" outlineLevel="0" collapsed="false">
      <c r="B6" s="10" t="s">
        <v>34</v>
      </c>
      <c r="C6" s="21" t="s">
        <v>134</v>
      </c>
      <c r="D6" s="22" t="s">
        <v>135</v>
      </c>
      <c r="E6" s="23" t="s">
        <v>136</v>
      </c>
      <c r="F6" s="21" t="s">
        <v>134</v>
      </c>
      <c r="G6" s="23" t="s">
        <v>136</v>
      </c>
      <c r="H6" s="23" t="s">
        <v>136</v>
      </c>
    </row>
    <row r="7" customFormat="false" ht="15" hidden="false" customHeight="true" outlineLevel="0" collapsed="false">
      <c r="B7" s="10" t="s">
        <v>89</v>
      </c>
      <c r="C7" s="23" t="s">
        <v>136</v>
      </c>
      <c r="D7" s="24" t="s">
        <v>137</v>
      </c>
      <c r="E7" s="21" t="s">
        <v>134</v>
      </c>
      <c r="F7" s="23" t="s">
        <v>136</v>
      </c>
      <c r="G7" s="24" t="s">
        <v>137</v>
      </c>
      <c r="H7" s="23" t="s">
        <v>136</v>
      </c>
    </row>
    <row r="8" customFormat="false" ht="15" hidden="false" customHeight="true" outlineLevel="0" collapsed="false">
      <c r="B8" s="10" t="s">
        <v>138</v>
      </c>
      <c r="C8" s="22" t="s">
        <v>135</v>
      </c>
      <c r="D8" s="24" t="s">
        <v>137</v>
      </c>
      <c r="E8" s="23" t="s">
        <v>136</v>
      </c>
      <c r="F8" s="24" t="s">
        <v>137</v>
      </c>
      <c r="G8" s="24" t="s">
        <v>137</v>
      </c>
      <c r="H8" s="24" t="s">
        <v>137</v>
      </c>
    </row>
    <row r="9" customFormat="false" ht="15" hidden="false" customHeight="true" outlineLevel="0" collapsed="false">
      <c r="B9" s="10" t="s">
        <v>40</v>
      </c>
      <c r="C9" s="23" t="s">
        <v>136</v>
      </c>
      <c r="D9" s="23" t="s">
        <v>136</v>
      </c>
      <c r="E9" s="21" t="s">
        <v>134</v>
      </c>
      <c r="F9" s="22" t="s">
        <v>135</v>
      </c>
      <c r="G9" s="24" t="s">
        <v>137</v>
      </c>
      <c r="H9" s="24" t="s">
        <v>137</v>
      </c>
    </row>
    <row r="10" customFormat="false" ht="15" hidden="false" customHeight="true" outlineLevel="0" collapsed="false">
      <c r="B10" s="10" t="s">
        <v>42</v>
      </c>
      <c r="C10" s="21" t="s">
        <v>134</v>
      </c>
      <c r="D10" s="21" t="s">
        <v>134</v>
      </c>
      <c r="E10" s="23" t="s">
        <v>136</v>
      </c>
      <c r="F10" s="23" t="s">
        <v>136</v>
      </c>
      <c r="G10" s="21" t="s">
        <v>134</v>
      </c>
      <c r="H10" s="21" t="s">
        <v>134</v>
      </c>
    </row>
    <row r="11" customFormat="false" ht="15" hidden="false" customHeight="true" outlineLevel="0" collapsed="false">
      <c r="B11" s="10" t="s">
        <v>95</v>
      </c>
      <c r="C11" s="22" t="s">
        <v>135</v>
      </c>
      <c r="D11" s="23" t="s">
        <v>136</v>
      </c>
      <c r="E11" s="24" t="s">
        <v>137</v>
      </c>
      <c r="F11" s="24" t="s">
        <v>137</v>
      </c>
      <c r="G11" s="24" t="s">
        <v>137</v>
      </c>
      <c r="H11" s="24" t="s">
        <v>137</v>
      </c>
    </row>
    <row r="13" customFormat="false" ht="15" hidden="false" customHeight="true" outlineLevel="0" collapsed="false">
      <c r="B13" s="14" t="s">
        <v>139</v>
      </c>
      <c r="C13" s="14"/>
      <c r="D13" s="14"/>
      <c r="E13" s="14"/>
      <c r="F13" s="14"/>
      <c r="G13" s="14"/>
      <c r="H13" s="14"/>
      <c r="I13" s="14"/>
    </row>
    <row r="15" customFormat="false" ht="36" hidden="false" customHeight="true" outlineLevel="0" collapsed="false">
      <c r="B15" s="10" t="s">
        <v>140</v>
      </c>
      <c r="C15" s="25" t="s">
        <v>135</v>
      </c>
      <c r="D15" s="15" t="s">
        <v>141</v>
      </c>
      <c r="E15" s="15"/>
      <c r="F15" s="15"/>
      <c r="G15" s="15"/>
      <c r="H15" s="15"/>
      <c r="I15" s="15"/>
    </row>
    <row r="16" customFormat="false" ht="36" hidden="false" customHeight="true" outlineLevel="0" collapsed="false">
      <c r="B16" s="10" t="s">
        <v>142</v>
      </c>
      <c r="C16" s="25" t="s">
        <v>135</v>
      </c>
      <c r="D16" s="15" t="s">
        <v>143</v>
      </c>
      <c r="E16" s="15"/>
      <c r="F16" s="15"/>
      <c r="G16" s="15"/>
      <c r="H16" s="15"/>
      <c r="I16" s="15"/>
    </row>
    <row r="17" customFormat="false" ht="36" hidden="false" customHeight="true" outlineLevel="0" collapsed="false">
      <c r="B17" s="10" t="s">
        <v>144</v>
      </c>
      <c r="C17" s="25" t="s">
        <v>135</v>
      </c>
      <c r="D17" s="15" t="s">
        <v>145</v>
      </c>
      <c r="E17" s="15"/>
      <c r="F17" s="15"/>
      <c r="G17" s="15"/>
      <c r="H17" s="15"/>
      <c r="I17" s="15"/>
    </row>
    <row r="18" customFormat="false" ht="36" hidden="false" customHeight="true" outlineLevel="0" collapsed="false">
      <c r="B18" s="10" t="s">
        <v>146</v>
      </c>
      <c r="C18" s="26" t="s">
        <v>134</v>
      </c>
      <c r="D18" s="15" t="s">
        <v>147</v>
      </c>
      <c r="E18" s="15"/>
      <c r="F18" s="15"/>
      <c r="G18" s="15"/>
      <c r="H18" s="15"/>
      <c r="I18" s="15"/>
    </row>
    <row r="19" customFormat="false" ht="36" hidden="false" customHeight="true" outlineLevel="0" collapsed="false">
      <c r="B19" s="10" t="s">
        <v>148</v>
      </c>
      <c r="C19" s="25" t="s">
        <v>135</v>
      </c>
      <c r="D19" s="15" t="s">
        <v>149</v>
      </c>
      <c r="E19" s="15"/>
      <c r="F19" s="15"/>
      <c r="G19" s="15"/>
      <c r="H19" s="15"/>
      <c r="I19" s="15"/>
    </row>
    <row r="20" customFormat="false" ht="36" hidden="false" customHeight="true" outlineLevel="0" collapsed="false">
      <c r="B20" s="10" t="s">
        <v>150</v>
      </c>
      <c r="C20" s="26" t="s">
        <v>134</v>
      </c>
      <c r="D20" s="15" t="s">
        <v>151</v>
      </c>
      <c r="E20" s="15"/>
      <c r="F20" s="15"/>
      <c r="G20" s="15"/>
      <c r="H20" s="15"/>
      <c r="I20" s="15"/>
    </row>
  </sheetData>
  <mergeCells count="8">
    <mergeCell ref="B3:I3"/>
    <mergeCell ref="B13:I13"/>
    <mergeCell ref="D15:I15"/>
    <mergeCell ref="D16:I16"/>
    <mergeCell ref="D17:I17"/>
    <mergeCell ref="D18:I18"/>
    <mergeCell ref="D19:I19"/>
    <mergeCell ref="D20:I20"/>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G2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2" min="2" style="1" width="36"/>
    <col collapsed="false" customWidth="true" hidden="false" outlineLevel="0" max="3" min="3" style="1" width="18"/>
    <col collapsed="false" customWidth="true" hidden="false" outlineLevel="0" max="4" min="4" style="1" width="14"/>
    <col collapsed="false" customWidth="true" hidden="false" outlineLevel="0" max="5" min="5" style="1" width="32"/>
  </cols>
  <sheetData>
    <row r="1" customFormat="false" ht="17.25" hidden="false" customHeight="true" outlineLevel="0" collapsed="false">
      <c r="B1" s="2" t="s">
        <v>152</v>
      </c>
    </row>
    <row r="3" customFormat="false" ht="15" hidden="false" customHeight="true" outlineLevel="0" collapsed="false">
      <c r="B3" s="3" t="s">
        <v>153</v>
      </c>
    </row>
    <row r="4" customFormat="false" ht="24" hidden="false" customHeight="true" outlineLevel="0" collapsed="false">
      <c r="B4" s="7" t="s">
        <v>154</v>
      </c>
      <c r="C4" s="7" t="s">
        <v>155</v>
      </c>
      <c r="D4" s="7" t="s">
        <v>33</v>
      </c>
    </row>
    <row r="5" customFormat="false" ht="15" hidden="false" customHeight="true" outlineLevel="0" collapsed="false">
      <c r="B5" s="1" t="s">
        <v>156</v>
      </c>
      <c r="C5" s="11" t="n">
        <f aca="false">Assumptions!$E$13</f>
        <v>282500000000</v>
      </c>
      <c r="D5" s="6" t="s">
        <v>157</v>
      </c>
    </row>
    <row r="6" customFormat="false" ht="15" hidden="false" customHeight="true" outlineLevel="0" collapsed="false">
      <c r="B6" s="1" t="s">
        <v>158</v>
      </c>
      <c r="C6" s="11" t="n">
        <f aca="false">'Funding Sources'!D10</f>
        <v>155375000000</v>
      </c>
      <c r="D6" s="6" t="s">
        <v>159</v>
      </c>
    </row>
    <row r="7" customFormat="false" ht="15" hidden="false" customHeight="true" outlineLevel="0" collapsed="false">
      <c r="B7" s="1" t="s">
        <v>160</v>
      </c>
      <c r="C7" s="11" t="n">
        <f aca="false">'Funding Sources'!D11</f>
        <v>84750000000</v>
      </c>
      <c r="D7" s="6" t="s">
        <v>161</v>
      </c>
    </row>
    <row r="8" customFormat="false" ht="15" hidden="false" customHeight="true" outlineLevel="0" collapsed="false">
      <c r="B8" s="1" t="s">
        <v>162</v>
      </c>
      <c r="C8" s="11" t="n">
        <f aca="false">'Funding Sources'!D12</f>
        <v>42375000000</v>
      </c>
      <c r="D8" s="6" t="s">
        <v>163</v>
      </c>
    </row>
    <row r="9" customFormat="false" ht="15" hidden="false" customHeight="true" outlineLevel="0" collapsed="false">
      <c r="B9" s="1" t="s">
        <v>164</v>
      </c>
      <c r="C9" s="11" t="n">
        <f aca="false">'Buildout Timeline'!C41</f>
        <v>6709375000000</v>
      </c>
      <c r="D9" s="6" t="s">
        <v>165</v>
      </c>
    </row>
    <row r="10" customFormat="false" ht="15" hidden="false" customHeight="true" outlineLevel="0" collapsed="false">
      <c r="B10" s="1" t="s">
        <v>166</v>
      </c>
      <c r="C10" s="27" t="n">
        <f aca="false">0.009</f>
        <v>0.009</v>
      </c>
      <c r="D10" s="6" t="s">
        <v>167</v>
      </c>
    </row>
    <row r="13" customFormat="false" ht="15" hidden="false" customHeight="true" outlineLevel="0" collapsed="false">
      <c r="B13" s="3" t="s">
        <v>168</v>
      </c>
    </row>
    <row r="14" customFormat="false" ht="24" hidden="false" customHeight="true" outlineLevel="0" collapsed="false">
      <c r="B14" s="7" t="s">
        <v>29</v>
      </c>
      <c r="C14" s="7" t="s">
        <v>169</v>
      </c>
      <c r="D14" s="7" t="s">
        <v>59</v>
      </c>
      <c r="E14" s="7" t="s">
        <v>170</v>
      </c>
    </row>
    <row r="15" customFormat="false" ht="15" hidden="false" customHeight="true" outlineLevel="0" collapsed="false">
      <c r="B15" s="1" t="s">
        <v>34</v>
      </c>
      <c r="C15" s="9" t="n">
        <f aca="false">Assumptions!E7</f>
        <v>53000000000</v>
      </c>
      <c r="D15" s="1" t="str">
        <f aca="false">Components!D6</f>
        <v>Phase 1</v>
      </c>
      <c r="E15" s="1" t="str">
        <f aca="false">Components!E6</f>
        <v>Path A committed (v2.4)</v>
      </c>
    </row>
    <row r="16" customFormat="false" ht="15" hidden="false" customHeight="true" outlineLevel="0" collapsed="false">
      <c r="B16" s="1" t="s">
        <v>36</v>
      </c>
      <c r="C16" s="9" t="n">
        <f aca="false">Assumptions!E8</f>
        <v>100000000000</v>
      </c>
      <c r="D16" s="1" t="str">
        <f aca="false">Components!D7</f>
        <v>Phase 2</v>
      </c>
      <c r="E16" s="1" t="str">
        <f aca="false">Components!E7</f>
        <v>Concept-level (v2.3 framing)</v>
      </c>
    </row>
    <row r="17" customFormat="false" ht="15" hidden="false" customHeight="true" outlineLevel="0" collapsed="false">
      <c r="B17" s="1" t="s">
        <v>38</v>
      </c>
      <c r="C17" s="9" t="n">
        <f aca="false">Assumptions!E9</f>
        <v>27000000000</v>
      </c>
      <c r="D17" s="1" t="str">
        <f aca="false">Components!D8</f>
        <v>Phase 1+2</v>
      </c>
      <c r="E17" s="1" t="str">
        <f aca="false">Components!E8</f>
        <v>Concept-level (v2.3 framing)</v>
      </c>
    </row>
    <row r="18" customFormat="false" ht="15" hidden="false" customHeight="true" outlineLevel="0" collapsed="false">
      <c r="B18" s="1" t="s">
        <v>40</v>
      </c>
      <c r="C18" s="9" t="n">
        <f aca="false">Assumptions!E10</f>
        <v>25000000000</v>
      </c>
      <c r="D18" s="1" t="str">
        <f aca="false">Components!D9</f>
        <v>Phase 1+2</v>
      </c>
      <c r="E18" s="1" t="str">
        <f aca="false">Components!E9</f>
        <v>Concept-level (v2.3 framing)</v>
      </c>
    </row>
    <row r="19" customFormat="false" ht="15" hidden="false" customHeight="true" outlineLevel="0" collapsed="false">
      <c r="B19" s="1" t="s">
        <v>42</v>
      </c>
      <c r="C19" s="9" t="n">
        <f aca="false">Assumptions!E11</f>
        <v>12500000000</v>
      </c>
      <c r="D19" s="1" t="str">
        <f aca="false">Components!D10</f>
        <v>Phase 1</v>
      </c>
      <c r="E19" s="1" t="str">
        <f aca="false">Components!E10</f>
        <v>Concept-level (v2.3 framing)</v>
      </c>
    </row>
    <row r="20" customFormat="false" ht="15" hidden="false" customHeight="true" outlineLevel="0" collapsed="false">
      <c r="B20" s="1" t="s">
        <v>44</v>
      </c>
      <c r="C20" s="9" t="n">
        <f aca="false">Assumptions!E12</f>
        <v>65000000000</v>
      </c>
      <c r="D20" s="1" t="str">
        <f aca="false">Components!D11</f>
        <v>Phase 3</v>
      </c>
      <c r="E20" s="1" t="str">
        <f aca="false">Components!E11</f>
        <v>Concept-level (v2.3 framing)</v>
      </c>
    </row>
    <row r="23" customFormat="false" ht="15" hidden="false" customHeight="true" outlineLevel="0" collapsed="false">
      <c r="B23" s="3" t="s">
        <v>171</v>
      </c>
    </row>
    <row r="24" customFormat="false" ht="60" hidden="false" customHeight="true" outlineLevel="0" collapsed="false">
      <c r="B24" s="28" t="s">
        <v>172</v>
      </c>
      <c r="C24" s="28"/>
      <c r="D24" s="28"/>
      <c r="E24" s="28"/>
      <c r="F24" s="28"/>
      <c r="G24" s="28"/>
    </row>
  </sheetData>
  <mergeCells count="1">
    <mergeCell ref="B24:G24"/>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LibreOffice/24.2.7.2$Linux_X86_64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2026-05-04T21:39:33Z</dcterms:created>
  <dc:creator>openpyxl</dc:creator>
  <dc:description/>
  <dc:language>en-US</dc:language>
  <cp:lastModifiedBy/>
  <dcterms:modified xsi:type="dcterms:W3CDTF">2026-05-04T23:46:29Z</dcterms:modified>
  <cp:revision>0</cp:revision>
  <dc:subject/>
  <dc:title/>
</cp:coreProperties>
</file>

<file path=docProps/custom.xml><?xml version="1.0" encoding="utf-8"?>
<Properties xmlns="http://schemas.openxmlformats.org/officeDocument/2006/custom-properties" xmlns:vt="http://schemas.openxmlformats.org/officeDocument/2006/docPropsVTypes"/>
</file>